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Center Gustava Šiliha\RAZPISNA DOKUMENTACIJA\"/>
    </mc:Choice>
  </mc:AlternateContent>
  <xr:revisionPtr revIDLastSave="0" documentId="13_ncr:1_{6E21B1B9-6728-424B-80F2-16BB0C11C3BD}" xr6:coauthVersionLast="47" xr6:coauthVersionMax="47" xr10:uidLastSave="{00000000-0000-0000-0000-000000000000}"/>
  <bookViews>
    <workbookView xWindow="-120" yWindow="-120" windowWidth="29040" windowHeight="15720" tabRatio="819" firstSheet="4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" sheetId="29" r:id="rId4"/>
    <sheet name="2_Mleko in mlečni" sheetId="31" r:id="rId5"/>
    <sheet name="3_Meso in mesni" sheetId="32" r:id="rId6"/>
    <sheet name="4_Perutnina in izdelki" sheetId="33" r:id="rId7"/>
    <sheet name="5_Ribe" sheetId="34" r:id="rId8"/>
    <sheet name="6_ Zamrz.zelenjava_sadje" sheetId="35" r:id="rId9"/>
    <sheet name="7_Konz.živila" sheetId="36" r:id="rId10"/>
    <sheet name="8_Zamrz.izd.iz testa" sheetId="37" r:id="rId11"/>
    <sheet name="9_Testenine" sheetId="38" r:id="rId12"/>
    <sheet name="10_Pecivo" sheetId="39" r:id="rId13"/>
    <sheet name="11_Čaji_začimbe" sheetId="40" r:id="rId14"/>
    <sheet name="12_Bio kruh in pekovsko" sheetId="41" r:id="rId15"/>
    <sheet name="13_Žita_stroč._semena" sheetId="42" r:id="rId16"/>
    <sheet name="14_Posebna in dietna prehrana" sheetId="43" r:id="rId17"/>
    <sheet name="15_Eko sadje in zelenj." sheetId="44" r:id="rId18"/>
    <sheet name="16_Eko mleko" sheetId="45" r:id="rId19"/>
    <sheet name="17_Sadje in zelenjava" sheetId="46" r:id="rId20"/>
    <sheet name="18_Spl.prehrambeno" sheetId="47" r:id="rId21"/>
  </sheets>
  <definedNames>
    <definedName name="_xlnm._FilterDatabase" localSheetId="15" hidden="1">'13_Žita_stroč._semena'!$A$67:$L$70</definedName>
    <definedName name="_Hlk15366980" localSheetId="1">'Navodila za izpolnjevanje'!#REF!</definedName>
    <definedName name="_xlnm.Print_Area" localSheetId="3">'1_Kruh in pekovski '!$A$1:$U$116</definedName>
    <definedName name="_xlnm.Print_Area" localSheetId="12">'10_Pecivo'!$A$1:$U$33</definedName>
    <definedName name="_xlnm.Print_Area" localSheetId="13">'11_Čaji_začimbe'!$A$1:$U$60</definedName>
    <definedName name="_xlnm.Print_Area" localSheetId="14">'12_Bio kruh in pekovsko'!$A$1:$U$59</definedName>
    <definedName name="_xlnm.Print_Area" localSheetId="15">'13_Žita_stroč._semena'!$A$1:$U$73</definedName>
    <definedName name="_xlnm.Print_Area" localSheetId="16">'14_Posebna in dietna prehrana'!$A$1:$U$106</definedName>
    <definedName name="_xlnm.Print_Area" localSheetId="17">'15_Eko sadje in zelenj.'!$A$1:$U$48</definedName>
    <definedName name="_xlnm.Print_Area" localSheetId="18">'16_Eko mleko'!$A$1:$U$53</definedName>
    <definedName name="_xlnm.Print_Area" localSheetId="19">'17_Sadje in zelenjava'!$A$1:$U$112</definedName>
    <definedName name="_xlnm.Print_Area" localSheetId="20">'18_Spl.prehrambeno'!$A$1:$U$137</definedName>
    <definedName name="_xlnm.Print_Area" localSheetId="4">'2_Mleko in mlečni'!$A$1:$U$84</definedName>
    <definedName name="_xlnm.Print_Area" localSheetId="5">'3_Meso in mesni'!$A$1:$U$73</definedName>
    <definedName name="_xlnm.Print_Area" localSheetId="6">'4_Perutnina in izdelki'!$A$1:$U$60</definedName>
    <definedName name="_xlnm.Print_Area" localSheetId="7">'5_Ribe'!$A$1:$U$51</definedName>
    <definedName name="_xlnm.Print_Area" localSheetId="8">'6_ Zamrz.zelenjava_sadje'!$A$1:$U$69</definedName>
    <definedName name="_xlnm.Print_Area" localSheetId="9">'7_Konz.živila'!$A$1:$U$56</definedName>
    <definedName name="_xlnm.Print_Area" localSheetId="10">'8_Zamrz.izd.iz testa'!$A$1:$U$74</definedName>
    <definedName name="_xlnm.Print_Area" localSheetId="11">'9_Testenine'!$A$1:$U$55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'1_Kruh in pekovski '!$15:$15</definedName>
    <definedName name="_xlnm.Print_Titles" localSheetId="12">'10_Pecivo'!$15:$15</definedName>
    <definedName name="_xlnm.Print_Titles" localSheetId="13">'11_Čaji_začimbe'!$15:$15</definedName>
    <definedName name="_xlnm.Print_Titles" localSheetId="14">'12_Bio kruh in pekovsko'!$15:$15</definedName>
    <definedName name="_xlnm.Print_Titles" localSheetId="15">'13_Žita_stroč._semena'!$15:$15</definedName>
    <definedName name="_xlnm.Print_Titles" localSheetId="16">'14_Posebna in dietna prehrana'!$15:$15</definedName>
    <definedName name="_xlnm.Print_Titles" localSheetId="17">'15_Eko sadje in zelenj.'!$15:$15</definedName>
    <definedName name="_xlnm.Print_Titles" localSheetId="18">'16_Eko mleko'!$15:$15</definedName>
    <definedName name="_xlnm.Print_Titles" localSheetId="19">'17_Sadje in zelenjava'!$15:$15</definedName>
    <definedName name="_xlnm.Print_Titles" localSheetId="20">'18_Spl.prehrambeno'!$15:$15</definedName>
    <definedName name="_xlnm.Print_Titles" localSheetId="4">'2_Mleko in mlečni'!$15:$15</definedName>
    <definedName name="_xlnm.Print_Titles" localSheetId="5">'3_Meso in mesni'!$15:$15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 Zamrz.zelenjava_sadje'!$15:$15</definedName>
    <definedName name="_xlnm.Print_Titles" localSheetId="9">'7_Konz.živila'!$15:$15</definedName>
    <definedName name="_xlnm.Print_Titles" localSheetId="10">'8_Zamrz.izd.iz testa'!$15:$15</definedName>
    <definedName name="_xlnm.Print_Titles" localSheetId="11">'9_Testenine'!$15:$15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43" l="1"/>
  <c r="H93" i="43"/>
  <c r="H94" i="43"/>
  <c r="H95" i="43"/>
  <c r="I92" i="43"/>
  <c r="I93" i="43"/>
  <c r="I94" i="43"/>
  <c r="I95" i="43"/>
  <c r="Q92" i="43"/>
  <c r="Q93" i="43"/>
  <c r="Q94" i="43"/>
  <c r="Q95" i="43"/>
  <c r="R95" i="43" s="1"/>
  <c r="T95" i="43" s="1"/>
  <c r="R92" i="43"/>
  <c r="T92" i="43" s="1"/>
  <c r="R93" i="43"/>
  <c r="T93" i="43" s="1"/>
  <c r="R94" i="43"/>
  <c r="T94" i="43" s="1"/>
  <c r="S92" i="43"/>
  <c r="S93" i="43"/>
  <c r="S94" i="43"/>
  <c r="S95" i="43"/>
  <c r="H48" i="33" l="1"/>
  <c r="H49" i="33"/>
  <c r="H50" i="33"/>
  <c r="I48" i="33"/>
  <c r="I49" i="33"/>
  <c r="I50" i="33"/>
  <c r="Q48" i="33"/>
  <c r="R48" i="33" s="1"/>
  <c r="T48" i="33" s="1"/>
  <c r="Q49" i="33"/>
  <c r="Q50" i="33"/>
  <c r="R50" i="33" s="1"/>
  <c r="T50" i="33" s="1"/>
  <c r="R49" i="33"/>
  <c r="S48" i="33"/>
  <c r="S49" i="33"/>
  <c r="S50" i="33"/>
  <c r="T49" i="33"/>
  <c r="H56" i="32"/>
  <c r="H57" i="32"/>
  <c r="H58" i="32"/>
  <c r="I58" i="32" s="1"/>
  <c r="H59" i="32"/>
  <c r="H60" i="32"/>
  <c r="H61" i="32"/>
  <c r="H62" i="32"/>
  <c r="I62" i="32" s="1"/>
  <c r="H63" i="32"/>
  <c r="H64" i="32"/>
  <c r="I64" i="32" s="1"/>
  <c r="I56" i="32"/>
  <c r="I57" i="32"/>
  <c r="I59" i="32"/>
  <c r="I60" i="32"/>
  <c r="I61" i="32"/>
  <c r="I63" i="32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Q63" i="32"/>
  <c r="R63" i="32" s="1"/>
  <c r="T63" i="32" s="1"/>
  <c r="Q64" i="32"/>
  <c r="R64" i="32" s="1"/>
  <c r="T64" i="32" s="1"/>
  <c r="S56" i="32"/>
  <c r="S57" i="32"/>
  <c r="S58" i="32"/>
  <c r="S59" i="32"/>
  <c r="S60" i="32"/>
  <c r="S61" i="32"/>
  <c r="S62" i="32"/>
  <c r="S63" i="32"/>
  <c r="S64" i="32"/>
  <c r="F65" i="32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Q69" i="47"/>
  <c r="R69" i="47" s="1"/>
  <c r="T69" i="47" s="1"/>
  <c r="Q70" i="47"/>
  <c r="R70" i="47" s="1"/>
  <c r="T70" i="47" s="1"/>
  <c r="Q71" i="47"/>
  <c r="Q72" i="47"/>
  <c r="Q73" i="47"/>
  <c r="R73" i="47" s="1"/>
  <c r="T73" i="47" s="1"/>
  <c r="Q74" i="47"/>
  <c r="R74" i="47" s="1"/>
  <c r="T74" i="47" s="1"/>
  <c r="Q75" i="47"/>
  <c r="R75" i="47" s="1"/>
  <c r="T7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Q88" i="47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Q95" i="47"/>
  <c r="R95" i="47" s="1"/>
  <c r="T95" i="47" s="1"/>
  <c r="Q96" i="47"/>
  <c r="R96" i="47" s="1"/>
  <c r="T96" i="47" s="1"/>
  <c r="Q97" i="47"/>
  <c r="R97" i="47" s="1"/>
  <c r="T97" i="47" s="1"/>
  <c r="Q98" i="47"/>
  <c r="R98" i="47" s="1"/>
  <c r="T98" i="47" s="1"/>
  <c r="Q99" i="47"/>
  <c r="R99" i="47" s="1"/>
  <c r="T99" i="47" s="1"/>
  <c r="Q100" i="47"/>
  <c r="R100" i="47" s="1"/>
  <c r="T100" i="47" s="1"/>
  <c r="R71" i="47"/>
  <c r="T71" i="47" s="1"/>
  <c r="R72" i="47"/>
  <c r="T72" i="47" s="1"/>
  <c r="R87" i="47"/>
  <c r="R88" i="47"/>
  <c r="T88" i="47" s="1"/>
  <c r="R94" i="47"/>
  <c r="T94" i="47" s="1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T87" i="47"/>
  <c r="H22" i="45"/>
  <c r="H23" i="45"/>
  <c r="H24" i="45"/>
  <c r="H25" i="45"/>
  <c r="H26" i="45"/>
  <c r="H27" i="45"/>
  <c r="H28" i="45"/>
  <c r="H29" i="45"/>
  <c r="H30" i="45"/>
  <c r="H31" i="45"/>
  <c r="H32" i="45"/>
  <c r="H33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2" i="45"/>
  <c r="S23" i="45"/>
  <c r="S24" i="45"/>
  <c r="S25" i="45"/>
  <c r="S26" i="45"/>
  <c r="S27" i="45"/>
  <c r="S28" i="45"/>
  <c r="S29" i="45"/>
  <c r="S30" i="45"/>
  <c r="S31" i="45"/>
  <c r="S32" i="45"/>
  <c r="S33" i="45"/>
  <c r="F27" i="28"/>
  <c r="H16" i="41"/>
  <c r="I16" i="41"/>
  <c r="Q16" i="41"/>
  <c r="R16" i="41"/>
  <c r="T16" i="41" s="1"/>
  <c r="S16" i="41"/>
  <c r="H17" i="41"/>
  <c r="I17" i="41"/>
  <c r="Q17" i="41"/>
  <c r="R17" i="41" s="1"/>
  <c r="T17" i="41" s="1"/>
  <c r="S17" i="41"/>
  <c r="H18" i="41"/>
  <c r="I18" i="41"/>
  <c r="Q18" i="41"/>
  <c r="R18" i="41"/>
  <c r="T18" i="41" s="1"/>
  <c r="S18" i="41"/>
  <c r="H19" i="41"/>
  <c r="I19" i="41"/>
  <c r="Q19" i="41"/>
  <c r="R19" i="41"/>
  <c r="S19" i="41"/>
  <c r="T19" i="41"/>
  <c r="H20" i="41"/>
  <c r="I20" i="41"/>
  <c r="Q20" i="41"/>
  <c r="R20" i="41"/>
  <c r="S20" i="41"/>
  <c r="T20" i="41"/>
  <c r="H21" i="41"/>
  <c r="I21" i="41"/>
  <c r="Q21" i="41"/>
  <c r="R21" i="41" s="1"/>
  <c r="T21" i="41" s="1"/>
  <c r="S21" i="41"/>
  <c r="H22" i="41"/>
  <c r="I22" i="41"/>
  <c r="Q22" i="41"/>
  <c r="R22" i="41"/>
  <c r="T22" i="41" s="1"/>
  <c r="S22" i="41"/>
  <c r="H23" i="41"/>
  <c r="I23" i="41"/>
  <c r="Q23" i="41"/>
  <c r="R23" i="41"/>
  <c r="T23" i="41" s="1"/>
  <c r="S23" i="41"/>
  <c r="H24" i="41"/>
  <c r="I24" i="41"/>
  <c r="Q24" i="41"/>
  <c r="R24" i="41"/>
  <c r="S24" i="41"/>
  <c r="T24" i="41"/>
  <c r="H25" i="41"/>
  <c r="I25" i="41"/>
  <c r="Q25" i="41"/>
  <c r="R25" i="41" s="1"/>
  <c r="T25" i="41" s="1"/>
  <c r="S25" i="41"/>
  <c r="H26" i="41"/>
  <c r="I26" i="41"/>
  <c r="Q26" i="41"/>
  <c r="R26" i="41"/>
  <c r="S26" i="41"/>
  <c r="T26" i="41"/>
  <c r="H27" i="41"/>
  <c r="I27" i="41"/>
  <c r="Q27" i="41"/>
  <c r="R27" i="41" s="1"/>
  <c r="T27" i="41" s="1"/>
  <c r="S27" i="41"/>
  <c r="H28" i="41"/>
  <c r="I28" i="41"/>
  <c r="Q28" i="41"/>
  <c r="R28" i="41"/>
  <c r="T28" i="41" s="1"/>
  <c r="S28" i="41"/>
  <c r="H29" i="41"/>
  <c r="I29" i="41"/>
  <c r="Q29" i="41"/>
  <c r="R29" i="41"/>
  <c r="S29" i="41"/>
  <c r="T29" i="41"/>
  <c r="H30" i="41"/>
  <c r="I30" i="41"/>
  <c r="Q30" i="41"/>
  <c r="R30" i="41" s="1"/>
  <c r="T30" i="41" s="1"/>
  <c r="S30" i="41"/>
  <c r="H31" i="41"/>
  <c r="I31" i="41"/>
  <c r="Q31" i="41"/>
  <c r="R31" i="41"/>
  <c r="T31" i="41" s="1"/>
  <c r="S31" i="41"/>
  <c r="H32" i="41"/>
  <c r="I32" i="41"/>
  <c r="Q32" i="41"/>
  <c r="R32" i="41" s="1"/>
  <c r="T32" i="41" s="1"/>
  <c r="S32" i="41"/>
  <c r="H33" i="41"/>
  <c r="I33" i="41"/>
  <c r="Q33" i="41"/>
  <c r="R33" i="41"/>
  <c r="S33" i="41"/>
  <c r="T33" i="41"/>
  <c r="H34" i="41"/>
  <c r="I34" i="41"/>
  <c r="Q34" i="41"/>
  <c r="R34" i="41" s="1"/>
  <c r="T34" i="41" s="1"/>
  <c r="S34" i="41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/>
  <c r="S37" i="41"/>
  <c r="T37" i="41"/>
  <c r="H38" i="41"/>
  <c r="I38" i="41"/>
  <c r="Q38" i="41"/>
  <c r="R38" i="41" s="1"/>
  <c r="T38" i="41" s="1"/>
  <c r="S38" i="41"/>
  <c r="H39" i="41"/>
  <c r="I39" i="41"/>
  <c r="Q39" i="41"/>
  <c r="R39" i="41"/>
  <c r="T39" i="41" s="1"/>
  <c r="S39" i="41"/>
  <c r="H40" i="41"/>
  <c r="I40" i="41"/>
  <c r="Q40" i="41"/>
  <c r="R40" i="41"/>
  <c r="T40" i="41" s="1"/>
  <c r="S40" i="41"/>
  <c r="H41" i="41"/>
  <c r="I41" i="41"/>
  <c r="Q41" i="41"/>
  <c r="R41" i="41"/>
  <c r="S41" i="41"/>
  <c r="T41" i="41"/>
  <c r="H42" i="41"/>
  <c r="I42" i="41"/>
  <c r="Q42" i="41"/>
  <c r="R42" i="41"/>
  <c r="S42" i="41"/>
  <c r="T42" i="41"/>
  <c r="H43" i="41"/>
  <c r="I43" i="41"/>
  <c r="Q43" i="41"/>
  <c r="R43" i="4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/>
  <c r="T46" i="41" s="1"/>
  <c r="S46" i="41"/>
  <c r="H47" i="41"/>
  <c r="I47" i="41"/>
  <c r="Q47" i="41"/>
  <c r="R47" i="4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0"/>
  <c r="I50" i="40"/>
  <c r="Q50" i="40"/>
  <c r="R50" i="40" s="1"/>
  <c r="T50" i="40" s="1"/>
  <c r="S50" i="40"/>
  <c r="H23" i="39"/>
  <c r="I23" i="39"/>
  <c r="Q23" i="39"/>
  <c r="R23" i="39" s="1"/>
  <c r="T23" i="39" s="1"/>
  <c r="S23" i="39"/>
  <c r="H59" i="37"/>
  <c r="H60" i="37"/>
  <c r="H61" i="37"/>
  <c r="H62" i="37"/>
  <c r="I59" i="37"/>
  <c r="I60" i="37"/>
  <c r="I61" i="37"/>
  <c r="I62" i="37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S59" i="37"/>
  <c r="S60" i="37"/>
  <c r="S61" i="37"/>
  <c r="S62" i="37"/>
  <c r="H39" i="36"/>
  <c r="H40" i="36"/>
  <c r="H41" i="36"/>
  <c r="H42" i="36"/>
  <c r="I39" i="36"/>
  <c r="I40" i="36"/>
  <c r="I41" i="36"/>
  <c r="I42" i="36"/>
  <c r="Q39" i="36"/>
  <c r="Q40" i="36"/>
  <c r="Q41" i="36"/>
  <c r="Q42" i="36"/>
  <c r="R39" i="36"/>
  <c r="T39" i="36" s="1"/>
  <c r="R40" i="36"/>
  <c r="T40" i="36" s="1"/>
  <c r="R41" i="36"/>
  <c r="T41" i="36" s="1"/>
  <c r="R42" i="36"/>
  <c r="T42" i="36" s="1"/>
  <c r="S39" i="36"/>
  <c r="S40" i="36"/>
  <c r="S41" i="36"/>
  <c r="S42" i="36"/>
  <c r="H59" i="35"/>
  <c r="I59" i="35"/>
  <c r="Q59" i="35"/>
  <c r="R59" i="35" s="1"/>
  <c r="T59" i="35" s="1"/>
  <c r="S59" i="35"/>
  <c r="H58" i="35"/>
  <c r="I58" i="35"/>
  <c r="Q58" i="35"/>
  <c r="R58" i="35" s="1"/>
  <c r="T58" i="35" s="1"/>
  <c r="S58" i="35"/>
  <c r="H41" i="34"/>
  <c r="I41" i="34"/>
  <c r="Q41" i="34"/>
  <c r="R41" i="34" s="1"/>
  <c r="T41" i="34" s="1"/>
  <c r="S41" i="34"/>
  <c r="H40" i="34"/>
  <c r="I40" i="34"/>
  <c r="Q40" i="34"/>
  <c r="R40" i="34" s="1"/>
  <c r="T40" i="34" s="1"/>
  <c r="S40" i="34"/>
  <c r="H27" i="33"/>
  <c r="H28" i="33"/>
  <c r="H29" i="33"/>
  <c r="H30" i="33"/>
  <c r="H31" i="33"/>
  <c r="H32" i="33"/>
  <c r="H33" i="33"/>
  <c r="H34" i="33"/>
  <c r="H35" i="33"/>
  <c r="H36" i="33"/>
  <c r="H37" i="33"/>
  <c r="I37" i="33" s="1"/>
  <c r="H38" i="33"/>
  <c r="I27" i="33"/>
  <c r="I28" i="33"/>
  <c r="I29" i="33"/>
  <c r="I30" i="33"/>
  <c r="I31" i="33"/>
  <c r="I32" i="33"/>
  <c r="I33" i="33"/>
  <c r="I34" i="33"/>
  <c r="I35" i="33"/>
  <c r="I36" i="33"/>
  <c r="I38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27" i="33"/>
  <c r="S28" i="33"/>
  <c r="S29" i="33"/>
  <c r="S30" i="33"/>
  <c r="S31" i="33"/>
  <c r="S32" i="33"/>
  <c r="S33" i="33"/>
  <c r="S34" i="33"/>
  <c r="S35" i="33"/>
  <c r="S36" i="33"/>
  <c r="S37" i="33"/>
  <c r="S38" i="33"/>
  <c r="H55" i="32"/>
  <c r="I55" i="32" s="1"/>
  <c r="Q55" i="32"/>
  <c r="R55" i="32" s="1"/>
  <c r="T55" i="32" s="1"/>
  <c r="S55" i="32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U76" i="31"/>
  <c r="H50" i="32"/>
  <c r="H51" i="32"/>
  <c r="H52" i="32"/>
  <c r="I52" i="32" s="1"/>
  <c r="H53" i="32"/>
  <c r="I53" i="32" s="1"/>
  <c r="H54" i="32"/>
  <c r="I54" i="32" s="1"/>
  <c r="I50" i="32"/>
  <c r="I51" i="32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S50" i="32"/>
  <c r="S51" i="32"/>
  <c r="S52" i="32"/>
  <c r="S53" i="32"/>
  <c r="S54" i="32"/>
  <c r="H49" i="32"/>
  <c r="I49" i="32"/>
  <c r="Q49" i="32"/>
  <c r="R49" i="32" s="1"/>
  <c r="T49" i="32" s="1"/>
  <c r="S49" i="32"/>
  <c r="H48" i="32"/>
  <c r="I48" i="32" s="1"/>
  <c r="Q48" i="32"/>
  <c r="R48" i="32" s="1"/>
  <c r="T48" i="32" s="1"/>
  <c r="S48" i="32"/>
  <c r="H76" i="31" l="1"/>
  <c r="I35" i="31"/>
  <c r="U51" i="40"/>
  <c r="U128" i="47"/>
  <c r="B13" i="36"/>
  <c r="H127" i="47"/>
  <c r="I127" i="47"/>
  <c r="Q127" i="47"/>
  <c r="R127" i="47" s="1"/>
  <c r="T127" i="47" s="1"/>
  <c r="S12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H17" i="47"/>
  <c r="H62" i="47"/>
  <c r="H63" i="47"/>
  <c r="H64" i="47"/>
  <c r="H65" i="47"/>
  <c r="H66" i="47"/>
  <c r="H67" i="47"/>
  <c r="H68" i="47"/>
  <c r="H101" i="47"/>
  <c r="H102" i="47"/>
  <c r="H103" i="47"/>
  <c r="H104" i="47"/>
  <c r="H105" i="47"/>
  <c r="H106" i="47"/>
  <c r="H107" i="47"/>
  <c r="I17" i="47"/>
  <c r="I62" i="47"/>
  <c r="I63" i="47"/>
  <c r="I64" i="47"/>
  <c r="I65" i="47"/>
  <c r="I66" i="47"/>
  <c r="I67" i="47"/>
  <c r="I68" i="47"/>
  <c r="I101" i="47"/>
  <c r="I102" i="47"/>
  <c r="I103" i="47"/>
  <c r="I104" i="47"/>
  <c r="I105" i="47"/>
  <c r="I106" i="47"/>
  <c r="I107" i="47"/>
  <c r="Q17" i="47"/>
  <c r="R17" i="47" s="1"/>
  <c r="T17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101" i="47"/>
  <c r="R101" i="47" s="1"/>
  <c r="T101" i="47" s="1"/>
  <c r="Q102" i="47"/>
  <c r="R102" i="47" s="1"/>
  <c r="T102" i="47" s="1"/>
  <c r="Q103" i="47"/>
  <c r="R103" i="47" s="1"/>
  <c r="T103" i="47" s="1"/>
  <c r="Q104" i="47"/>
  <c r="R104" i="47" s="1"/>
  <c r="T104" i="47" s="1"/>
  <c r="Q105" i="47"/>
  <c r="R105" i="47" s="1"/>
  <c r="T105" i="47" s="1"/>
  <c r="Q106" i="47"/>
  <c r="R106" i="47" s="1"/>
  <c r="T106" i="47" s="1"/>
  <c r="Q107" i="47"/>
  <c r="R107" i="47" s="1"/>
  <c r="T107" i="47" s="1"/>
  <c r="S17" i="47"/>
  <c r="S62" i="47"/>
  <c r="S63" i="47"/>
  <c r="S64" i="47"/>
  <c r="S65" i="47"/>
  <c r="S66" i="47"/>
  <c r="S67" i="47"/>
  <c r="S68" i="47"/>
  <c r="S101" i="47"/>
  <c r="S102" i="47"/>
  <c r="S103" i="47"/>
  <c r="S104" i="47"/>
  <c r="S105" i="47"/>
  <c r="S106" i="47"/>
  <c r="S107" i="47"/>
  <c r="H108" i="47"/>
  <c r="H109" i="47"/>
  <c r="H110" i="47"/>
  <c r="H111" i="47"/>
  <c r="H112" i="47"/>
  <c r="H113" i="47"/>
  <c r="H114" i="47"/>
  <c r="H115" i="47"/>
  <c r="H116" i="47"/>
  <c r="H117" i="47"/>
  <c r="H118" i="47"/>
  <c r="H119" i="47"/>
  <c r="H120" i="47"/>
  <c r="H121" i="47"/>
  <c r="H122" i="47"/>
  <c r="I108" i="47"/>
  <c r="I109" i="47"/>
  <c r="I110" i="47"/>
  <c r="I111" i="47"/>
  <c r="I112" i="47"/>
  <c r="I113" i="47"/>
  <c r="I114" i="47"/>
  <c r="I115" i="47"/>
  <c r="I116" i="47"/>
  <c r="I117" i="47"/>
  <c r="I118" i="47"/>
  <c r="I119" i="47"/>
  <c r="I120" i="47"/>
  <c r="I121" i="47"/>
  <c r="I122" i="47"/>
  <c r="Q108" i="47"/>
  <c r="R108" i="47" s="1"/>
  <c r="T108" i="47" s="1"/>
  <c r="Q109" i="47"/>
  <c r="R109" i="47" s="1"/>
  <c r="T109" i="47" s="1"/>
  <c r="Q110" i="47"/>
  <c r="R110" i="47" s="1"/>
  <c r="T110" i="47" s="1"/>
  <c r="Q111" i="47"/>
  <c r="R111" i="47" s="1"/>
  <c r="T111" i="47" s="1"/>
  <c r="Q112" i="47"/>
  <c r="R112" i="47" s="1"/>
  <c r="T112" i="47" s="1"/>
  <c r="Q113" i="47"/>
  <c r="R113" i="47" s="1"/>
  <c r="T113" i="47" s="1"/>
  <c r="Q114" i="47"/>
  <c r="R114" i="47" s="1"/>
  <c r="T114" i="47" s="1"/>
  <c r="Q115" i="47"/>
  <c r="R115" i="47" s="1"/>
  <c r="T115" i="47" s="1"/>
  <c r="Q116" i="47"/>
  <c r="R116" i="47" s="1"/>
  <c r="T116" i="47" s="1"/>
  <c r="Q117" i="47"/>
  <c r="R117" i="47" s="1"/>
  <c r="T117" i="47" s="1"/>
  <c r="Q118" i="47"/>
  <c r="R118" i="47" s="1"/>
  <c r="T118" i="47" s="1"/>
  <c r="Q119" i="47"/>
  <c r="R119" i="47" s="1"/>
  <c r="T119" i="47" s="1"/>
  <c r="Q120" i="47"/>
  <c r="R120" i="47" s="1"/>
  <c r="T120" i="47" s="1"/>
  <c r="Q121" i="47"/>
  <c r="R121" i="47" s="1"/>
  <c r="T121" i="47" s="1"/>
  <c r="Q122" i="47"/>
  <c r="R122" i="47" s="1"/>
  <c r="T122" i="47" s="1"/>
  <c r="S108" i="47"/>
  <c r="S109" i="47"/>
  <c r="S110" i="47"/>
  <c r="S111" i="47"/>
  <c r="S112" i="47"/>
  <c r="S113" i="47"/>
  <c r="S114" i="47"/>
  <c r="S115" i="47"/>
  <c r="S116" i="47"/>
  <c r="S117" i="47"/>
  <c r="S118" i="47"/>
  <c r="S119" i="47"/>
  <c r="S120" i="47"/>
  <c r="S121" i="47"/>
  <c r="S122" i="47"/>
  <c r="H123" i="47"/>
  <c r="H124" i="47"/>
  <c r="H125" i="47"/>
  <c r="H126" i="47"/>
  <c r="I123" i="47"/>
  <c r="I124" i="47"/>
  <c r="I125" i="47"/>
  <c r="I126" i="47"/>
  <c r="Q123" i="47"/>
  <c r="R123" i="47" s="1"/>
  <c r="T123" i="47" s="1"/>
  <c r="Q124" i="47"/>
  <c r="R124" i="47" s="1"/>
  <c r="T124" i="47" s="1"/>
  <c r="Q125" i="47"/>
  <c r="R125" i="47" s="1"/>
  <c r="T125" i="47" s="1"/>
  <c r="Q126" i="47"/>
  <c r="R126" i="47" s="1"/>
  <c r="T126" i="47" s="1"/>
  <c r="S123" i="47"/>
  <c r="S124" i="47"/>
  <c r="S125" i="47"/>
  <c r="S126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R49" i="46"/>
  <c r="T49" i="46" s="1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H42" i="42"/>
  <c r="I42" i="42" s="1"/>
  <c r="H43" i="42"/>
  <c r="H44" i="42"/>
  <c r="H46" i="42"/>
  <c r="H47" i="42"/>
  <c r="I47" i="42" s="1"/>
  <c r="H48" i="42"/>
  <c r="H49" i="42"/>
  <c r="H50" i="42"/>
  <c r="H51" i="42"/>
  <c r="H52" i="42"/>
  <c r="H53" i="42"/>
  <c r="I53" i="42" s="1"/>
  <c r="H54" i="42"/>
  <c r="H55" i="42"/>
  <c r="H56" i="42"/>
  <c r="H57" i="42"/>
  <c r="H58" i="42"/>
  <c r="I43" i="42"/>
  <c r="I44" i="42"/>
  <c r="I46" i="42"/>
  <c r="I48" i="42"/>
  <c r="I49" i="42"/>
  <c r="I50" i="42"/>
  <c r="I51" i="42"/>
  <c r="I52" i="42"/>
  <c r="I54" i="42"/>
  <c r="I55" i="42"/>
  <c r="I56" i="42"/>
  <c r="I57" i="42"/>
  <c r="I58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H17" i="42"/>
  <c r="I17" i="42" s="1"/>
  <c r="H18" i="42"/>
  <c r="H19" i="42"/>
  <c r="H20" i="42"/>
  <c r="I20" i="42" s="1"/>
  <c r="H21" i="42"/>
  <c r="H22" i="42"/>
  <c r="H23" i="42"/>
  <c r="H24" i="42"/>
  <c r="H25" i="42"/>
  <c r="H26" i="42"/>
  <c r="I26" i="42" s="1"/>
  <c r="H27" i="42"/>
  <c r="H28" i="42"/>
  <c r="I28" i="42" s="1"/>
  <c r="H29" i="42"/>
  <c r="H30" i="42"/>
  <c r="I18" i="42"/>
  <c r="I19" i="42"/>
  <c r="I21" i="42"/>
  <c r="I22" i="42"/>
  <c r="I23" i="42"/>
  <c r="I24" i="42"/>
  <c r="I25" i="42"/>
  <c r="I27" i="42"/>
  <c r="I29" i="42"/>
  <c r="I3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H31" i="42"/>
  <c r="H32" i="42"/>
  <c r="I32" i="42" s="1"/>
  <c r="H33" i="42"/>
  <c r="H34" i="42"/>
  <c r="H35" i="42"/>
  <c r="H36" i="42"/>
  <c r="I36" i="42" s="1"/>
  <c r="H37" i="42"/>
  <c r="H38" i="42"/>
  <c r="I38" i="42" s="1"/>
  <c r="H39" i="42"/>
  <c r="H40" i="42"/>
  <c r="H41" i="42"/>
  <c r="H59" i="42"/>
  <c r="I59" i="42" s="1"/>
  <c r="H60" i="42"/>
  <c r="H61" i="42"/>
  <c r="I31" i="42"/>
  <c r="I33" i="42"/>
  <c r="I34" i="42"/>
  <c r="I35" i="42"/>
  <c r="I37" i="42"/>
  <c r="I39" i="42"/>
  <c r="I40" i="42"/>
  <c r="I41" i="42"/>
  <c r="I60" i="42"/>
  <c r="I61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59" i="42"/>
  <c r="R59" i="42" s="1"/>
  <c r="T59" i="42" s="1"/>
  <c r="Q60" i="42"/>
  <c r="R60" i="42" s="1"/>
  <c r="T60" i="42" s="1"/>
  <c r="Q61" i="42"/>
  <c r="R61" i="42" s="1"/>
  <c r="T61" i="42" s="1"/>
  <c r="S31" i="42"/>
  <c r="S32" i="42"/>
  <c r="S33" i="42"/>
  <c r="S34" i="42"/>
  <c r="S35" i="42"/>
  <c r="S36" i="42"/>
  <c r="S37" i="42"/>
  <c r="S38" i="42"/>
  <c r="S39" i="42"/>
  <c r="S40" i="42"/>
  <c r="S41" i="42"/>
  <c r="S59" i="42"/>
  <c r="S60" i="42"/>
  <c r="S61" i="42"/>
  <c r="H17" i="40"/>
  <c r="H18" i="40"/>
  <c r="H19" i="40"/>
  <c r="H20" i="40"/>
  <c r="H21" i="40"/>
  <c r="H22" i="40"/>
  <c r="H23" i="40"/>
  <c r="H24" i="40"/>
  <c r="H25" i="40"/>
  <c r="H26" i="40"/>
  <c r="I26" i="40" s="1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I47" i="40"/>
  <c r="I48" i="40"/>
  <c r="I49" i="40"/>
  <c r="Q47" i="40"/>
  <c r="R47" i="40" s="1"/>
  <c r="T47" i="40" s="1"/>
  <c r="Q48" i="40"/>
  <c r="R48" i="40" s="1"/>
  <c r="T48" i="40" s="1"/>
  <c r="Q49" i="40"/>
  <c r="R49" i="40" s="1"/>
  <c r="T49" i="40" s="1"/>
  <c r="S47" i="40"/>
  <c r="S48" i="40"/>
  <c r="S49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H46" i="36"/>
  <c r="I46" i="36"/>
  <c r="Q46" i="36"/>
  <c r="R46" i="36" s="1"/>
  <c r="T46" i="36" s="1"/>
  <c r="S46" i="36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25" i="36"/>
  <c r="H26" i="36"/>
  <c r="H27" i="36"/>
  <c r="H28" i="36"/>
  <c r="H29" i="36"/>
  <c r="H30" i="36"/>
  <c r="H31" i="36"/>
  <c r="H32" i="36"/>
  <c r="I32" i="36" s="1"/>
  <c r="I25" i="36"/>
  <c r="I26" i="36"/>
  <c r="I27" i="36"/>
  <c r="I28" i="36"/>
  <c r="I29" i="36"/>
  <c r="I30" i="36"/>
  <c r="I31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25" i="36"/>
  <c r="S26" i="36"/>
  <c r="S27" i="36"/>
  <c r="S28" i="36"/>
  <c r="S29" i="36"/>
  <c r="S30" i="36"/>
  <c r="S31" i="36"/>
  <c r="S32" i="36"/>
  <c r="H33" i="36"/>
  <c r="H34" i="36"/>
  <c r="H35" i="36"/>
  <c r="H36" i="36"/>
  <c r="H37" i="36"/>
  <c r="H38" i="36"/>
  <c r="H43" i="36"/>
  <c r="H44" i="36"/>
  <c r="I33" i="36"/>
  <c r="I34" i="36"/>
  <c r="I35" i="36"/>
  <c r="I36" i="36"/>
  <c r="I37" i="36"/>
  <c r="I38" i="36"/>
  <c r="I43" i="36"/>
  <c r="I44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43" i="36"/>
  <c r="R43" i="36" s="1"/>
  <c r="T43" i="36" s="1"/>
  <c r="Q44" i="36"/>
  <c r="R44" i="36" s="1"/>
  <c r="T44" i="36" s="1"/>
  <c r="S33" i="36"/>
  <c r="S34" i="36"/>
  <c r="S35" i="36"/>
  <c r="S36" i="36"/>
  <c r="S37" i="36"/>
  <c r="S38" i="36"/>
  <c r="S43" i="36"/>
  <c r="S44" i="36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H17" i="35"/>
  <c r="H18" i="35"/>
  <c r="H19" i="35"/>
  <c r="H20" i="35"/>
  <c r="H21" i="35"/>
  <c r="H22" i="35"/>
  <c r="H23" i="35"/>
  <c r="H41" i="35"/>
  <c r="I17" i="35"/>
  <c r="I18" i="35"/>
  <c r="I19" i="35"/>
  <c r="I20" i="35"/>
  <c r="I21" i="35"/>
  <c r="I22" i="35"/>
  <c r="I23" i="35"/>
  <c r="I4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41" i="35"/>
  <c r="R41" i="35" s="1"/>
  <c r="T41" i="35" s="1"/>
  <c r="S17" i="35"/>
  <c r="S18" i="35"/>
  <c r="S19" i="35"/>
  <c r="S20" i="35"/>
  <c r="S21" i="35"/>
  <c r="S22" i="35"/>
  <c r="S23" i="35"/>
  <c r="S41" i="35"/>
  <c r="H42" i="35"/>
  <c r="H43" i="35"/>
  <c r="H44" i="35"/>
  <c r="H45" i="35"/>
  <c r="H46" i="35"/>
  <c r="H47" i="35"/>
  <c r="H48" i="35"/>
  <c r="H49" i="35"/>
  <c r="I42" i="35"/>
  <c r="I43" i="35"/>
  <c r="I44" i="35"/>
  <c r="I45" i="35"/>
  <c r="I46" i="35"/>
  <c r="I47" i="35"/>
  <c r="I48" i="35"/>
  <c r="I49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S42" i="35"/>
  <c r="S43" i="35"/>
  <c r="S44" i="35"/>
  <c r="S45" i="35"/>
  <c r="S46" i="35"/>
  <c r="S47" i="35"/>
  <c r="S48" i="35"/>
  <c r="S49" i="35"/>
  <c r="H50" i="35"/>
  <c r="H51" i="35"/>
  <c r="H52" i="35"/>
  <c r="H53" i="35"/>
  <c r="I50" i="35"/>
  <c r="I51" i="35"/>
  <c r="I52" i="35"/>
  <c r="I53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50" i="35"/>
  <c r="S51" i="35"/>
  <c r="S52" i="35"/>
  <c r="S53" i="35"/>
  <c r="H57" i="35"/>
  <c r="I57" i="35"/>
  <c r="Q57" i="35"/>
  <c r="R57" i="35" s="1"/>
  <c r="T57" i="35" s="1"/>
  <c r="S57" i="35"/>
  <c r="H56" i="35"/>
  <c r="I56" i="35"/>
  <c r="Q56" i="35"/>
  <c r="R56" i="35" s="1"/>
  <c r="T56" i="35" s="1"/>
  <c r="S56" i="35"/>
  <c r="H55" i="35"/>
  <c r="I55" i="35"/>
  <c r="Q55" i="35"/>
  <c r="R55" i="35" s="1"/>
  <c r="T55" i="35" s="1"/>
  <c r="S55" i="35"/>
  <c r="H54" i="35"/>
  <c r="I54" i="35"/>
  <c r="Q54" i="35"/>
  <c r="R54" i="35" s="1"/>
  <c r="T54" i="35" s="1"/>
  <c r="S54" i="35"/>
  <c r="H47" i="32"/>
  <c r="I47" i="32" s="1"/>
  <c r="Q47" i="32"/>
  <c r="R47" i="32" s="1"/>
  <c r="T47" i="32" s="1"/>
  <c r="S47" i="32"/>
  <c r="I17" i="31"/>
  <c r="I18" i="31"/>
  <c r="I19" i="31"/>
  <c r="I20" i="31"/>
  <c r="I21" i="31"/>
  <c r="I22" i="31"/>
  <c r="I23" i="31"/>
  <c r="I24" i="31"/>
  <c r="I25" i="31"/>
  <c r="I26" i="31"/>
  <c r="I27" i="31"/>
  <c r="I28" i="31"/>
  <c r="I30" i="31"/>
  <c r="I31" i="31"/>
  <c r="I32" i="31"/>
  <c r="I33" i="31"/>
  <c r="I37" i="31"/>
  <c r="I38" i="31"/>
  <c r="I39" i="31"/>
  <c r="I40" i="31"/>
  <c r="I41" i="31"/>
  <c r="I29" i="31"/>
  <c r="I34" i="31"/>
  <c r="I36" i="31"/>
  <c r="Q17" i="31"/>
  <c r="R17" i="31" s="1"/>
  <c r="T17" i="31" s="1"/>
  <c r="Q18" i="31"/>
  <c r="R18" i="31" s="1"/>
  <c r="T18" i="31" s="1"/>
  <c r="Q19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R19" i="31"/>
  <c r="T1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I42" i="31"/>
  <c r="I43" i="31"/>
  <c r="I44" i="31"/>
  <c r="I45" i="31"/>
  <c r="I46" i="31"/>
  <c r="I47" i="31"/>
  <c r="I49" i="31"/>
  <c r="I50" i="31"/>
  <c r="I52" i="31"/>
  <c r="I53" i="31"/>
  <c r="I54" i="31"/>
  <c r="I63" i="31"/>
  <c r="I64" i="31"/>
  <c r="I65" i="31"/>
  <c r="I66" i="31"/>
  <c r="I48" i="31"/>
  <c r="I51" i="31"/>
  <c r="I55" i="31"/>
  <c r="I56" i="31"/>
  <c r="I57" i="31"/>
  <c r="I58" i="31"/>
  <c r="I59" i="31"/>
  <c r="I60" i="31"/>
  <c r="I61" i="31"/>
  <c r="I62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6" i="43"/>
  <c r="I57" i="43"/>
  <c r="I63" i="43"/>
  <c r="I64" i="43"/>
  <c r="I65" i="43"/>
  <c r="I66" i="43"/>
  <c r="I67" i="43"/>
  <c r="I68" i="43"/>
  <c r="I86" i="43"/>
  <c r="I87" i="43"/>
  <c r="I88" i="43"/>
  <c r="I89" i="43"/>
  <c r="I90" i="43"/>
  <c r="I91" i="43"/>
  <c r="I44" i="32"/>
  <c r="U66" i="37"/>
  <c r="H68" i="29" l="1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H102" i="46"/>
  <c r="H103" i="46"/>
  <c r="I102" i="46"/>
  <c r="I103" i="46"/>
  <c r="Q102" i="46"/>
  <c r="R102" i="46" s="1"/>
  <c r="T102" i="46" s="1"/>
  <c r="Q103" i="46"/>
  <c r="R103" i="46" s="1"/>
  <c r="T103" i="46" s="1"/>
  <c r="S102" i="46"/>
  <c r="S103" i="46"/>
  <c r="H89" i="43"/>
  <c r="H90" i="43"/>
  <c r="H91" i="43"/>
  <c r="Q89" i="43"/>
  <c r="R89" i="43" s="1"/>
  <c r="T89" i="43" s="1"/>
  <c r="Q90" i="43"/>
  <c r="R90" i="43" s="1"/>
  <c r="T90" i="43" s="1"/>
  <c r="Q91" i="43"/>
  <c r="R91" i="43" s="1"/>
  <c r="T91" i="43" s="1"/>
  <c r="S89" i="43"/>
  <c r="S90" i="43"/>
  <c r="S91" i="43"/>
  <c r="H58" i="43"/>
  <c r="I58" i="43" s="1"/>
  <c r="H59" i="43"/>
  <c r="I59" i="43" s="1"/>
  <c r="H60" i="43"/>
  <c r="I60" i="43" s="1"/>
  <c r="H61" i="43"/>
  <c r="I61" i="43" s="1"/>
  <c r="H62" i="43"/>
  <c r="I62" i="43" s="1"/>
  <c r="H63" i="43"/>
  <c r="H64" i="43"/>
  <c r="H65" i="43"/>
  <c r="H66" i="43"/>
  <c r="H67" i="43"/>
  <c r="H68" i="43"/>
  <c r="H69" i="43"/>
  <c r="I69" i="43" s="1"/>
  <c r="H70" i="43"/>
  <c r="I70" i="43" s="1"/>
  <c r="H71" i="43"/>
  <c r="I71" i="43" s="1"/>
  <c r="H72" i="43"/>
  <c r="I72" i="43" s="1"/>
  <c r="H73" i="43"/>
  <c r="I73" i="43" s="1"/>
  <c r="H74" i="43"/>
  <c r="I74" i="43" s="1"/>
  <c r="H75" i="43"/>
  <c r="I75" i="43" s="1"/>
  <c r="H76" i="43"/>
  <c r="I76" i="43" s="1"/>
  <c r="H77" i="43"/>
  <c r="I77" i="43" s="1"/>
  <c r="H78" i="43"/>
  <c r="I78" i="43" s="1"/>
  <c r="H79" i="43"/>
  <c r="I79" i="43" s="1"/>
  <c r="H80" i="43"/>
  <c r="I80" i="43" s="1"/>
  <c r="H81" i="43"/>
  <c r="I81" i="43" s="1"/>
  <c r="H82" i="43"/>
  <c r="I82" i="43" s="1"/>
  <c r="H83" i="43"/>
  <c r="I83" i="43" s="1"/>
  <c r="H84" i="43"/>
  <c r="I84" i="43" s="1"/>
  <c r="H85" i="43"/>
  <c r="I85" i="43" s="1"/>
  <c r="H86" i="43"/>
  <c r="H87" i="43"/>
  <c r="H88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I54" i="43" s="1"/>
  <c r="H55" i="43"/>
  <c r="I55" i="43" s="1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62" i="42"/>
  <c r="H63" i="42"/>
  <c r="H64" i="42"/>
  <c r="I64" i="42" s="1"/>
  <c r="I62" i="42"/>
  <c r="I63" i="42"/>
  <c r="Q62" i="42"/>
  <c r="R62" i="42" s="1"/>
  <c r="T62" i="42" s="1"/>
  <c r="Q63" i="42"/>
  <c r="R63" i="42" s="1"/>
  <c r="T63" i="42" s="1"/>
  <c r="Q64" i="42"/>
  <c r="R64" i="42" s="1"/>
  <c r="T64" i="42" s="1"/>
  <c r="S62" i="42"/>
  <c r="S63" i="42"/>
  <c r="S64" i="42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I37" i="38"/>
  <c r="I38" i="38"/>
  <c r="I39" i="38"/>
  <c r="I40" i="38"/>
  <c r="I41" i="38"/>
  <c r="I42" i="38"/>
  <c r="I43" i="38"/>
  <c r="I44" i="38"/>
  <c r="I45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37" i="38"/>
  <c r="S38" i="38"/>
  <c r="S39" i="38"/>
  <c r="S40" i="38"/>
  <c r="S41" i="38"/>
  <c r="S42" i="38"/>
  <c r="S43" i="38"/>
  <c r="S44" i="38"/>
  <c r="S45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17" i="33"/>
  <c r="S18" i="33"/>
  <c r="S19" i="33"/>
  <c r="S20" i="33"/>
  <c r="S21" i="33"/>
  <c r="S22" i="33"/>
  <c r="S23" i="33"/>
  <c r="S24" i="33"/>
  <c r="H25" i="33"/>
  <c r="I25" i="33" s="1"/>
  <c r="H26" i="33"/>
  <c r="I26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Q25" i="33"/>
  <c r="R25" i="33" s="1"/>
  <c r="T25" i="33" s="1"/>
  <c r="Q26" i="33"/>
  <c r="R26" i="33" s="1"/>
  <c r="T26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S25" i="33"/>
  <c r="S26" i="33"/>
  <c r="S39" i="33"/>
  <c r="S40" i="33"/>
  <c r="S41" i="33"/>
  <c r="S42" i="33"/>
  <c r="S43" i="33"/>
  <c r="S44" i="33"/>
  <c r="H45" i="33"/>
  <c r="H46" i="33"/>
  <c r="H47" i="33"/>
  <c r="I45" i="33"/>
  <c r="I46" i="33"/>
  <c r="I47" i="33"/>
  <c r="Q45" i="33"/>
  <c r="R45" i="33" s="1"/>
  <c r="T45" i="33" s="1"/>
  <c r="Q46" i="33"/>
  <c r="R46" i="33" s="1"/>
  <c r="T46" i="33" s="1"/>
  <c r="Q47" i="33"/>
  <c r="R47" i="33" s="1"/>
  <c r="T47" i="33" s="1"/>
  <c r="S45" i="33"/>
  <c r="S46" i="33"/>
  <c r="S4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I28" i="32" s="1"/>
  <c r="H29" i="32"/>
  <c r="I29" i="32" s="1"/>
  <c r="H30" i="32"/>
  <c r="I30" i="32" s="1"/>
  <c r="H32" i="32"/>
  <c r="I32" i="32" s="1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I40" i="32" s="1"/>
  <c r="H41" i="32"/>
  <c r="I41" i="32" s="1"/>
  <c r="H42" i="32"/>
  <c r="I42" i="32" s="1"/>
  <c r="H43" i="32"/>
  <c r="I43" i="32" s="1"/>
  <c r="H44" i="32"/>
  <c r="H45" i="32"/>
  <c r="I45" i="32" s="1"/>
  <c r="H46" i="32"/>
  <c r="I46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S38" i="32"/>
  <c r="S39" i="32"/>
  <c r="S40" i="32"/>
  <c r="S41" i="32"/>
  <c r="S42" i="32"/>
  <c r="S43" i="32"/>
  <c r="S44" i="32"/>
  <c r="S45" i="32"/>
  <c r="S46" i="32"/>
  <c r="H16" i="32"/>
  <c r="I16" i="32" s="1"/>
  <c r="Q16" i="32"/>
  <c r="R16" i="32" s="1"/>
  <c r="T16" i="32" s="1"/>
  <c r="S16" i="32"/>
  <c r="U65" i="32"/>
  <c r="H16" i="29"/>
  <c r="I16" i="29"/>
  <c r="Q16" i="29"/>
  <c r="R16" i="29" s="1"/>
  <c r="T16" i="29" s="1"/>
  <c r="S16" i="29"/>
  <c r="H16" i="42"/>
  <c r="H63" i="29"/>
  <c r="U60" i="35"/>
  <c r="U47" i="36"/>
  <c r="U51" i="33"/>
  <c r="T76" i="31" l="1"/>
  <c r="E15" i="28" s="1"/>
  <c r="S76" i="31"/>
  <c r="C15" i="28" s="1"/>
  <c r="S65" i="32"/>
  <c r="H65" i="32"/>
  <c r="T65" i="32"/>
  <c r="I65" i="32"/>
  <c r="D15" i="28" l="1"/>
  <c r="H35" i="45"/>
  <c r="H36" i="45"/>
  <c r="H37" i="45"/>
  <c r="H38" i="45"/>
  <c r="H39" i="45"/>
  <c r="H40" i="45"/>
  <c r="H41" i="45"/>
  <c r="H42" i="45"/>
  <c r="H43" i="45"/>
  <c r="H44" i="45"/>
  <c r="I35" i="45"/>
  <c r="I36" i="45"/>
  <c r="I37" i="45"/>
  <c r="I38" i="45"/>
  <c r="I39" i="45"/>
  <c r="I40" i="45"/>
  <c r="I41" i="45"/>
  <c r="I42" i="45"/>
  <c r="I43" i="45"/>
  <c r="I44" i="45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35" i="45"/>
  <c r="S36" i="45"/>
  <c r="S37" i="45"/>
  <c r="S38" i="45"/>
  <c r="S39" i="45"/>
  <c r="S40" i="45"/>
  <c r="S41" i="45"/>
  <c r="S42" i="45"/>
  <c r="S43" i="45"/>
  <c r="S44" i="45"/>
  <c r="H17" i="45"/>
  <c r="H18" i="45"/>
  <c r="H19" i="45"/>
  <c r="H20" i="45"/>
  <c r="H21" i="45"/>
  <c r="H34" i="45"/>
  <c r="I17" i="45"/>
  <c r="I18" i="45"/>
  <c r="I19" i="45"/>
  <c r="I20" i="45"/>
  <c r="I21" i="45"/>
  <c r="I3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34" i="45"/>
  <c r="R34" i="45" s="1"/>
  <c r="T34" i="45" s="1"/>
  <c r="S17" i="45"/>
  <c r="S18" i="45"/>
  <c r="S19" i="45"/>
  <c r="S20" i="45"/>
  <c r="S21" i="45"/>
  <c r="S34" i="45"/>
  <c r="H16" i="37"/>
  <c r="I16" i="37" s="1"/>
  <c r="H63" i="37"/>
  <c r="I63" i="37" s="1"/>
  <c r="H64" i="37"/>
  <c r="I64" i="37" s="1"/>
  <c r="H65" i="37"/>
  <c r="I65" i="37" s="1"/>
  <c r="Q65" i="37"/>
  <c r="R65" i="37" s="1"/>
  <c r="T65" i="37" s="1"/>
  <c r="S65" i="37"/>
  <c r="Q64" i="37"/>
  <c r="R64" i="37" s="1"/>
  <c r="T64" i="37" s="1"/>
  <c r="S64" i="37"/>
  <c r="H66" i="37" l="1"/>
  <c r="I66" i="37"/>
  <c r="H37" i="34" l="1"/>
  <c r="H38" i="34"/>
  <c r="H39" i="34"/>
  <c r="I37" i="34"/>
  <c r="I38" i="34"/>
  <c r="I39" i="34"/>
  <c r="Q37" i="34"/>
  <c r="R37" i="34" s="1"/>
  <c r="T37" i="34" s="1"/>
  <c r="Q38" i="34"/>
  <c r="R38" i="34" s="1"/>
  <c r="T38" i="34" s="1"/>
  <c r="Q39" i="34"/>
  <c r="R39" i="34" s="1"/>
  <c r="T39" i="34" s="1"/>
  <c r="S37" i="34"/>
  <c r="S38" i="34"/>
  <c r="S39" i="34"/>
  <c r="I69" i="31"/>
  <c r="I71" i="31"/>
  <c r="I72" i="31"/>
  <c r="I73" i="31"/>
  <c r="I68" i="31"/>
  <c r="I70" i="31"/>
  <c r="I74" i="31"/>
  <c r="I75" i="3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S68" i="31"/>
  <c r="S69" i="31"/>
  <c r="S70" i="31"/>
  <c r="S71" i="31"/>
  <c r="S72" i="31"/>
  <c r="S73" i="31"/>
  <c r="S74" i="31"/>
  <c r="S75" i="31"/>
  <c r="H65" i="29"/>
  <c r="I65" i="29" s="1"/>
  <c r="H66" i="29"/>
  <c r="I66" i="29" s="1"/>
  <c r="H67" i="29"/>
  <c r="I67" i="29" s="1"/>
  <c r="Q65" i="29"/>
  <c r="R65" i="29" s="1"/>
  <c r="T65" i="29" s="1"/>
  <c r="Q66" i="29"/>
  <c r="R66" i="29" s="1"/>
  <c r="T66" i="29" s="1"/>
  <c r="Q67" i="29"/>
  <c r="R67" i="29" s="1"/>
  <c r="T67" i="29" s="1"/>
  <c r="S65" i="29"/>
  <c r="S66" i="29"/>
  <c r="S67" i="29"/>
  <c r="I63" i="29"/>
  <c r="H64" i="29"/>
  <c r="I64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107" i="29" l="1"/>
  <c r="I107" i="29"/>
  <c r="B13" i="47" l="1"/>
  <c r="H16" i="44" l="1"/>
  <c r="H40" i="44" s="1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Q35" i="34"/>
  <c r="R35" i="34" s="1"/>
  <c r="T35" i="34" s="1"/>
  <c r="Q36" i="34"/>
  <c r="R36" i="34" s="1"/>
  <c r="T36" i="34" s="1"/>
  <c r="S35" i="34"/>
  <c r="S36" i="34"/>
  <c r="I35" i="44"/>
  <c r="I36" i="44"/>
  <c r="I37" i="44"/>
  <c r="I38" i="44"/>
  <c r="I39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S35" i="44"/>
  <c r="S36" i="44"/>
  <c r="S37" i="44"/>
  <c r="S38" i="44"/>
  <c r="S39" i="44"/>
  <c r="B12" i="47" l="1"/>
  <c r="F31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96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H50" i="4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63" i="37"/>
  <c r="Q63" i="37"/>
  <c r="R63" i="37" s="1"/>
  <c r="T63" i="37" s="1"/>
  <c r="S16" i="37"/>
  <c r="Q16" i="37"/>
  <c r="R16" i="37" s="1"/>
  <c r="T16" i="37" s="1"/>
  <c r="C9" i="37"/>
  <c r="C8" i="37"/>
  <c r="C7" i="37"/>
  <c r="C6" i="37"/>
  <c r="C3" i="37"/>
  <c r="C2" i="37"/>
  <c r="B12" i="36"/>
  <c r="F20" i="28"/>
  <c r="S45" i="36"/>
  <c r="Q45" i="36"/>
  <c r="R45" i="36" s="1"/>
  <c r="T45" i="36" s="1"/>
  <c r="H45" i="36"/>
  <c r="I45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42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2" i="34" l="1"/>
  <c r="I16" i="34"/>
  <c r="I42" i="34" s="1"/>
  <c r="T42" i="34"/>
  <c r="E18" i="28" s="1"/>
  <c r="T104" i="46"/>
  <c r="E30" i="28" s="1"/>
  <c r="S40" i="44"/>
  <c r="C28" i="28" s="1"/>
  <c r="S42" i="34"/>
  <c r="C18" i="28" s="1"/>
  <c r="T51" i="33"/>
  <c r="E17" i="28" s="1"/>
  <c r="S66" i="37"/>
  <c r="C21" i="28" s="1"/>
  <c r="H128" i="47"/>
  <c r="I128" i="47"/>
  <c r="S128" i="47"/>
  <c r="C31" i="28" s="1"/>
  <c r="T128" i="47"/>
  <c r="E31" i="28" s="1"/>
  <c r="I51" i="33"/>
  <c r="I104" i="46"/>
  <c r="S104" i="46"/>
  <c r="C30" i="28" s="1"/>
  <c r="H104" i="46"/>
  <c r="H45" i="45"/>
  <c r="S45" i="45"/>
  <c r="C29" i="28" s="1"/>
  <c r="I45" i="45"/>
  <c r="T45" i="45"/>
  <c r="E29" i="28" s="1"/>
  <c r="I40" i="44"/>
  <c r="H96" i="43"/>
  <c r="S96" i="43"/>
  <c r="C27" i="28" s="1"/>
  <c r="T40" i="44"/>
  <c r="E28" i="28" s="1"/>
  <c r="T96" i="43"/>
  <c r="E27" i="28" s="1"/>
  <c r="D27" i="28" s="1"/>
  <c r="S65" i="42"/>
  <c r="C26" i="28" s="1"/>
  <c r="H65" i="42"/>
  <c r="I65" i="42"/>
  <c r="T65" i="42"/>
  <c r="E26" i="28" s="1"/>
  <c r="I50" i="41"/>
  <c r="S50" i="41"/>
  <c r="C25" i="28" s="1"/>
  <c r="T50" i="41"/>
  <c r="E25" i="28" s="1"/>
  <c r="H51" i="40"/>
  <c r="I51" i="40"/>
  <c r="S51" i="40"/>
  <c r="C24" i="28" s="1"/>
  <c r="T51" i="40"/>
  <c r="E24" i="28" s="1"/>
  <c r="H24" i="39"/>
  <c r="I24" i="39"/>
  <c r="S24" i="39"/>
  <c r="C23" i="28" s="1"/>
  <c r="T24" i="39"/>
  <c r="E23" i="28" s="1"/>
  <c r="S46" i="38"/>
  <c r="C22" i="28" s="1"/>
  <c r="T46" i="38"/>
  <c r="E22" i="28" s="1"/>
  <c r="H46" i="38"/>
  <c r="I16" i="38"/>
  <c r="I46" i="38" s="1"/>
  <c r="T66" i="37"/>
  <c r="E21" i="28" s="1"/>
  <c r="S47" i="36"/>
  <c r="C20" i="28" s="1"/>
  <c r="I47" i="36"/>
  <c r="T47" i="36"/>
  <c r="E20" i="28" s="1"/>
  <c r="H47" i="36"/>
  <c r="H60" i="35"/>
  <c r="S60" i="35"/>
  <c r="C19" i="28" s="1"/>
  <c r="T60" i="35"/>
  <c r="E19" i="28" s="1"/>
  <c r="I60" i="35"/>
  <c r="H51" i="33"/>
  <c r="S51" i="33"/>
  <c r="C17" i="28" s="1"/>
  <c r="D25" i="28" l="1"/>
  <c r="F16" i="28" l="1"/>
  <c r="C9" i="32"/>
  <c r="C8" i="32"/>
  <c r="C7" i="32"/>
  <c r="C6" i="32"/>
  <c r="C3" i="32"/>
  <c r="C2" i="32"/>
  <c r="B13" i="31"/>
  <c r="B12" i="31"/>
  <c r="S67" i="31"/>
  <c r="Q67" i="31"/>
  <c r="R67" i="31" s="1"/>
  <c r="T67" i="31" s="1"/>
  <c r="I6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E16" i="28" l="1"/>
  <c r="C16" i="28"/>
  <c r="C32" i="28" s="1"/>
  <c r="I16" i="31"/>
  <c r="I76" i="31" s="1"/>
  <c r="U107" i="29" l="1"/>
  <c r="F15" i="28" s="1"/>
  <c r="B12" i="29"/>
  <c r="B13" i="29"/>
  <c r="C9" i="29" l="1"/>
  <c r="C8" i="29"/>
  <c r="C7" i="29"/>
  <c r="C6" i="29"/>
  <c r="C3" i="29"/>
  <c r="C2" i="29"/>
  <c r="S63" i="29" l="1"/>
  <c r="S64" i="29"/>
  <c r="Q63" i="29"/>
  <c r="R63" i="29" s="1"/>
  <c r="T63" i="29" s="1"/>
  <c r="Q64" i="29"/>
  <c r="R64" i="29" s="1"/>
  <c r="T64" i="29" s="1"/>
  <c r="F14" i="28"/>
  <c r="S107" i="29" l="1"/>
  <c r="C14" i="28" s="1"/>
  <c r="T107" i="29"/>
  <c r="E14" i="28" l="1"/>
  <c r="E32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31" i="28"/>
  <c r="D20" i="28"/>
  <c r="D16" i="28"/>
  <c r="D32" i="28" s="1"/>
</calcChain>
</file>

<file path=xl/sharedStrings.xml><?xml version="1.0" encoding="utf-8"?>
<sst xmlns="http://schemas.openxmlformats.org/spreadsheetml/2006/main" count="5679" uniqueCount="1129">
  <si>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</si>
  <si>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</si>
  <si>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</si>
  <si>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</si>
  <si>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</si>
  <si>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</si>
  <si>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</si>
  <si>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</si>
  <si>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</si>
  <si>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</si>
  <si>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</si>
  <si>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</si>
  <si>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</si>
  <si>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</si>
  <si>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</si>
  <si>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</si>
  <si>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</si>
  <si>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</si>
  <si>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</si>
  <si>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</si>
  <si>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</si>
  <si>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</si>
  <si>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</si>
  <si>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</si>
  <si>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</si>
  <si>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</si>
  <si>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</si>
  <si>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</si>
  <si>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</si>
  <si>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</si>
  <si>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</si>
  <si>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</si>
  <si>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</si>
  <si>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</si>
  <si>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</si>
  <si>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</si>
  <si>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</si>
  <si>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</si>
  <si>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</si>
  <si>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</si>
  <si>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</si>
  <si>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</si>
  <si>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</si>
  <si>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</si>
  <si>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</si>
  <si>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</si>
  <si>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</si>
  <si>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</si>
  <si>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</si>
  <si>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</si>
  <si>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</si>
  <si>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</si>
  <si>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</si>
  <si>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</si>
  <si>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</si>
  <si>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</si>
  <si>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</si>
  <si>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</si>
  <si>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</si>
  <si>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</si>
  <si>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</si>
  <si>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</si>
  <si>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</si>
  <si>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</si>
  <si>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</si>
  <si>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</si>
  <si>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</si>
  <si>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</si>
  <si>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</si>
  <si>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</si>
  <si>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</si>
  <si>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</si>
  <si>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</si>
  <si>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</si>
  <si>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</si>
  <si>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</si>
  <si>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</si>
  <si>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</si>
  <si>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</si>
  <si>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</si>
  <si>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</si>
  <si>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</si>
  <si>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</si>
  <si>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</si>
  <si>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</si>
  <si>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</si>
  <si>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</si>
  <si>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</si>
  <si>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</si>
  <si>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</si>
  <si>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</si>
  <si>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</si>
  <si>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</si>
  <si>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</si>
  <si>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</si>
  <si>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</si>
  <si>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</si>
  <si>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</si>
  <si>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</si>
  <si>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</si>
  <si>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</si>
  <si>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</si>
  <si>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</si>
  <si>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</si>
  <si>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</si>
  <si>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</si>
  <si>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</si>
  <si>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</si>
  <si>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</si>
  <si>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</si>
  <si>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</si>
  <si>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</si>
  <si>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</si>
  <si>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</si>
  <si>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</si>
  <si>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</si>
  <si>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</si>
  <si>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</si>
  <si>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</si>
  <si>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</si>
  <si>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</si>
  <si>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</si>
  <si>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</si>
  <si>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</si>
  <si>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</si>
  <si>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</si>
  <si>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</si>
  <si>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</si>
  <si>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</si>
  <si>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</si>
  <si>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</si>
  <si>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</si>
  <si>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</si>
  <si>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</si>
  <si>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</si>
  <si>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</si>
  <si>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</si>
  <si>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</si>
  <si>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</si>
  <si>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</si>
  <si>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</si>
  <si>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</si>
  <si>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</si>
  <si>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</si>
  <si>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</si>
  <si>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</si>
  <si>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</si>
  <si>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</si>
  <si>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</si>
  <si>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</si>
  <si>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</si>
  <si>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</si>
  <si>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</si>
  <si>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</si>
  <si>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</si>
  <si>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</si>
  <si>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</si>
  <si>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</si>
  <si>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</si>
  <si>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</si>
  <si>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</si>
  <si>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</si>
  <si>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</si>
  <si>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</si>
  <si>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</si>
  <si>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</si>
  <si>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</si>
  <si>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</si>
  <si>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</si>
  <si>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</si>
  <si>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</si>
  <si>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</si>
  <si>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</si>
  <si>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</si>
  <si>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</si>
  <si>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</si>
  <si>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</si>
  <si>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</si>
  <si>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</si>
  <si>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</si>
  <si>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</si>
  <si>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</si>
  <si>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</si>
  <si>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</si>
  <si>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</si>
  <si>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</si>
  <si>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</si>
  <si>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</si>
  <si>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</si>
  <si>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</si>
  <si>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</si>
  <si>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</si>
  <si>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</si>
  <si>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</si>
  <si>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</si>
  <si>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</si>
  <si>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</si>
  <si>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</si>
  <si>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</si>
  <si>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</si>
  <si>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</si>
  <si>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</si>
  <si>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</si>
  <si>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</si>
  <si>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</si>
  <si>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</si>
  <si>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</si>
  <si>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</si>
  <si>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</si>
  <si>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kom</t>
  </si>
  <si>
    <t>kos</t>
  </si>
  <si>
    <t>0</t>
  </si>
  <si>
    <t>94.</t>
  </si>
  <si>
    <t>KRUH IN PEKOVSKI IZDELKI</t>
  </si>
  <si>
    <t>ZAMRZNJENA ZELENJAVA IN SADJE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</si>
  <si>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</si>
  <si>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</si>
  <si>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</si>
  <si>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</si>
  <si>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</si>
  <si>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</si>
  <si>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</si>
  <si>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</si>
  <si>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</si>
  <si>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</si>
  <si>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EKO</t>
  </si>
  <si>
    <t>KONZERVIRANA ŽIVILA, MARMELADE IN KOMPOTI</t>
  </si>
  <si>
    <t>TESTENINE IN ZAKUHE</t>
  </si>
  <si>
    <t>TRAJNO PEKOVSKO PECIVO</t>
  </si>
  <si>
    <t>ČAJI, ZELIŠČA IN ZAČIMBE</t>
  </si>
  <si>
    <t>ŽITA, STROČNICE, SEMENA IN IZDELKI</t>
  </si>
  <si>
    <t>SADJE IN ZELENJAVA</t>
  </si>
  <si>
    <t>SPLOŠNO PREHRAMBENO BLAGO</t>
  </si>
  <si>
    <t xml:space="preserve">Sir ribani </t>
  </si>
  <si>
    <t>Svinjsko stegno bk</t>
  </si>
  <si>
    <t>Svinjska riba</t>
  </si>
  <si>
    <t>Svinjska ribica, dolga hrbtna mišica</t>
  </si>
  <si>
    <t>Svinjsko pleče bk</t>
  </si>
  <si>
    <t xml:space="preserve">Mlada govedina stegno bk </t>
  </si>
  <si>
    <t xml:space="preserve">Mlada govedina pleče tanki kos bk </t>
  </si>
  <si>
    <t>Telečje pleče bk</t>
  </si>
  <si>
    <t>Telečje stegno bk</t>
  </si>
  <si>
    <t xml:space="preserve">Svinjsko pleče mleto </t>
  </si>
  <si>
    <t>Mlado goveje pleče, mleto</t>
  </si>
  <si>
    <t>Kosti goveje mesnate</t>
  </si>
  <si>
    <t>Hamburška slanina</t>
  </si>
  <si>
    <t>Pršut suh brez kosti, zašitena geografska označba kot kraški - zahteva se certifikat ZGO</t>
  </si>
  <si>
    <t>Kuhan pršut</t>
  </si>
  <si>
    <t>Šunka v ovitku brez mlečnih, jajčnih, sojinih beljakovin in brez glutena</t>
  </si>
  <si>
    <t>Panceta suha svinjska, zašitena geografska označba kot kraški - zahteva se certifikat ZGO</t>
  </si>
  <si>
    <t xml:space="preserve">Domača suha salama </t>
  </si>
  <si>
    <t>Goveji konci za kuhanje</t>
  </si>
  <si>
    <t>Domača klobasa za kuhanje</t>
  </si>
  <si>
    <t>Hrenovke iz mešanega mesa (govedina + svinjina)</t>
  </si>
  <si>
    <t xml:space="preserve">Telečje hrenovke v naravnem ovitku </t>
  </si>
  <si>
    <t>Pečenice</t>
  </si>
  <si>
    <t>Goveje pečenice</t>
  </si>
  <si>
    <t>Svinjski suhi prekajen vrat za kuhanje</t>
  </si>
  <si>
    <t>Piščanec/ bedra s kožo in kostjo</t>
  </si>
  <si>
    <t>Piščanec /prsa s kožo in kostjo</t>
  </si>
  <si>
    <t>Piščanec /file brez kosti in kože</t>
  </si>
  <si>
    <t xml:space="preserve">Piščanci celi </t>
  </si>
  <si>
    <t>Piščančje peruti brez konic</t>
  </si>
  <si>
    <t>Piščančje krače</t>
  </si>
  <si>
    <t>Piščančja stegna s kostjo in kožo</t>
  </si>
  <si>
    <t>Piščančja stegna brez kosti in kože</t>
  </si>
  <si>
    <t>Piščančji hrbti</t>
  </si>
  <si>
    <t>Piščančji ražnjiči z zelenjavo</t>
  </si>
  <si>
    <t>Piščančje hrenovke</t>
  </si>
  <si>
    <t>Piščančja hrenovke brez glutena, jajc, mleka, soje, v naravnem ovoju, brez ojačevalcev okusa</t>
  </si>
  <si>
    <t>Piščančji medaljoni panirani zamrznjeni</t>
  </si>
  <si>
    <t>Puranja stegna brez kosti in kože</t>
  </si>
  <si>
    <t>Puranji file</t>
  </si>
  <si>
    <t>Zamrznjen file vitkega soma brez kosti (panga file)</t>
  </si>
  <si>
    <t>Panirane ribje palčke (iz filejev)</t>
  </si>
  <si>
    <t xml:space="preserve">Zamrznjen file šarenke belo meso </t>
  </si>
  <si>
    <t>Zamrznjen file orade brez kosti</t>
  </si>
  <si>
    <t>Zamrznjene kozice, gamberi</t>
  </si>
  <si>
    <t>Zamrznjeni škampi</t>
  </si>
  <si>
    <t xml:space="preserve">Zamrznjena hobotnica </t>
  </si>
  <si>
    <t>Zamrznjeni lignji, patagonski, očiščeni</t>
  </si>
  <si>
    <t>Mešana zelenjava za francosko solato</t>
  </si>
  <si>
    <t>Mešana zelenjava za juho</t>
  </si>
  <si>
    <t>Mešana zelenjava, mehiška</t>
  </si>
  <si>
    <t>Mešana zelenjava, džuveč,</t>
  </si>
  <si>
    <t>Mešana zelenjava na žaru</t>
  </si>
  <si>
    <t>Mešana rezana paprika (rdeča, zelena)</t>
  </si>
  <si>
    <t>Zelena rezana paprika</t>
  </si>
  <si>
    <t xml:space="preserve">Rdeča rezana paprika </t>
  </si>
  <si>
    <t>Buča kocke (maslena, hokaido)</t>
  </si>
  <si>
    <t>Cvetača</t>
  </si>
  <si>
    <t>Grah</t>
  </si>
  <si>
    <t>Korenje, kocke</t>
  </si>
  <si>
    <t>Koleraba, kocke</t>
  </si>
  <si>
    <t>Šparglji beli</t>
  </si>
  <si>
    <t>Šparglji zeleni</t>
  </si>
  <si>
    <t>Brstični ohrovt</t>
  </si>
  <si>
    <t>Brokoli</t>
  </si>
  <si>
    <t>Blitva, list, v briketih</t>
  </si>
  <si>
    <t xml:space="preserve">Špinača, pasirana, briketi </t>
  </si>
  <si>
    <t>Stročji fižol zeleni, ploščati</t>
  </si>
  <si>
    <t>Stročji fižol rumeni, ploščati</t>
  </si>
  <si>
    <t xml:space="preserve">Gobe gozdne mix z jurčki  </t>
  </si>
  <si>
    <t>Jurčki, kocke</t>
  </si>
  <si>
    <t>Šampinjoni rezani</t>
  </si>
  <si>
    <t>Lisičke</t>
  </si>
  <si>
    <t>Paradižnik kocke</t>
  </si>
  <si>
    <t>Koruza, sladka, zrnje</t>
  </si>
  <si>
    <t>Korenje, baby, mini</t>
  </si>
  <si>
    <t xml:space="preserve">Ribez rdeči </t>
  </si>
  <si>
    <t>Jagode</t>
  </si>
  <si>
    <t>Borovnice</t>
  </si>
  <si>
    <t>Maline</t>
  </si>
  <si>
    <t>Marelice polovičke</t>
  </si>
  <si>
    <t>Gozdni sadeži</t>
  </si>
  <si>
    <t>Višnje brez koščic</t>
  </si>
  <si>
    <t>Kaneloni z gobami</t>
  </si>
  <si>
    <t>Štruklji s skutinim nadevom, slani</t>
  </si>
  <si>
    <t>Štruklji s skutinim nadevom, sladki</t>
  </si>
  <si>
    <t>Štruklji iz ajdove moke z orehi</t>
  </si>
  <si>
    <t>Štruklji iz ajdove moke s sirom</t>
  </si>
  <si>
    <t xml:space="preserve">Cmoki, kruhovi </t>
  </si>
  <si>
    <t>Palačinke prazne</t>
  </si>
  <si>
    <t xml:space="preserve">Palačinke s čokoladnim nadevom </t>
  </si>
  <si>
    <t>Palačinke z mareličnim nadevom</t>
  </si>
  <si>
    <t xml:space="preserve">Koruzni svaljki </t>
  </si>
  <si>
    <t xml:space="preserve">Rženi svaljki </t>
  </si>
  <si>
    <t>Pirini svaljki</t>
  </si>
  <si>
    <t>Ajdovi svaljki</t>
  </si>
  <si>
    <t>Polpeti bučkini</t>
  </si>
  <si>
    <t>Polpeti žitni</t>
  </si>
  <si>
    <t>Polpeti brokoli-cvetača</t>
  </si>
  <si>
    <t>Polpeti s sirom</t>
  </si>
  <si>
    <t>Cmoki z jagodnim nadevom (min. 20% sadnega nadeva)</t>
  </si>
  <si>
    <t xml:space="preserve">Cmoki z mareličnim nadevom (min. 20% sadnega nadeva) </t>
  </si>
  <si>
    <t>Cmoki pirini z mareličnim nadevom</t>
  </si>
  <si>
    <t>Cmoki z borovničevim nadevom</t>
  </si>
  <si>
    <t>Cmoki s slivovim nadevom</t>
  </si>
  <si>
    <t xml:space="preserve">Svaljki, krompirjevi </t>
  </si>
  <si>
    <t>Svaljki, krompirjevi s skuto</t>
  </si>
  <si>
    <t>Skutin zavitek iz vlečenega testa</t>
  </si>
  <si>
    <t xml:space="preserve">Jabolčni zavitek iz vlečenega testa </t>
  </si>
  <si>
    <t xml:space="preserve">Mini rogljički prazni </t>
  </si>
  <si>
    <t>Mini rogljički čokoladni</t>
  </si>
  <si>
    <t>Čaj v filter vrečkah  - planinski (plodovi šipka 34%, listi robide 20%, plodovi črnega trna 18%, lipovo cvetje 13%, plodovi jerebike 10%, listi poprove mete 5%)</t>
  </si>
  <si>
    <t>Čaj v filter vrečkah - kamilica (iz cvetov kamilice)</t>
  </si>
  <si>
    <t>Čaj v filter vrečkah - lipa (iz cvetov lipe)</t>
  </si>
  <si>
    <t>Čaj v filter vrečkah - meta (list poprove mete)</t>
  </si>
  <si>
    <t>EKO Čaj v filter vrečkah - otroški ( plodovi komarčka* 41%, plodovi janeža* 33%, plodovi kumine* 20%, korenje* 6%)</t>
  </si>
  <si>
    <t>Desert soja sadni  2X125g</t>
  </si>
  <si>
    <t>Desert soja naravni 2x125g</t>
  </si>
  <si>
    <t>Blitva</t>
  </si>
  <si>
    <t>Čebula bela</t>
  </si>
  <si>
    <t>Čebula rjava</t>
  </si>
  <si>
    <t>Čebula rdeča</t>
  </si>
  <si>
    <t>Česen rinfuza</t>
  </si>
  <si>
    <t>Drobnjak sveži v šopu</t>
  </si>
  <si>
    <t xml:space="preserve">Fižol suhi-beli </t>
  </si>
  <si>
    <t>Fižol suhi, pisani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</si>
  <si>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</si>
  <si>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</si>
  <si>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</si>
  <si>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</si>
  <si>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</si>
  <si>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</si>
  <si>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</si>
  <si>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</si>
  <si>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</si>
  <si>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</si>
  <si>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</si>
  <si>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</si>
  <si>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</si>
  <si>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</si>
  <si>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</si>
  <si>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</si>
  <si>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</si>
  <si>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</si>
  <si>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</si>
  <si>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</si>
  <si>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</si>
  <si>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</si>
  <si>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Rukola</t>
  </si>
  <si>
    <t>Redkev črna</t>
  </si>
  <si>
    <t>Solata endivija</t>
  </si>
  <si>
    <t>Solata endivija, očiščena, oprana, narezana, vakumsko pakirana</t>
  </si>
  <si>
    <t>Solata gentile</t>
  </si>
  <si>
    <t>Solata gentile, očiščena, oprana, narezana, vakumsko pakirana</t>
  </si>
  <si>
    <t>Solata ledenka</t>
  </si>
  <si>
    <t>Solata ledenka, očiščena, oprana, narezana, vakumsko pakirana</t>
  </si>
  <si>
    <t>Motovilec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</si>
  <si>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</si>
  <si>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</si>
  <si>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</si>
  <si>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</si>
  <si>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</si>
  <si>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</si>
  <si>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</si>
  <si>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Zelje rdeče očiščeno narezano</t>
  </si>
  <si>
    <t>Zelena gomolj</t>
  </si>
  <si>
    <t>Koleraba rumena</t>
  </si>
  <si>
    <t>Zelena list</t>
  </si>
  <si>
    <t>Ananas</t>
  </si>
  <si>
    <t>Avokado</t>
  </si>
  <si>
    <t>Banane</t>
  </si>
  <si>
    <t>Breskve</t>
  </si>
  <si>
    <t>Klementine (tudi klemenvila)</t>
  </si>
  <si>
    <t>Grenivka bela</t>
  </si>
  <si>
    <t>Grenivka rdeča</t>
  </si>
  <si>
    <t>Grozdje – belo</t>
  </si>
  <si>
    <t>Grozdje - črno</t>
  </si>
  <si>
    <t>Hruške- različne</t>
  </si>
  <si>
    <t xml:space="preserve">Jabolka - različne </t>
  </si>
  <si>
    <t>Kaki vanilija</t>
  </si>
  <si>
    <t>Kivi</t>
  </si>
  <si>
    <t>Limone</t>
  </si>
  <si>
    <t>Lubenice</t>
  </si>
  <si>
    <t>Marelice</t>
  </si>
  <si>
    <t>Mandarine (tudi mineola, mandora)</t>
  </si>
  <si>
    <t>Pomaranče</t>
  </si>
  <si>
    <t>Nektarine</t>
  </si>
  <si>
    <t>Slive ringlo</t>
  </si>
  <si>
    <t>Limete</t>
  </si>
  <si>
    <t>Slive sveže</t>
  </si>
  <si>
    <t>Banana čips</t>
  </si>
  <si>
    <t>Jajca, kokošja, razred A, velikost L, hlevska reja</t>
  </si>
  <si>
    <t>Voda, enakovredna kot Radenska, lastni CO2 1,5l</t>
  </si>
  <si>
    <t>Bombetka graham</t>
  </si>
  <si>
    <t>Bombetka graham, prerezana</t>
  </si>
  <si>
    <t>Bombetka koruzna, prerezana</t>
  </si>
  <si>
    <t>Biga</t>
  </si>
  <si>
    <t>Krof z marmelado</t>
  </si>
  <si>
    <t>Bombeta pirina</t>
  </si>
  <si>
    <t>Bombeta pirina, prerezana</t>
  </si>
  <si>
    <t xml:space="preserve">Bombetka ovsena, prerezana </t>
  </si>
  <si>
    <t xml:space="preserve">Bombetka koruzna  </t>
  </si>
  <si>
    <t xml:space="preserve">Bombetka ovsena </t>
  </si>
  <si>
    <t>Kruh hribovc ali enakovredno narezan</t>
  </si>
  <si>
    <t>Kruh hribovc pirin ali enakovredno, narezan</t>
  </si>
  <si>
    <t>Kruh polnozrnat s semeni v modelu, Stoletni ali enakovredno, narezan</t>
  </si>
  <si>
    <t xml:space="preserve">Kruh francoski baget </t>
  </si>
  <si>
    <t xml:space="preserve">Kruh francoski baget s semeni </t>
  </si>
  <si>
    <t>Kruh koruzni, narezan, pakiran</t>
  </si>
  <si>
    <t>Kruh ovseni, narezan, pakiran</t>
  </si>
  <si>
    <t>Kruh pirin, narezan, pakiran</t>
  </si>
  <si>
    <t>Kruh rženi narezan, pakiran</t>
  </si>
  <si>
    <t>Muffin čokoladni</t>
  </si>
  <si>
    <t>Toast beli , pakiran</t>
  </si>
  <si>
    <t>Toast polnozrnati, pakiran</t>
  </si>
  <si>
    <t>Grisini klasik, pakiran</t>
  </si>
  <si>
    <t xml:space="preserve">Grisini s sezamom, pakiran </t>
  </si>
  <si>
    <t xml:space="preserve">Crispy kruhki klasik </t>
  </si>
  <si>
    <t xml:space="preserve">Crispy kruhki 5 žit </t>
  </si>
  <si>
    <t xml:space="preserve">Žemlja z otrobi prerezana </t>
  </si>
  <si>
    <t>Žemlja črna, prerezana</t>
  </si>
  <si>
    <t xml:space="preserve">Žemlja bela, prerezana </t>
  </si>
  <si>
    <t>Štručka šunka, sir</t>
  </si>
  <si>
    <t>Štručka hot dog z luknjo</t>
  </si>
  <si>
    <t xml:space="preserve">Štručka hot dog, prerezana </t>
  </si>
  <si>
    <t>Štručka kornspitz prerezana</t>
  </si>
  <si>
    <t xml:space="preserve">Štručka z zeliščnim maslom </t>
  </si>
  <si>
    <t xml:space="preserve">Rogljiček francoski polnozrnati </t>
  </si>
  <si>
    <t>Rogljiček francoski beli</t>
  </si>
  <si>
    <t xml:space="preserve">Rogljiček kvašeni </t>
  </si>
  <si>
    <t xml:space="preserve">Pizza šunka </t>
  </si>
  <si>
    <t>Pizza (šunka, sir)</t>
  </si>
  <si>
    <t>Pizza (sir)</t>
  </si>
  <si>
    <t xml:space="preserve">Kruhove kocke za v juho </t>
  </si>
  <si>
    <t>Drobtine bele</t>
  </si>
  <si>
    <t>Burek mesni</t>
  </si>
  <si>
    <t>Burek sirov</t>
  </si>
  <si>
    <t>400-500</t>
  </si>
  <si>
    <t>ml</t>
  </si>
  <si>
    <t>Sir paniran</t>
  </si>
  <si>
    <t>Sir za žar</t>
  </si>
  <si>
    <t>Smetana za kuhanje</t>
  </si>
  <si>
    <t>Mleko sterilizirano 1.5% m.m.</t>
  </si>
  <si>
    <t>Mleko sterilizirano 3,5% m.m</t>
  </si>
  <si>
    <t>Mleko pasterizirano 1.5% m.m.</t>
  </si>
  <si>
    <t>Mleko pasterizirano 3,5% m.m.</t>
  </si>
  <si>
    <t>Maslo</t>
  </si>
  <si>
    <t>Sladoled različni okusi</t>
  </si>
  <si>
    <t xml:space="preserve">Sir parmezan  ribani </t>
  </si>
  <si>
    <t>Sladoled kornet, različni okusi</t>
  </si>
  <si>
    <t>Sladoled lučka, različni okusi</t>
  </si>
  <si>
    <t>IK</t>
  </si>
  <si>
    <t>ZGO</t>
  </si>
  <si>
    <t>Paradižnik pelati</t>
  </si>
  <si>
    <t>Paradižnikov koncentrat</t>
  </si>
  <si>
    <t>Paprika kisla, file</t>
  </si>
  <si>
    <t xml:space="preserve">Ajvar nepekoč </t>
  </si>
  <si>
    <t>Olive črne brez koščic</t>
  </si>
  <si>
    <t xml:space="preserve">Olive zelene brez koščic </t>
  </si>
  <si>
    <t xml:space="preserve">Fižol rjavi </t>
  </si>
  <si>
    <t xml:space="preserve">Fižol rdeči </t>
  </si>
  <si>
    <t>Džuveč nepekoč</t>
  </si>
  <si>
    <t xml:space="preserve">Kisle kumarice </t>
  </si>
  <si>
    <t>Kisle kumarice</t>
  </si>
  <si>
    <t>Eko rdeča pesa</t>
  </si>
  <si>
    <t>Rdeča pesa (rezana na rezine)</t>
  </si>
  <si>
    <t xml:space="preserve">Šampinjoni v slanici, rezani </t>
  </si>
  <si>
    <t>Leča konzervirana</t>
  </si>
  <si>
    <t>Čičerika konzervirana</t>
  </si>
  <si>
    <t>Med porcijsko</t>
  </si>
  <si>
    <t>Kompot marelica</t>
  </si>
  <si>
    <t xml:space="preserve">Kompot ananas </t>
  </si>
  <si>
    <t>0,1-0,2</t>
  </si>
  <si>
    <t>Kaneloni s  špinačo in sirom</t>
  </si>
  <si>
    <t>Kaneloni sirovi</t>
  </si>
  <si>
    <t>Kaneloni piščančji</t>
  </si>
  <si>
    <t>Kaneloni s sirom in šunko</t>
  </si>
  <si>
    <t>Testo za lasano predkuhano</t>
  </si>
  <si>
    <t>Vlečeno testo sveže</t>
  </si>
  <si>
    <t>Tortelini, sirovi, pakirani v vrečke vsaj</t>
  </si>
  <si>
    <t>Burek  skutin, pečen</t>
  </si>
  <si>
    <t>Burek mesni, zamrznjen</t>
  </si>
  <si>
    <t>Burek mesni, pečen</t>
  </si>
  <si>
    <t>4,5-5</t>
  </si>
  <si>
    <t>7,0-8</t>
  </si>
  <si>
    <t>0,4-0,5</t>
  </si>
  <si>
    <t>Testenine metuljčki</t>
  </si>
  <si>
    <t>Testenine polžki, brez jajc</t>
  </si>
  <si>
    <t>Testenine špageti brez jajc</t>
  </si>
  <si>
    <t>Mlinci jajčni</t>
  </si>
  <si>
    <t>Mlinci brez jajc</t>
  </si>
  <si>
    <t>Zlate kroglice</t>
  </si>
  <si>
    <t xml:space="preserve">Medenjaki </t>
  </si>
  <si>
    <t>Čajno brizgano pecivo</t>
  </si>
  <si>
    <t xml:space="preserve">Vanilijevi rogljički </t>
  </si>
  <si>
    <t>BAZILIKA zdrobljena, pakirano v plastenko</t>
  </si>
  <si>
    <t>CIMET mleti, pakirano v plastenko</t>
  </si>
  <si>
    <t>ČEBULA grobo mleta, pakirano v plastenko</t>
  </si>
  <si>
    <t>ČESEN granulat, pakirano v plastenko</t>
  </si>
  <si>
    <t>DROBNJAK posušeni rezan, pakirano v plastenko</t>
  </si>
  <si>
    <t>KUMINA mleta, pakirano v plastenko</t>
  </si>
  <si>
    <t>KURKUMA, mleta, pakirano v stekleničko</t>
  </si>
  <si>
    <t>LOVOR list, celi</t>
  </si>
  <si>
    <t>MAJARON zdrobljen, sušen pakirano v plastenko</t>
  </si>
  <si>
    <t>Muškatni orešček, mleti, pakirano v stekleničko</t>
  </si>
  <si>
    <t>Muškatni orešček, mleti, pakirano v plastenko</t>
  </si>
  <si>
    <t>ORIGANO listi, zdrobljen, sušen pakirano v plastenko</t>
  </si>
  <si>
    <t>PETERŠILJ, zdrobljen, sušen, pakirano v plastenko</t>
  </si>
  <si>
    <t>POPER črni mleti, pakirano v plastenko</t>
  </si>
  <si>
    <t>POPER črni mleti, pakirano v stekleničko</t>
  </si>
  <si>
    <t>POPER črni, zrno, pakirano v stekleničko</t>
  </si>
  <si>
    <t>POPER črni, zrno, pakirano v plastenko</t>
  </si>
  <si>
    <t>ROŽMARIN sušen, rezani, pakirano v plastenko</t>
  </si>
  <si>
    <t>ŠETRAJ zdrobljeni, pakirano v plastenko</t>
  </si>
  <si>
    <t>1500-2000</t>
  </si>
  <si>
    <t>Ajdova kaša</t>
  </si>
  <si>
    <t>Ajdovi žganci (instant)</t>
  </si>
  <si>
    <t>Ješprenj, oluščeni ječmen</t>
  </si>
  <si>
    <t>Kus kus</t>
  </si>
  <si>
    <t>Bulgur</t>
  </si>
  <si>
    <t>Moka ajdova</t>
  </si>
  <si>
    <t>Moka koruzna</t>
  </si>
  <si>
    <t>Moka pšenična bela gladka</t>
  </si>
  <si>
    <t>Moka pšenična bela ostra</t>
  </si>
  <si>
    <t>Moka pirina</t>
  </si>
  <si>
    <t>Moka polnozrnata</t>
  </si>
  <si>
    <t>Moka namenska za kvašeno in vlečeno testo</t>
  </si>
  <si>
    <t>Prosena kaša</t>
  </si>
  <si>
    <t>Pšenični zdrob</t>
  </si>
  <si>
    <t>Koruzni zdrob</t>
  </si>
  <si>
    <t>Pirin zdrob</t>
  </si>
  <si>
    <t>Riž tri žita, (riž, ječmen,pira)</t>
  </si>
  <si>
    <t>Kosmiči koruzni brez dodanega sladkorja, konzervansov in barvil</t>
  </si>
  <si>
    <t>Kosmiči ovseni rahli</t>
  </si>
  <si>
    <t>Kosmiči pirini rahli</t>
  </si>
  <si>
    <t>Muesli sadni brez dodanega sladkorja</t>
  </si>
  <si>
    <t>Kus kus polnozrnat</t>
  </si>
  <si>
    <t>Moka mešana iz pražit</t>
  </si>
  <si>
    <t>Mešanica za kruh iz 5 žit  (pšenica, oves, ajda, pira, rž)</t>
  </si>
  <si>
    <t>Mešanica za ovseni kruh s semeni (pšenična polbela moka, ovsena moka, sončnična in lanena semena)</t>
  </si>
  <si>
    <t>Polenta</t>
  </si>
  <si>
    <t>Polenta bela</t>
  </si>
  <si>
    <t>Polenta 3 žita (koruza, pira, ajda)</t>
  </si>
  <si>
    <t>Sezamovo seme, enakovredno Natura</t>
  </si>
  <si>
    <t>Bučna semena, enakovredno Natura</t>
  </si>
  <si>
    <t>Lanena semena, enakovredno Natura</t>
  </si>
  <si>
    <t>Sončnična semena, enakovredno Natura</t>
  </si>
  <si>
    <t>Mešanica semen, enakovredno Natura</t>
  </si>
  <si>
    <t>450-500</t>
  </si>
  <si>
    <t xml:space="preserve">Kruhove kocke jušne brez glutena </t>
  </si>
  <si>
    <t>Drobtine BG</t>
  </si>
  <si>
    <t>Diabetični keksi</t>
  </si>
  <si>
    <t>Polenta BG</t>
  </si>
  <si>
    <t>Testenine - široki rezanci koruzni brez glutena</t>
  </si>
  <si>
    <t xml:space="preserve">Seitan haše </t>
  </si>
  <si>
    <t xml:space="preserve">Tofu naravni </t>
  </si>
  <si>
    <t>Tofu sojin dimljen</t>
  </si>
  <si>
    <t>Burgerji veganski (*enakovredno kot granoVita)</t>
  </si>
  <si>
    <t>Sadn žitna rezina- različni sadni okusi (min 90% sadja, oblita z temno nesladkano čokolado, vsebnost sladkorja pod 23g/100 živila)</t>
  </si>
  <si>
    <t>Citronka</t>
  </si>
  <si>
    <t>Čokolada jedilna</t>
  </si>
  <si>
    <t>Čokoladni preliv</t>
  </si>
  <si>
    <t>Čokolada jedilna, min. 70 % kakavov delež</t>
  </si>
  <si>
    <t xml:space="preserve">Čokolada mlečna </t>
  </si>
  <si>
    <t xml:space="preserve">Čokolada mlečna z mletimi lešniki </t>
  </si>
  <si>
    <t>Čokolada jedilna kot Gorenjka ali njej enakovredna</t>
  </si>
  <si>
    <t>Čokoladni namaz dvobarvni z lešniki min. 9 % lešnikov</t>
  </si>
  <si>
    <t>Čokoladni namaz dvobarvni z lešniki, min 9 % lešnikov  kot Lino lada ali enakovreden</t>
  </si>
  <si>
    <t>Kremni namaz s kakavom in lešnikom, LEŠNIKI min. 13%, manjmasten kakav v prahu min. 7,40 %, POSNETO MLEKO V PRAHU min. 6,60 % kot Nutella ali enakovredno</t>
  </si>
  <si>
    <t>Kremni namaz s kakavom in lešnikom, LEŠNIKI min. 13%, posneto MLEKO v prahu min. 8,7%, manj masten kakav v prahu min. 7,4% kot  Nutella ali enakovredno</t>
  </si>
  <si>
    <t>Kakav napitek instant, kakavovi deli najmanj 25%, (Benquick ali njemu enakovreden)</t>
  </si>
  <si>
    <t>Kakav napitek instant z 30% manj sladkorja, z min. 32% nemastnega kakava v granolah, (Benquick ali njemu enakovreden)</t>
  </si>
  <si>
    <t>Kava žitna instant Benquick ali njemu  enakovredno</t>
  </si>
  <si>
    <t>Kavni nadomestek Proja ali enakovredno</t>
  </si>
  <si>
    <t>Instant žitna kava brez mleka</t>
  </si>
  <si>
    <t>Kava prava mleta z min. 75% sorte arabica in 25% sorte robusta, Bracaffe ali njej enakovredna</t>
  </si>
  <si>
    <t>Keksi masleni, min. 7% masla</t>
  </si>
  <si>
    <t xml:space="preserve">Bebi keksi </t>
  </si>
  <si>
    <t>Balzamični kis</t>
  </si>
  <si>
    <t>Kokosova moka</t>
  </si>
  <si>
    <t>Kvas suhi</t>
  </si>
  <si>
    <t xml:space="preserve">Kvas sveži </t>
  </si>
  <si>
    <t>Kvas sveži</t>
  </si>
  <si>
    <t xml:space="preserve">Gustin </t>
  </si>
  <si>
    <t>Omaka sojina temna</t>
  </si>
  <si>
    <t>Majoneza Thomy  ali njim enakovredna, minimalno 79% sončnično olje, brez konzervansov</t>
  </si>
  <si>
    <t>Majoneza Helmans ali njej enakovredna iz repičnega olja iz jajc talne reje in brez mlečnih beljakovin</t>
  </si>
  <si>
    <t>Margarina Rama classic ali njej enakovredna</t>
  </si>
  <si>
    <t xml:space="preserve">Margarina za peko, Rama ali njej enakovredna </t>
  </si>
  <si>
    <t>Margarina veganska, z min. 60% olja ogrščice, brez umetnih barvil in arom, Extra Vitaquell, ali njej enakovredna</t>
  </si>
  <si>
    <t xml:space="preserve">Orehi mleti </t>
  </si>
  <si>
    <t xml:space="preserve">Mak mleti </t>
  </si>
  <si>
    <t>Med cvetlični</t>
  </si>
  <si>
    <t>Olje sončnično 100%</t>
  </si>
  <si>
    <t>Omaka tatarska</t>
  </si>
  <si>
    <t>Soda bikarbona</t>
  </si>
  <si>
    <t>Omaka sojina</t>
  </si>
  <si>
    <t>Pecilni prašek (5/1 ali 6/1)</t>
  </si>
  <si>
    <t>Puding – vanilija</t>
  </si>
  <si>
    <t>Puding – čokolada</t>
  </si>
  <si>
    <t>Sladkor v prahu</t>
  </si>
  <si>
    <t>Sladkor rjavi</t>
  </si>
  <si>
    <t>Sladkor  vanilijev</t>
  </si>
  <si>
    <t>Vanilin sladkor (6/1)</t>
  </si>
  <si>
    <t>Rumov sladkor(6/1)</t>
  </si>
  <si>
    <t>Limonin sladkor (6/1)</t>
  </si>
  <si>
    <t>Sladilo naravno stevia prah</t>
  </si>
  <si>
    <t>Sladilo naravno eritritol</t>
  </si>
  <si>
    <t xml:space="preserve">Javorjev sirup </t>
  </si>
  <si>
    <t xml:space="preserve">Vaflji bio riž, nesol. </t>
  </si>
  <si>
    <t>Vaflji bio riž, čok., temna</t>
  </si>
  <si>
    <t>Vaflji bio riž, čok., mlečna</t>
  </si>
  <si>
    <t>Tunina v oljčnem olju</t>
  </si>
  <si>
    <t>Riomare namaz-Pate v tubi in brez mleč. beljak. ali njemu enakovreden</t>
  </si>
  <si>
    <t>Pašteta Argetaj junior kokošja brez konzervansov, brej ojačevalcev aroma in brez glutena ali enakovredna</t>
  </si>
  <si>
    <t>Pašteta brez konzervansov Argeta tunina ali enakovredno</t>
  </si>
  <si>
    <t>Sadno - žitna ploščica, različni okusig (enakvredno kot Frutabela), minimalno 33% sadni delež in 33% jogurtov obliv</t>
  </si>
  <si>
    <t>Sadno - žitna ploščica, različni okusi, najmanj 90% sadja, oblita z nesladkano temno čokolado (kot Frutabela ali enakovredna)</t>
  </si>
  <si>
    <t>Mlečna rezina oblita s čokolado (kot Kinder Pinqui ali enakovredno)</t>
  </si>
  <si>
    <t>Mlečna rezina  (kot Milch Schnite ali enakovredno)</t>
  </si>
  <si>
    <t>Riba tuna Rio mare vsebuje tuno vrsta tunnus albacous ali njej enakovredna v olivnem olju</t>
  </si>
  <si>
    <t>Tunina v oljčnem olju, v pločevinki</t>
  </si>
  <si>
    <t>Sol, morska, jodirana, fino mleta, brez kemikallij proti strjevanju</t>
  </si>
  <si>
    <t xml:space="preserve">Rum </t>
  </si>
  <si>
    <t>Pecilni prašek</t>
  </si>
  <si>
    <t>Olive črne, brez koščic</t>
  </si>
  <si>
    <t>Olive zelene, brez koščic</t>
  </si>
  <si>
    <t>Olje bučno 100%, nerafinirano</t>
  </si>
  <si>
    <t>Olje olivno hladno stiskano, extra deviško v stekleni steklenici</t>
  </si>
  <si>
    <t>Olje solatno, min. 20% bučnega olja</t>
  </si>
  <si>
    <t>Kis vinski, 4%, naravni, brez barvil, arom, antioksidantov</t>
  </si>
  <si>
    <t>Kis jabolčni, 5%, naravni, brez barvil, arom, antioksidantov</t>
  </si>
  <si>
    <t>Čokolada v prahu Gorenjka ali njej enakovredna, min. 36% delež kakovovih delcev</t>
  </si>
  <si>
    <t>do 500</t>
  </si>
  <si>
    <t>8,0-10</t>
  </si>
  <si>
    <t>Pečenice vegetarijanske (*enakovredno kot granoVita)</t>
  </si>
  <si>
    <t>Bombetka ajdova</t>
  </si>
  <si>
    <t>Bombera ajdova z orehi</t>
  </si>
  <si>
    <t>Bombeta črna, prerezana</t>
  </si>
  <si>
    <t>Bombeta ržena, prerezana</t>
  </si>
  <si>
    <t>Bombeta s polnozrnato moko, prerezana</t>
  </si>
  <si>
    <t>Bombetka koruzna z bučnimi semeni in sirom</t>
  </si>
  <si>
    <t>Bombeta s sezamom , prerezana</t>
  </si>
  <si>
    <t>Kajzerica, prerezana</t>
  </si>
  <si>
    <t>Kajzerica črna, prerezana</t>
  </si>
  <si>
    <t>Kajzerica črna prerezana</t>
  </si>
  <si>
    <t>Kajzerica koruzna, prerezana</t>
  </si>
  <si>
    <t>Kajzerica ovsena prerezana</t>
  </si>
  <si>
    <t>Kajzerica ovsena, prerezana</t>
  </si>
  <si>
    <t>Kajzerica s polnozrnato moko</t>
  </si>
  <si>
    <t xml:space="preserve">Kajzerica s polnozrnato moko </t>
  </si>
  <si>
    <t xml:space="preserve">Kruh ajdov štruca, narezan, pakiran </t>
  </si>
  <si>
    <t>Kruh ajdov z orehi, štruca, narezan, pakiran</t>
  </si>
  <si>
    <t>Kruh beli narezan, štruca,pakiran</t>
  </si>
  <si>
    <t xml:space="preserve">Kruh črni  narezan, štruca, pakiran </t>
  </si>
  <si>
    <t>Kruh polbeli, narezan, pakiran</t>
  </si>
  <si>
    <t>Kruh graham narezan, pakiran</t>
  </si>
  <si>
    <t>Kruh francoski baget polnozrnati</t>
  </si>
  <si>
    <t>Kruh z ovsenimi kosmiči</t>
  </si>
  <si>
    <t>Kruh mlečni</t>
  </si>
  <si>
    <t>Kruh mlečni z rozinami</t>
  </si>
  <si>
    <t xml:space="preserve">Beljakovinski kruh </t>
  </si>
  <si>
    <t xml:space="preserve">Lepinja (bosanska) </t>
  </si>
  <si>
    <t>Pizza s piščančjo salamo</t>
  </si>
  <si>
    <t>Pizza s pišč. salamo in sirom</t>
  </si>
  <si>
    <t>Pletenka (mlečna)</t>
  </si>
  <si>
    <t>Pletenka s sezamom</t>
  </si>
  <si>
    <t>Pletenka s makom</t>
  </si>
  <si>
    <t>Pletenka s sezamom/mak brez mleka in jajc</t>
  </si>
  <si>
    <t>Rogljiček francoski polnozrnati s sezamom</t>
  </si>
  <si>
    <t>Slaniki</t>
  </si>
  <si>
    <t>Štručka polnozrnata, prerezana</t>
  </si>
  <si>
    <t>Štručka z zeliščnim maslom in polnozrnato moko</t>
  </si>
  <si>
    <t>Štručka sirova</t>
  </si>
  <si>
    <t>Štručka sirova s polnozrnato moko</t>
  </si>
  <si>
    <t>Žemlja graham, prerezana</t>
  </si>
  <si>
    <t>Žemlja ajdova, prerezana</t>
  </si>
  <si>
    <t>Žemlja ovsena, prerezana</t>
  </si>
  <si>
    <t>Žemlja pirina, prerezana</t>
  </si>
  <si>
    <t>Žemlja velika, prerezana</t>
  </si>
  <si>
    <t>Žemlja črna velika, prerezana</t>
  </si>
  <si>
    <t>Žemlja s polnozrnato moko, prerezana</t>
  </si>
  <si>
    <t>Žemlja ržena, prerezana</t>
  </si>
  <si>
    <t xml:space="preserve">Parkelj </t>
  </si>
  <si>
    <t>Jogurt naravni, čvrsti 3,2 % m.m</t>
  </si>
  <si>
    <t>Jogurt naravni, čvrsti do 1,5%  m.m. (lahki)</t>
  </si>
  <si>
    <t>Jogurtnaravni  tekoči 3,2 % m.m</t>
  </si>
  <si>
    <t>Jogurt naravni,tekoči  do 1,5% m.m.(lahki)</t>
  </si>
  <si>
    <t>Jogurt naravni brez lakt.  do 1,6 % m. m.</t>
  </si>
  <si>
    <t>Jogurt sadni brez lakt. in dod. slad.do 1,6% m.m.</t>
  </si>
  <si>
    <t>Jogurt naravni, funkcionalni (obogaten), do 1,5% m.m.</t>
  </si>
  <si>
    <t>Jogurt sadni, funkcionalni (obogaten), do 1,5% m.m.</t>
  </si>
  <si>
    <t xml:space="preserve">Fermentirani mlečni izdelek z visoko vsebnostjo beljakovin, naravni (npr. Skyr ali drugi primerljiv izdelek </t>
  </si>
  <si>
    <t xml:space="preserve">Fermentirani mlečni izdelek z visoko vsebnostjo beljakovin, sadni (npr. Skyr ali drugi primerljiv izdelek </t>
  </si>
  <si>
    <t>Pinjenec naravni</t>
  </si>
  <si>
    <t>Pinjenec sadni, različni okusi</t>
  </si>
  <si>
    <t>Grški tip jogurta, naravni</t>
  </si>
  <si>
    <t>Grški tip jogurta, sadni</t>
  </si>
  <si>
    <t>Jogurt z visoko vsebnostjo beljakovin, naravni</t>
  </si>
  <si>
    <t>Jogurt z visoko vsebnostjo beljakovin, sadni</t>
  </si>
  <si>
    <t>Fermentiran mlečni izdelek naravni (na osnovi sirotke ali drugi primerljiv napitek)</t>
  </si>
  <si>
    <t>Fermentiran mlečni izdelek sadni (na osnovi sirotke ali drugi primerljiv napitek)</t>
  </si>
  <si>
    <t>Maslo brez laktoze</t>
  </si>
  <si>
    <t xml:space="preserve">Mleko pasterizirano 1,5 % m.m </t>
  </si>
  <si>
    <t>Mleko sterilizirano brez laktoze 3,5% m.m.</t>
  </si>
  <si>
    <t>Mleko sterilizirano brez laktoze 1,5% m.m.</t>
  </si>
  <si>
    <t>Mleko sterilizirano naravno 3,5% m.m.</t>
  </si>
  <si>
    <t>Mleko sterilizirano, čokoladno 3,5% m.m.</t>
  </si>
  <si>
    <t>Jogurt probiotični, naravni</t>
  </si>
  <si>
    <t>Jogurt probiotični, sadni</t>
  </si>
  <si>
    <t>Skuta naravna</t>
  </si>
  <si>
    <t>Skuta sadna</t>
  </si>
  <si>
    <t>Skuta nepasirana 35% m.m.</t>
  </si>
  <si>
    <t xml:space="preserve">Skuta nepasirana 35% m.m. </t>
  </si>
  <si>
    <t xml:space="preserve">Smetana sladka </t>
  </si>
  <si>
    <t>Smetana za stepanje</t>
  </si>
  <si>
    <t>Smetana kisla 18% m.m.</t>
  </si>
  <si>
    <t xml:space="preserve">Smetana kisla 18% m.m. </t>
  </si>
  <si>
    <t>Sirni namaz (vedro)</t>
  </si>
  <si>
    <t>Sirni namaz - naravni, z zelišči, z zelenjavo</t>
  </si>
  <si>
    <t>Poltrdi sir v rezinah (npr. Edamec, Gauda, Ementaler)</t>
  </si>
  <si>
    <t>Poltrdi lahki sir</t>
  </si>
  <si>
    <t xml:space="preserve">Poltrdi sir brez laktoze </t>
  </si>
  <si>
    <t>Sir tipa mozzarela v kosu</t>
  </si>
  <si>
    <t>Sir tipa mozzarela narezane kroglice v tekočini</t>
  </si>
  <si>
    <t>Sladoled lonček, različni okusi</t>
  </si>
  <si>
    <t>Sladoled lučka brez mleka</t>
  </si>
  <si>
    <t>Sladoled lonček brez laktoze, različni okusi</t>
  </si>
  <si>
    <t>Svinjska zarebrnica s kostjo (hrbtni del s kostjo)</t>
  </si>
  <si>
    <t>Ik</t>
  </si>
  <si>
    <t>Mlada govedina trakci</t>
  </si>
  <si>
    <t>Mlada goveja zarebrnica s kostjo (hrbtni del ob rebrih)</t>
  </si>
  <si>
    <t>Mleto mešano meso (svinjsko in goveje pleče, mleto)</t>
  </si>
  <si>
    <t xml:space="preserve">Goveja suha salama,100% </t>
  </si>
  <si>
    <t>Goveja hrenovka v naravnem ovitku</t>
  </si>
  <si>
    <t>Svinjski vrat prekajen za kuhanje, kocke (1x1cm, 2x2cm)</t>
  </si>
  <si>
    <t>Čevapčiči mešani sveži (svinjsko pleče in pleče mlade govedine, mleto)</t>
  </si>
  <si>
    <t>Goveji čevapčiči sveži (mlada govedina pleče, mleto)</t>
  </si>
  <si>
    <t>Pleskavice mešane, sveže (svinjsko pleče in pleče mlade  govedine, mleto)</t>
  </si>
  <si>
    <t>Goveje pleskavice, sveže (mlada govedina pleče, mleto)</t>
  </si>
  <si>
    <t xml:space="preserve">(PRODAJNO) IME ponujenega živila  </t>
  </si>
  <si>
    <t xml:space="preserve"> (PRODAJNO) IME, pod katerim se živilo daje v promet za ponujeno živilo </t>
  </si>
  <si>
    <t>200</t>
  </si>
  <si>
    <t>Piščanec /file brez kosti in kože (zrezki)</t>
  </si>
  <si>
    <t>Piščančanec/file brez kosti in kože (kocke 2x2 cm, trakci)</t>
  </si>
  <si>
    <t>Piščančje krače brez kosti in kože</t>
  </si>
  <si>
    <t>Piščančja nabodalca fit</t>
  </si>
  <si>
    <t>Piščančja posebna salama za otroke (iz piščančjih prsi z visokim deležem mesa)</t>
  </si>
  <si>
    <t>Piščančja mortadela kuhana, lahka</t>
  </si>
  <si>
    <t>Piščančja posebna salama, kuhana</t>
  </si>
  <si>
    <t>Piščančja posebna salama, kuhana, lahka</t>
  </si>
  <si>
    <t>Piščančja prsa kuhana, lahka</t>
  </si>
  <si>
    <t>Puranji file (zrezki)</t>
  </si>
  <si>
    <t>Puranji file (kocke 2x2 cm, trakci)</t>
  </si>
  <si>
    <t>Puranja šunka za otroke</t>
  </si>
  <si>
    <t>Puranja šunka lahka</t>
  </si>
  <si>
    <t>Puranje pleskavice, sveže</t>
  </si>
  <si>
    <t>Piščančja pašteta, brez glutena, aditivov, ojačevalcev okusa do 30g</t>
  </si>
  <si>
    <t>Piščančji burgerji, sveži</t>
  </si>
  <si>
    <t>Piščančji čevapčiči, sveži</t>
  </si>
  <si>
    <t>Zamrznjen  argentinski oslič file, brez kosti in  kože</t>
  </si>
  <si>
    <t>Zamrznjen argentinski oslič file, brez kosti in kože, paniran</t>
  </si>
  <si>
    <t>Zamrznjen file aljaškega polaka, brez kosti in kože</t>
  </si>
  <si>
    <t>Zamrznjen file morskega lista, brez kosti in kože</t>
  </si>
  <si>
    <t>Zamrznjen ostriž file, brez kosti in kože</t>
  </si>
  <si>
    <t>Ostriž file, brez kosti in kože</t>
  </si>
  <si>
    <t>Novozelandski repak file, brez kože</t>
  </si>
  <si>
    <t>Zamrznjen atlantski losos file kosi, brez kosti in kože</t>
  </si>
  <si>
    <t>Zamrznjen file rdečega okuna (škarpene), brez kosti in kože</t>
  </si>
  <si>
    <t>Zamrznjen kapski file, brez kože in kosti</t>
  </si>
  <si>
    <t>Severnoafiriški čopovec som, sveži, file</t>
  </si>
  <si>
    <t>Severnoafriški čopovec, som, sveži, mleto meso</t>
  </si>
  <si>
    <t>Zamrznjen file šarenke brez kosti</t>
  </si>
  <si>
    <t>Sveži file šarenke brez kosti</t>
  </si>
  <si>
    <t>Sveži file orade brez kosti</t>
  </si>
  <si>
    <t>Zamrznjen file brancina brez kosti</t>
  </si>
  <si>
    <t>Sveži file brancina brez kosti</t>
  </si>
  <si>
    <t>Zamrznjeni mešanica morskih sadežov</t>
  </si>
  <si>
    <t>Mešana zelenjava, julienne mix (rezanci)</t>
  </si>
  <si>
    <t>Mešana zelenjava, kaiser mix  (cesarski)</t>
  </si>
  <si>
    <t>Mešana zelenjava, poletna</t>
  </si>
  <si>
    <t>Mešana zelenjava, azijska</t>
  </si>
  <si>
    <t>Mešana zelenjava, rattatouille mix</t>
  </si>
  <si>
    <t>Rumena rezana paprika</t>
  </si>
  <si>
    <t>Česen, kocke</t>
  </si>
  <si>
    <t>Čebula, kocke</t>
  </si>
  <si>
    <t>Bučke, kocke</t>
  </si>
  <si>
    <t>Pečena paprika, file</t>
  </si>
  <si>
    <t>Fižol beli</t>
  </si>
  <si>
    <t>Koruza sladka</t>
  </si>
  <si>
    <t>Med gozdni</t>
  </si>
  <si>
    <t xml:space="preserve">Kompot breskev </t>
  </si>
  <si>
    <t>Kompot hruška</t>
  </si>
  <si>
    <t>Kompot višnja, brez koščic</t>
  </si>
  <si>
    <t>Kompot sadna solata (mešano sadje)</t>
  </si>
  <si>
    <t>15</t>
  </si>
  <si>
    <t>30</t>
  </si>
  <si>
    <t>70</t>
  </si>
  <si>
    <t>Kaneloni mesni</t>
  </si>
  <si>
    <t>130</t>
  </si>
  <si>
    <t>120</t>
  </si>
  <si>
    <t>25</t>
  </si>
  <si>
    <t>60</t>
  </si>
  <si>
    <t xml:space="preserve">Tortelini, mesni – goveje meso, pakirani v vrečke </t>
  </si>
  <si>
    <t>40</t>
  </si>
  <si>
    <t xml:space="preserve">Tortelini špinačni, pakirani v vrečke </t>
  </si>
  <si>
    <t xml:space="preserve">Tortelini pirini s sirovim nadevom, pakirani v vrečke </t>
  </si>
  <si>
    <t>50</t>
  </si>
  <si>
    <t>Burek skutin, zamrznjen</t>
  </si>
  <si>
    <t>do 200</t>
  </si>
  <si>
    <t>do 250</t>
  </si>
  <si>
    <t>Burek veganski, zamrznjen</t>
  </si>
  <si>
    <t>Burek veganski, pečen</t>
  </si>
  <si>
    <t>Cmoki zdrobovi s skuto, brez nadeva (min. 20% zdroba in min. 40% skute)</t>
  </si>
  <si>
    <t>110</t>
  </si>
  <si>
    <t>Polpeti zelenjavni, min. 20% zelenjave</t>
  </si>
  <si>
    <t>28</t>
  </si>
  <si>
    <t xml:space="preserve">Polpeti sojini </t>
  </si>
  <si>
    <t>80</t>
  </si>
  <si>
    <t>180</t>
  </si>
  <si>
    <t>Svaljki z dodatkom polnozrnatih ovsenih kosmičev</t>
  </si>
  <si>
    <t>350</t>
  </si>
  <si>
    <t>10</t>
  </si>
  <si>
    <t>Testenine jajčne, polžki (drobni) iz durum pšenice</t>
  </si>
  <si>
    <t>Testenine jajčne, polžki (veliki) iz durum pšenice</t>
  </si>
  <si>
    <t>Testenine polžki polnozrnati, iz durum pšenice</t>
  </si>
  <si>
    <t>Testenine jajčne, peresniki, iz durum pšenice</t>
  </si>
  <si>
    <t>Testenine peresniki, polnozrnati iz durum pšenice</t>
  </si>
  <si>
    <t>Testenine jajčne, valjani široki rezanci iz durum pšenice</t>
  </si>
  <si>
    <t>Testenine špinačne, valjani rezanci, iz durum pšenice, dodana špinača v prahu</t>
  </si>
  <si>
    <t>Testenine jajčne,  valjani polširoki rezanci, iz durum pšenice</t>
  </si>
  <si>
    <t xml:space="preserve">Testenine pirini, polnozrnati, polširoki rezanci </t>
  </si>
  <si>
    <t>Testenine, kodrasti rezanci iz durum pšenice</t>
  </si>
  <si>
    <t>Testenine jajčne, špageti iz durum pšenice</t>
  </si>
  <si>
    <t>Testenine špageti polnozrnati iz durum pšenice</t>
  </si>
  <si>
    <t>Testenine jajčne, krpice iz durum pšenice</t>
  </si>
  <si>
    <t>Testenine jajčne, svedri iz durum pšenice</t>
  </si>
  <si>
    <t>Testenine svedri brez jajc</t>
  </si>
  <si>
    <t>Testenine jajčne,  školjke iz durum pšenice</t>
  </si>
  <si>
    <t>Testenine mini,  tribarvni peresniki iz durum pšenice z dodatkom buče, koprive in rdeče pese v prahu</t>
  </si>
  <si>
    <t>Testenine, pisani svedri iz durum pšenice z dodatkom špinače in paradižnika v prahu</t>
  </si>
  <si>
    <t>Jušna zakuha,  valjani jušni rezanci z jajci iz durum pšenice</t>
  </si>
  <si>
    <t>Jušna zakuha, valjani jušni rezanci z jajci, korenčekom, iz durum pšenice</t>
  </si>
  <si>
    <t>Jušna zakuha, ribana kaša z jajci iz durum pšenice</t>
  </si>
  <si>
    <t>Jušna zakuha,  rinčice z jajci iz durum pšenice</t>
  </si>
  <si>
    <t>Jušna zakuha,  rižek z jajci iz durum pšenice</t>
  </si>
  <si>
    <t>Jušna zakuha,  zvezdice z jajci iz durum pšenice</t>
  </si>
  <si>
    <t>4,0-5</t>
  </si>
  <si>
    <t>2,5-3</t>
  </si>
  <si>
    <t>5,0-6</t>
  </si>
  <si>
    <t>Keksi s čokoladnim oblivom (tip pariške rožice)</t>
  </si>
  <si>
    <t>Keksi Linške oči (tip linške oči)</t>
  </si>
  <si>
    <t>Orehovi rogljički</t>
  </si>
  <si>
    <t xml:space="preserve">Kokosovi rogljički </t>
  </si>
  <si>
    <t>Keksi s koščki čokolade</t>
  </si>
  <si>
    <t>Čaj v filter verigah – šipek (mleti plodovi šipka), 30 filter verig v kartonu</t>
  </si>
  <si>
    <t>Čaj v filter verigah - šipek hibiskus (plodovi šipka 75%, cvet hibiskusa 25%), 30 filter verig v kartonu</t>
  </si>
  <si>
    <t xml:space="preserve">Čaj v filter verigah - planinski (plodovi šipka 34%, listi robide 20%, plodovi črnega trna 18%, lipovo cvetje 13%,  plodovi jerebike 10%, listi poprove mete 5%), 30 filter verig v kartonu </t>
  </si>
  <si>
    <t xml:space="preserve">Čaj v filter verigah - jagoda vanilija  (plodovi jabolk, cvetovi hibiskusa, plodovi šipka, aroma (jagoda, vanilija) 3,7%, cimet, plodovi črnega bezga, plodovi jagode 0,5%, plodovi vanilije 0,5 %), 30 filter verig v kartonu </t>
  </si>
  <si>
    <t>Čaj v filter verigah - gozdni sadeži (cvetovi hibiskusa, plodovi jabolk, aroma robidnica in jagoda 4,5%, plodovi šipka 1%, plodovi črnega ribeza 1%, plodovi bezga 1%, plodovi borovnice 1%, plodovi jagod 0,5%, robidnice 0,5%), 30 filter verig v kartonu</t>
  </si>
  <si>
    <t>Čaj v filter verigah - divja češnja (cvetovi  hibiskusa, plodovi jabolk,  plodovi šipka, aroma divja češnja 8,2%, cimet, plodovi črnega bezga, koncentrat soka češnje 0,5%), 30 filter verig v kartonu</t>
  </si>
  <si>
    <t>ČESEN sesekljan v olju (vedro)</t>
  </si>
  <si>
    <t>PAPRIKA RDEČA sladka, mleta (vedro)</t>
  </si>
  <si>
    <t>ŽAFRAN, sušen, mleti, pakiran v vrečko</t>
  </si>
  <si>
    <t>TIMIJAN zdrobljen, sušen, pakiran v plastenko</t>
  </si>
  <si>
    <t>Dodatek jedem z zelenjavo, sestavljen iz morske soli, začimb in sušene zelenjave v min. 32% deležu, brez dodanih ojačevalcev arome in barvil, brez konzervansov</t>
  </si>
  <si>
    <t xml:space="preserve">Eko pšenični kruh </t>
  </si>
  <si>
    <t>Eko koruzni kruh</t>
  </si>
  <si>
    <t>Eko rženi kruh</t>
  </si>
  <si>
    <t>Eko pirin kruh</t>
  </si>
  <si>
    <t>Eko ajdov kruh</t>
  </si>
  <si>
    <t>Eko ovseni kruh</t>
  </si>
  <si>
    <t>Eko polnozrnati kruh</t>
  </si>
  <si>
    <t>Eko graham kruh</t>
  </si>
  <si>
    <t xml:space="preserve">Eko navadni rogljiček </t>
  </si>
  <si>
    <t>Eko navadni rogljiček</t>
  </si>
  <si>
    <t xml:space="preserve">Eko mlečni rogljiček </t>
  </si>
  <si>
    <t>Eko mlečni rogljiček</t>
  </si>
  <si>
    <t>Eko makova pletenka</t>
  </si>
  <si>
    <t>Eko makovka pletenka</t>
  </si>
  <si>
    <t>Eko sezamova pletenka</t>
  </si>
  <si>
    <t>Eko ajdova bombeta</t>
  </si>
  <si>
    <t>Eko ajdova žemlja</t>
  </si>
  <si>
    <t>Eko pirina štručka</t>
  </si>
  <si>
    <t>Eko polnozrnata štručka</t>
  </si>
  <si>
    <t>Eko bela žemlja</t>
  </si>
  <si>
    <t xml:space="preserve">Eko bela žemlja </t>
  </si>
  <si>
    <t>Eko bela kajzerica</t>
  </si>
  <si>
    <t>Eko graham žemlja</t>
  </si>
  <si>
    <t xml:space="preserve">Eko graham žemlja </t>
  </si>
  <si>
    <t>Eko ovsena žemlja</t>
  </si>
  <si>
    <t xml:space="preserve">Eko ovsena žemlja </t>
  </si>
  <si>
    <t xml:space="preserve">Eko temna žemlja </t>
  </si>
  <si>
    <t>Eko temna žemlja</t>
  </si>
  <si>
    <t>Kosmiči pšenični s čokolado, s 30% manj sladkorja (instant)</t>
  </si>
  <si>
    <t>Kosmiči čokoladni (instant)</t>
  </si>
  <si>
    <t>Kosmiči ovseni s čokolado in datlji (instant)</t>
  </si>
  <si>
    <t>do 400</t>
  </si>
  <si>
    <t>Kosmiči iz žitaric (oves,riž) s čokolado in dodatkom beljakovin (instant)</t>
  </si>
  <si>
    <t>Musli čokoladni brez dodanega sladkorja</t>
  </si>
  <si>
    <t>Bulgur polnozrnat</t>
  </si>
  <si>
    <t xml:space="preserve"> Polenta polnozrnata</t>
  </si>
  <si>
    <t>Riž beli Parboiled, brušen, 1. kvalitete, lomljena zrna max 7%, vakuum pakiran, primeren za priloge</t>
  </si>
  <si>
    <t>Riž beli Parboiled, brušen, 1. kvalitete, lomljena zrna max 7%, vreče iz umetne mase, primeren za priloge</t>
  </si>
  <si>
    <t>Riž srednjezrnati - do okroglozrnati, primeren za rižote, ne Parboiled</t>
  </si>
  <si>
    <t>Riž beli okroglozrnati, 1. kvalitete, lomljena zrna max 7 %, primeren za mlečne jedi</t>
  </si>
  <si>
    <t xml:space="preserve"> Chia semena</t>
  </si>
  <si>
    <t>Kvinoja barvna</t>
  </si>
  <si>
    <t>Kruh beli brez glutena, laktoze in mlečnih beljakovin, jajc, soje, oreščkov (enakovredno kot Pan Blanco)</t>
  </si>
  <si>
    <t>Kruh beli s semeni brez glutena, laktoze, mlečnih beljakovin, jajc, soje, oreščkov (enakovredno kot Pan Multigrano)</t>
  </si>
  <si>
    <t xml:space="preserve">Kruh temni  s semeni, brez glutena, laktoze, mlečnih beljakovin, jajc, oreščkov (enakovredno kot Pan Rustico) </t>
  </si>
  <si>
    <t>Kruh večzrnati brez glutena, laktoze, mlečnih beljakovin, jajc, oreščkov  (enakovredno kot Cereale Schär)</t>
  </si>
  <si>
    <t>Kruh domači brez glutena, laktoze, mlečnih beljakovin, jajc, oreškov , 5X 55g (enakovreden kot Pan Rustico)</t>
  </si>
  <si>
    <t>Kruh - ciabatta polnozrnata, brez glutena, laktoze, mlečnih beljakovin, jajc, oreščkov (4x50 g) (enakovredno kot Ciabattine Schär)</t>
  </si>
  <si>
    <t>Kruh hamburger-štručke, brez glutena, laktoze, mlečnih beljakovin, jajc, oreščkov 4x75 g (enakovredno kot Hamburger Schär)</t>
  </si>
  <si>
    <t>Kruh - štručke bele brez glutena, laktoze in mlečnih beljakovin, soje, oreščkov  ( 4x50 g) (enakovredno kot Bon Matin Schär)</t>
  </si>
  <si>
    <t>Francoski rogljiček brez glutena, laktoze, mleka, croissant  2x55x2 (enakovredno kot Schar)</t>
  </si>
  <si>
    <t>Žemljice brezglutena 2x65g (enakovredno kot Shar)</t>
  </si>
  <si>
    <t>Brezglutenske testenine peresniki</t>
  </si>
  <si>
    <t>Brezglutenske testenine špageti</t>
  </si>
  <si>
    <t>Brezglutenske jušne testenine ( enakovredno kot Shar)</t>
  </si>
  <si>
    <t>Brezglutenske testenine svedri ( enakovredno kot Shar)</t>
  </si>
  <si>
    <t>Brezglutenske testenine polžki (enakovredno kot Shar)</t>
  </si>
  <si>
    <t>Moka večnamenska, vsestranska brez glutena, laktoze in mlečnih beljakovin, jajc, soje, oreščkov</t>
  </si>
  <si>
    <t>Moka brezglutenska, mešanica, mix C</t>
  </si>
  <si>
    <t>Brezglutenski krekerji</t>
  </si>
  <si>
    <t>Brezglutenska žitna ploščica riževa</t>
  </si>
  <si>
    <t>Brezglutenski marmorni kolač</t>
  </si>
  <si>
    <t>Brezglutenski masleni keks</t>
  </si>
  <si>
    <t>Brezglutenski muffin z mareličnim polnilom (5x50g)</t>
  </si>
  <si>
    <t xml:space="preserve">Brezglutenski muffin s čokoladnim polnilom </t>
  </si>
  <si>
    <t>Brezglutenski ovseni piškoti (6x35g)</t>
  </si>
  <si>
    <t xml:space="preserve">Brezglutenski grisini </t>
  </si>
  <si>
    <t>Brezglutenski kosmiči s sadjem</t>
  </si>
  <si>
    <t>Brezglutenski kosmiči s čokolado</t>
  </si>
  <si>
    <t xml:space="preserve">Brezglutenski  koruzni kosmiči </t>
  </si>
  <si>
    <t>Brezglutenski žitni kosmiči</t>
  </si>
  <si>
    <t>Sojin nadomestek mesa</t>
  </si>
  <si>
    <t>Soja koščki</t>
  </si>
  <si>
    <t>Brezglutenske tortilje (2x80g)</t>
  </si>
  <si>
    <t>Sojine hrenovke</t>
  </si>
  <si>
    <t>Eko nemlečni nadomestek za mlečno čokolado</t>
  </si>
  <si>
    <t>Veganski čokoladni namaz s okusom lešnika</t>
  </si>
  <si>
    <t xml:space="preserve">Eko kokosov jogurt </t>
  </si>
  <si>
    <t>Eko rižev desert vanilija ali čokolada (2x 130g)</t>
  </si>
  <si>
    <t>Eko rižev desert naravni ali jogurt</t>
  </si>
  <si>
    <t xml:space="preserve">Desert sojin, vanilija ali čokolada brez glutena in laktoze  (2x115 g) </t>
  </si>
  <si>
    <t>Veganski kefir</t>
  </si>
  <si>
    <t>Veganski kefir sadni</t>
  </si>
  <si>
    <t>Rastlinski jogurt naravni</t>
  </si>
  <si>
    <t>Rastlinski jogurt sadni (borovnica, breskev)</t>
  </si>
  <si>
    <t>Eko rižev napitek</t>
  </si>
  <si>
    <t>Eko sojin napitek</t>
  </si>
  <si>
    <t>Eko mandeljev napitek</t>
  </si>
  <si>
    <t>Eko ovsen napitek</t>
  </si>
  <si>
    <t>Eko kokosov napitek</t>
  </si>
  <si>
    <t>Eko kokos napitek z rižem</t>
  </si>
  <si>
    <t>Eko sojina krema za kuhanje</t>
  </si>
  <si>
    <t>Eko ovsena krema za kuhanje</t>
  </si>
  <si>
    <t>Eko riževa krema za kuhanje</t>
  </si>
  <si>
    <t>Eko zelenjavni namaz otroški</t>
  </si>
  <si>
    <t>Eko namaz z rukolo in paradižnikom</t>
  </si>
  <si>
    <t>Eko namaz z baziliko</t>
  </si>
  <si>
    <t>Eko namaz z drobnjakom</t>
  </si>
  <si>
    <t>Rožičev namaz</t>
  </si>
  <si>
    <t>Veganski namaz</t>
  </si>
  <si>
    <t>Veganski sir, narezan</t>
  </si>
  <si>
    <t>Riban sir brez laktoze</t>
  </si>
  <si>
    <t>POSEBNA IN DIETNA PREHRANA (BREZ GLUTENA, DIABETIČNA, VEGANSKA/VEGETARIJANSKA, RASTLINSKI NADOMESTKI)</t>
  </si>
  <si>
    <t>EKO KRUH IN PEKOVSKI IZDELKI</t>
  </si>
  <si>
    <t>EKO SADJE IN ZELENJAVA</t>
  </si>
  <si>
    <t>Eko jabolka</t>
  </si>
  <si>
    <t>Eko hruške</t>
  </si>
  <si>
    <t>Eko pomaranče</t>
  </si>
  <si>
    <t>Eko banane</t>
  </si>
  <si>
    <t>Eko klementine</t>
  </si>
  <si>
    <t>Eko limone</t>
  </si>
  <si>
    <t>Eko čebula</t>
  </si>
  <si>
    <t>Eko česen</t>
  </si>
  <si>
    <t>Eko paradižnik</t>
  </si>
  <si>
    <t>Eko korenje</t>
  </si>
  <si>
    <t>Eko krompir</t>
  </si>
  <si>
    <t>Eko peteršilj (gomolj)</t>
  </si>
  <si>
    <t>Eko zelena (gomolj)</t>
  </si>
  <si>
    <t>Eko zelje</t>
  </si>
  <si>
    <t>Eko bučke</t>
  </si>
  <si>
    <t>Eko kumare</t>
  </si>
  <si>
    <t>Eko ohrovt</t>
  </si>
  <si>
    <t>Eko por</t>
  </si>
  <si>
    <t>Eko paprika rdeča</t>
  </si>
  <si>
    <t>Eko paprika zelena</t>
  </si>
  <si>
    <t>Eko paprika rumena</t>
  </si>
  <si>
    <t>Eko solata endivija</t>
  </si>
  <si>
    <t>Eko solata gentile</t>
  </si>
  <si>
    <t>Eko solata krhkolistna</t>
  </si>
  <si>
    <t>EKO MLEKO IN MLEČNI IZDELKI</t>
  </si>
  <si>
    <t xml:space="preserve"> Eko mleko do 3,5 % m.m.</t>
  </si>
  <si>
    <t xml:space="preserve"> Eko mleko do 1,5 % m.m.</t>
  </si>
  <si>
    <t xml:space="preserve"> Eko mleko do 1,5  % m.m.</t>
  </si>
  <si>
    <t xml:space="preserve">Eko mleko do 1,5% m. m. </t>
  </si>
  <si>
    <t>Eko mleko s okusom 3,5% m.m.</t>
  </si>
  <si>
    <t>Eko kefir iz kefirjevih zrn, do 3,2% m.m.</t>
  </si>
  <si>
    <t>Eko kefir iz kefirjevih zrn, sadni, različni okusi do 3,2% m.m.</t>
  </si>
  <si>
    <t xml:space="preserve">Eko kefir iz kefirjevih zrn, sadni, različni okusi do 3,2% m.m. brez dodanega sladkorja </t>
  </si>
  <si>
    <t xml:space="preserve">Eko jogurt do 3,2% m.m. </t>
  </si>
  <si>
    <t xml:space="preserve">Eko jogurt sadni, različni okusi do 3,2% m.m. </t>
  </si>
  <si>
    <t>Eko jogurt sadni, različni okusi do 3,2% m.m. brez dodanega sladkorja</t>
  </si>
  <si>
    <t>Eko smoothie, sadni, z mlekom/jogurtom</t>
  </si>
  <si>
    <t xml:space="preserve">Eko smoothie, sadni, z mlekom/jogurtom </t>
  </si>
  <si>
    <t>Eko smoothie, sadni, z mlekom/jogurtom, brez dodanega sladkorja</t>
  </si>
  <si>
    <t xml:space="preserve">Eko kisla smetana, 18% m.m. </t>
  </si>
  <si>
    <t>Eko skuta, 30-40% m.m. v SS</t>
  </si>
  <si>
    <t>Eko surovo maslo 1. vrste, min. 82 % m.m</t>
  </si>
  <si>
    <t>Bučke</t>
  </si>
  <si>
    <t>Buče (hokaido, maslena)</t>
  </si>
  <si>
    <t>Fižol stročji sveži (zeleni, rumeni)</t>
  </si>
  <si>
    <t>Krompir očiščen,olupljen in vakuumsko pakiran, celi</t>
  </si>
  <si>
    <t>Krompir očiščen,olupljen in vakuumsko pakiran, narezan na krhlje</t>
  </si>
  <si>
    <t>Krompir očiščen,olupljen in vakuumsko pakiran, narezan na kocke</t>
  </si>
  <si>
    <t>Krompir očiščen,olupljen in vakuumsko pakiran, narezan na lističe</t>
  </si>
  <si>
    <t>Krompir mladi -očiščen,olupljen in vakuumsko pakiran</t>
  </si>
  <si>
    <t>Korenje</t>
  </si>
  <si>
    <t>Sveži šampinjoni rinfuza</t>
  </si>
  <si>
    <t>Melona (rumena, medena)</t>
  </si>
  <si>
    <t>Češnje</t>
  </si>
  <si>
    <t>Fige sveže</t>
  </si>
  <si>
    <t>105.</t>
  </si>
  <si>
    <t>106.</t>
  </si>
  <si>
    <t>107.</t>
  </si>
  <si>
    <t>108.</t>
  </si>
  <si>
    <t>109.</t>
  </si>
  <si>
    <t>110.</t>
  </si>
  <si>
    <t>111.</t>
  </si>
  <si>
    <t>112.</t>
  </si>
  <si>
    <t>Kakav v prahu 100%, nesladkan (grenki kakav)</t>
  </si>
  <si>
    <t>Sladkor</t>
  </si>
  <si>
    <t>Vaflji lečini</t>
  </si>
  <si>
    <t>Vaflji čičerikini</t>
  </si>
  <si>
    <t>Vaflji koruzni</t>
  </si>
  <si>
    <t>Skuša v olju</t>
  </si>
  <si>
    <t>Mandeljni blanširani, nesoljeni</t>
  </si>
  <si>
    <t>Mandeljni mleti</t>
  </si>
  <si>
    <t>Mešanica oreščkov in suhega sadja, rinfuza</t>
  </si>
  <si>
    <t>Indijski oreški, rinfuta</t>
  </si>
  <si>
    <t>Lešniki jedrca, rinfuza</t>
  </si>
  <si>
    <t>Orehi jedrca, rinfuza</t>
  </si>
  <si>
    <t>Hruške suhe krhlji, olupljeni</t>
  </si>
  <si>
    <t>Jabolčni čips</t>
  </si>
  <si>
    <t>Jabolčni krhlji, suhi, olupljeni</t>
  </si>
  <si>
    <t>Slive suhe brez koščic</t>
  </si>
  <si>
    <t>Marelice suhe, nežveplane</t>
  </si>
  <si>
    <t>Rozine</t>
  </si>
  <si>
    <t xml:space="preserve"> Brusnice suhe</t>
  </si>
  <si>
    <t>Sok jabolčni (100% sadni delež brez dodanega sladkorja)</t>
  </si>
  <si>
    <t>Sok pomarančni (100% sadni delež brez dodanega sladkorja)</t>
  </si>
  <si>
    <t>Sok breskov (100% sadni delež brez dodanega sladkorja)</t>
  </si>
  <si>
    <t>Sirup sadni ( malina, borovniva, aronija)100% brez dodanrga sladkorja)</t>
  </si>
  <si>
    <t>predracun2a_center_Bojana_Šiliha_Maribor</t>
  </si>
  <si>
    <t>Center Gustava Šiliha Maribor</t>
  </si>
  <si>
    <t>Majcigerjeva ulica 31, 2000 Maribor</t>
  </si>
  <si>
    <t>Svinjsko stegno, zrezki</t>
  </si>
  <si>
    <t>Svinjsko stegno kocke (1x1 cm, 2x2 cm), trakci</t>
  </si>
  <si>
    <t>Svinjsko pleče, zrezki</t>
  </si>
  <si>
    <t>Svinjsko pleče kocke (2y2 cm), trakci</t>
  </si>
  <si>
    <t>Mlada govedina stegno, zrezki</t>
  </si>
  <si>
    <t xml:space="preserve">Mlada govedina stegno kocke (2x2cm), trakci </t>
  </si>
  <si>
    <t>Mlada govedina pleče, zrezki  ( 80-100)</t>
  </si>
  <si>
    <t>Mlada govedina pleče, kocke (1x1 cm, 2x2 cm), trakci</t>
  </si>
  <si>
    <t>Telečje stegno, kocke (1x1 cm, 2x2 cm), trakci</t>
  </si>
  <si>
    <t>Telečje pleče, kocke (1x1 cm, 2x2 cm), trakci</t>
  </si>
  <si>
    <t>Delikatesna slanina, narezana</t>
  </si>
  <si>
    <t>Kuhan pršut narezan</t>
  </si>
  <si>
    <t>Goveja suha salama , narezana, 100%</t>
  </si>
  <si>
    <t>Domača suha salama, narezana</t>
  </si>
  <si>
    <t>Piščančji kebab</t>
  </si>
  <si>
    <t>Piščančji vok</t>
  </si>
  <si>
    <t>Puranje mleto meso</t>
  </si>
  <si>
    <t>zav</t>
  </si>
  <si>
    <t xml:space="preserve">Džem diabetični </t>
  </si>
  <si>
    <t>Marmelada sladkana s stevio</t>
  </si>
  <si>
    <t xml:space="preserve">Kokosov jogurt, grški tip </t>
  </si>
  <si>
    <t>120-200</t>
  </si>
  <si>
    <t xml:space="preserve"> Kokos jogurt, sadni, veganski  (2x125g)</t>
  </si>
  <si>
    <t>250g</t>
  </si>
  <si>
    <t>Desert soja navadni 2x125g</t>
  </si>
  <si>
    <t>Desert soja navadni brez dodanega sladkorja</t>
  </si>
  <si>
    <t xml:space="preserve">Desert soja sadni brez dodanega sladkorja </t>
  </si>
  <si>
    <t>500g</t>
  </si>
  <si>
    <t>Sadn žitna rezina- različni sadni okusi (min 33% sadja, min. 32% jogurtovega obliva,  vsebnost sladkorja pod 23g/100 živila)</t>
  </si>
  <si>
    <t>Kadar je pri posameznem artiklu zahtevana odsotnost določenega alergena, artikel ne sme vsebovati navedenega alergena niti v sledovih, razen če je v tehnični specifikaciji posameznega artikla izrecno določeno drugače</t>
  </si>
  <si>
    <t>artikel brišemo</t>
  </si>
  <si>
    <t>Moka večnamenska za kvašeno testo</t>
  </si>
  <si>
    <t xml:space="preserve">Riž okroglozrnat </t>
  </si>
  <si>
    <t>Ketchup blagi brez konzervansov</t>
  </si>
  <si>
    <t>Sadni namaz marelica termostabilna s konzervansi</t>
  </si>
  <si>
    <r>
      <t xml:space="preserve">Keksi masleni polnozrnati, </t>
    </r>
    <r>
      <rPr>
        <strike/>
        <sz val="9"/>
        <color rgb="FFFF0000"/>
        <rFont val="Calibri"/>
        <family val="2"/>
        <charset val="238"/>
        <scheme val="minor"/>
      </rPr>
      <t>min. 5% masla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</si>
</sst>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  <numFmt numFmtId="175" formatCode="0.000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</cellStyleXfs>
  <cellXfs count="49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" fontId="106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166" fontId="107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vertical="center" wrapText="1" shrinkToFi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44" fontId="107" fillId="3" borderId="87" xfId="55" applyFont="1" applyFill="1" applyBorder="1" applyAlignment="1">
      <alignment horizontal="left" vertical="center" wrapText="1"/>
    </xf>
    <xf numFmtId="10" fontId="107" fillId="2" borderId="87" xfId="0" applyNumberFormat="1" applyFont="1" applyFill="1" applyBorder="1" applyAlignment="1">
      <alignment horizontal="center" vertical="center" wrapText="1"/>
    </xf>
    <xf numFmtId="166" fontId="110" fillId="3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09" fillId="3" borderId="87" xfId="0" applyFont="1" applyFill="1" applyBorder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left" vertical="center" wrapText="1"/>
    </xf>
    <xf numFmtId="0" fontId="110" fillId="3" borderId="8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44" fontId="7" fillId="2" borderId="87" xfId="55" applyFont="1" applyFill="1" applyBorder="1" applyAlignment="1">
      <alignment horizontal="center"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vertical="center" wrapText="1" shrinkToFit="1"/>
    </xf>
    <xf numFmtId="166" fontId="12" fillId="3" borderId="86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1" fillId="3" borderId="88" xfId="55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166" fontId="14" fillId="3" borderId="89" xfId="0" applyNumberFormat="1" applyFont="1" applyFill="1" applyBorder="1" applyAlignment="1">
      <alignment horizontal="center" vertical="center" wrapText="1"/>
    </xf>
    <xf numFmtId="0" fontId="112" fillId="91" borderId="83" xfId="0" applyFont="1" applyFill="1" applyBorder="1" applyAlignment="1">
      <alignment horizontal="center" vertical="center" wrapText="1"/>
    </xf>
    <xf numFmtId="0" fontId="113" fillId="91" borderId="83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6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10" fillId="0" borderId="87" xfId="55" applyNumberFormat="1" applyFont="1" applyFill="1" applyBorder="1" applyAlignment="1">
      <alignment horizontal="left" vertical="center" wrapText="1"/>
    </xf>
    <xf numFmtId="44" fontId="107" fillId="0" borderId="87" xfId="55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44" fontId="11" fillId="3" borderId="87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7" fillId="2" borderId="87" xfId="0" applyNumberFormat="1" applyFont="1" applyFill="1" applyBorder="1" applyAlignment="1">
      <alignment horizontal="center" vertical="center" wrapText="1"/>
    </xf>
    <xf numFmtId="0" fontId="115" fillId="91" borderId="83" xfId="0" applyFont="1" applyFill="1" applyBorder="1" applyAlignment="1">
      <alignment horizontal="center" vertical="center" wrapText="1"/>
    </xf>
    <xf numFmtId="0" fontId="116" fillId="91" borderId="83" xfId="0" applyFont="1" applyFill="1" applyBorder="1" applyAlignment="1">
      <alignment horizontal="center" vertical="center" wrapText="1"/>
    </xf>
    <xf numFmtId="1" fontId="117" fillId="28" borderId="83" xfId="55" applyNumberFormat="1" applyFont="1" applyFill="1" applyBorder="1" applyAlignment="1">
      <alignment horizontal="center" vertical="center" wrapText="1"/>
    </xf>
    <xf numFmtId="173" fontId="118" fillId="28" borderId="83" xfId="0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left" vertical="center" wrapText="1"/>
    </xf>
    <xf numFmtId="44" fontId="120" fillId="2" borderId="87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center" vertical="center" wrapText="1"/>
    </xf>
    <xf numFmtId="166" fontId="120" fillId="3" borderId="87" xfId="0" applyNumberFormat="1" applyFont="1" applyFill="1" applyBorder="1" applyAlignment="1">
      <alignment horizontal="center" vertical="center" wrapText="1"/>
    </xf>
    <xf numFmtId="10" fontId="120" fillId="2" borderId="87" xfId="0" applyNumberFormat="1" applyFont="1" applyFill="1" applyBorder="1" applyAlignment="1">
      <alignment horizontal="center" vertical="center" wrapText="1"/>
    </xf>
    <xf numFmtId="166" fontId="120" fillId="2" borderId="87" xfId="0" applyNumberFormat="1" applyFont="1" applyFill="1" applyBorder="1" applyAlignment="1">
      <alignment horizontal="center" vertical="center" wrapText="1"/>
    </xf>
    <xf numFmtId="166" fontId="120" fillId="2" borderId="89" xfId="0" applyNumberFormat="1" applyFont="1" applyFill="1" applyBorder="1" applyAlignment="1">
      <alignment horizontal="center" vertical="center" wrapText="1"/>
    </xf>
    <xf numFmtId="0" fontId="119" fillId="2" borderId="87" xfId="0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horizontal="left" vertical="center" wrapText="1"/>
    </xf>
    <xf numFmtId="0" fontId="13" fillId="2" borderId="87" xfId="0" applyFont="1" applyFill="1" applyBorder="1" applyAlignment="1">
      <alignment vertical="center" wrapText="1" shrinkToFit="1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4" fontId="11" fillId="2" borderId="87" xfId="55" applyFont="1" applyFill="1" applyBorder="1" applyAlignment="1">
      <alignment horizontal="center" vertical="center" wrapText="1"/>
    </xf>
    <xf numFmtId="49" fontId="13" fillId="3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76" fillId="3" borderId="87" xfId="0" applyFont="1" applyFill="1" applyBorder="1" applyAlignment="1">
      <alignment vertical="top" wrapText="1"/>
    </xf>
    <xf numFmtId="0" fontId="76" fillId="0" borderId="87" xfId="0" applyFont="1" applyBorder="1" applyAlignment="1">
      <alignment vertical="top" wrapText="1"/>
    </xf>
    <xf numFmtId="0" fontId="37" fillId="3" borderId="0" xfId="0" applyFont="1" applyFill="1" applyAlignment="1">
      <alignment vertical="center" wrapText="1"/>
    </xf>
    <xf numFmtId="0" fontId="76" fillId="3" borderId="91" xfId="0" applyFont="1" applyFill="1" applyBorder="1" applyAlignment="1">
      <alignment vertical="top" wrapText="1"/>
    </xf>
    <xf numFmtId="0" fontId="76" fillId="3" borderId="90" xfId="0" applyFont="1" applyFill="1" applyBorder="1" applyAlignment="1">
      <alignment vertical="top" wrapText="1"/>
    </xf>
    <xf numFmtId="0" fontId="76" fillId="3" borderId="89" xfId="0" applyFont="1" applyFill="1" applyBorder="1" applyAlignment="1">
      <alignment vertical="top" wrapText="1"/>
    </xf>
    <xf numFmtId="0" fontId="121" fillId="3" borderId="87" xfId="0" applyFont="1" applyFill="1" applyBorder="1" applyAlignment="1">
      <alignment vertical="top" wrapText="1"/>
    </xf>
    <xf numFmtId="0" fontId="121" fillId="0" borderId="87" xfId="0" applyFont="1" applyBorder="1" applyAlignment="1">
      <alignment vertical="top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174" fontId="13" fillId="3" borderId="86" xfId="0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2" fontId="14" fillId="2" borderId="88" xfId="55" applyNumberFormat="1" applyFont="1" applyFill="1" applyBorder="1" applyAlignment="1">
      <alignment horizontal="center" vertical="center" wrapText="1"/>
    </xf>
    <xf numFmtId="175" fontId="13" fillId="3" borderId="87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 shrinkToFit="1"/>
    </xf>
    <xf numFmtId="0" fontId="103" fillId="2" borderId="0" xfId="0" applyFont="1" applyFill="1" applyAlignment="1">
      <alignment horizontal="center" vertical="center" wrapText="1" shrinkToFit="1"/>
    </xf>
    <xf numFmtId="0" fontId="102" fillId="2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 wrapText="1"/>
    </xf>
    <xf numFmtId="0" fontId="101" fillId="3" borderId="0" xfId="0" applyFont="1" applyFill="1" applyAlignment="1">
      <alignment horizontal="center" vertical="center" wrapText="1"/>
    </xf>
    <xf numFmtId="0" fontId="103" fillId="2" borderId="0" xfId="0" applyFont="1" applyFill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center" vertical="center" wrapText="1"/>
    </xf>
    <xf numFmtId="0" fontId="122" fillId="2" borderId="87" xfId="0" applyFont="1" applyFill="1" applyBorder="1" applyAlignment="1">
      <alignment vertical="center" wrapText="1" shrinkToFit="1"/>
    </xf>
    <xf numFmtId="1" fontId="124" fillId="2" borderId="88" xfId="55" applyNumberFormat="1" applyFont="1" applyFill="1" applyBorder="1" applyAlignment="1">
      <alignment horizontal="center" vertical="center" wrapText="1"/>
    </xf>
    <xf numFmtId="1" fontId="124" fillId="0" borderId="87" xfId="55" applyNumberFormat="1" applyFont="1" applyFill="1" applyBorder="1" applyAlignment="1">
      <alignment horizontal="center" vertical="center" wrapText="1"/>
    </xf>
    <xf numFmtId="1" fontId="124" fillId="0" borderId="87" xfId="55" applyNumberFormat="1" applyFont="1" applyFill="1" applyBorder="1" applyAlignment="1">
      <alignment horizontal="left" vertical="center" wrapText="1"/>
    </xf>
    <xf numFmtId="44" fontId="126" fillId="0" borderId="87" xfId="55" applyFont="1" applyFill="1" applyBorder="1" applyAlignment="1">
      <alignment horizontal="left" vertical="center" wrapText="1"/>
    </xf>
    <xf numFmtId="0" fontId="126" fillId="2" borderId="87" xfId="0" applyFont="1" applyFill="1" applyBorder="1" applyAlignment="1">
      <alignment horizontal="center" vertical="center" wrapText="1"/>
    </xf>
    <xf numFmtId="166" fontId="126" fillId="2" borderId="87" xfId="0" applyNumberFormat="1" applyFont="1" applyFill="1" applyBorder="1" applyAlignment="1">
      <alignment horizontal="center" vertical="center" wrapText="1"/>
    </xf>
    <xf numFmtId="0" fontId="124" fillId="3" borderId="92" xfId="0" applyFont="1" applyFill="1" applyBorder="1" applyAlignment="1">
      <alignment horizontal="center" vertical="center" wrapText="1"/>
    </xf>
    <xf numFmtId="0" fontId="122" fillId="3" borderId="87" xfId="0" applyFont="1" applyFill="1" applyBorder="1" applyAlignment="1">
      <alignment vertical="center" wrapText="1" shrinkToFit="1"/>
    </xf>
    <xf numFmtId="0" fontId="12" fillId="3" borderId="87" xfId="0" applyFont="1" applyFill="1" applyBorder="1" applyAlignment="1">
      <alignment vertical="center" wrapText="1"/>
    </xf>
    <xf numFmtId="0" fontId="123" fillId="3" borderId="87" xfId="0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horizontal="left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38" fillId="0" borderId="93" xfId="0" applyFont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58" fillId="34" borderId="93" xfId="0" applyFont="1" applyFill="1" applyBorder="1" applyAlignment="1">
      <alignment horizontal="center" vertical="center" wrapText="1"/>
    </xf>
    <xf numFmtId="0" fontId="58" fillId="34" borderId="93" xfId="0" applyFont="1" applyFill="1" applyBorder="1" applyAlignment="1">
      <alignment horizontal="left" vertical="center" wrapText="1"/>
    </xf>
    <xf numFmtId="0" fontId="15" fillId="26" borderId="93" xfId="0" applyFont="1" applyFill="1" applyBorder="1" applyAlignment="1">
      <alignment horizontal="left" vertical="center" wrapText="1"/>
    </xf>
    <xf numFmtId="0" fontId="59" fillId="34" borderId="93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31" fillId="27" borderId="98" xfId="0" applyFont="1" applyFill="1" applyBorder="1" applyAlignment="1">
      <alignment horizontal="center" vertical="center" wrapText="1"/>
    </xf>
    <xf numFmtId="0" fontId="101" fillId="27" borderId="98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" fontId="14" fillId="0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44" fontId="12" fillId="2" borderId="93" xfId="55" applyFont="1" applyFill="1" applyBorder="1" applyAlignment="1">
      <alignment horizontal="left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2" borderId="9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/>
    </xf>
    <xf numFmtId="44" fontId="11" fillId="2" borderId="93" xfId="55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93" xfId="55" applyNumberFormat="1" applyFont="1" applyFill="1" applyBorder="1" applyAlignment="1">
      <alignment horizontal="center" vertical="center" wrapText="1"/>
    </xf>
    <xf numFmtId="49" fontId="13" fillId="3" borderId="93" xfId="55" applyNumberFormat="1" applyFont="1" applyFill="1" applyBorder="1" applyAlignment="1">
      <alignment horizontal="center" vertical="center" wrapText="1"/>
    </xf>
    <xf numFmtId="0" fontId="13" fillId="0" borderId="93" xfId="50" applyFont="1" applyBorder="1" applyAlignment="1">
      <alignment vertical="center" wrapText="1" shrinkToFit="1"/>
    </xf>
    <xf numFmtId="166" fontId="14" fillId="3" borderId="95" xfId="0" applyNumberFormat="1" applyFont="1" applyFill="1" applyBorder="1" applyAlignment="1">
      <alignment horizontal="center" vertical="center" wrapText="1"/>
    </xf>
    <xf numFmtId="44" fontId="13" fillId="3" borderId="95" xfId="55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3" fillId="3" borderId="87" xfId="0" applyNumberFormat="1" applyFont="1" applyFill="1" applyBorder="1" applyAlignment="1">
      <alignment horizontal="center" vertical="center" wrapText="1"/>
    </xf>
    <xf numFmtId="174" fontId="14" fillId="2" borderId="88" xfId="55" applyNumberFormat="1" applyFont="1" applyFill="1" applyBorder="1" applyAlignment="1">
      <alignment horizontal="center" vertical="center" wrapText="1"/>
    </xf>
    <xf numFmtId="174" fontId="14" fillId="2" borderId="94" xfId="55" applyNumberFormat="1" applyFont="1" applyFill="1" applyBorder="1" applyAlignment="1">
      <alignment horizontal="center" vertical="center" wrapText="1"/>
    </xf>
    <xf numFmtId="174" fontId="14" fillId="2" borderId="87" xfId="55" applyNumberFormat="1" applyFont="1" applyFill="1" applyBorder="1" applyAlignment="1">
      <alignment horizontal="center" vertical="center" wrapText="1"/>
    </xf>
    <xf numFmtId="174" fontId="41" fillId="27" borderId="98" xfId="0" applyNumberFormat="1" applyFont="1" applyFill="1" applyBorder="1" applyAlignment="1">
      <alignment horizontal="center" vertical="center"/>
    </xf>
    <xf numFmtId="1" fontId="38" fillId="2" borderId="93" xfId="55" applyNumberFormat="1" applyFont="1" applyFill="1" applyBorder="1" applyAlignment="1">
      <alignment horizontal="center" vertical="center" wrapText="1"/>
    </xf>
    <xf numFmtId="4" fontId="38" fillId="2" borderId="93" xfId="55" applyNumberFormat="1" applyFont="1" applyFill="1" applyBorder="1" applyAlignment="1">
      <alignment horizontal="center" vertical="center" wrapText="1"/>
    </xf>
    <xf numFmtId="0" fontId="104" fillId="0" borderId="93" xfId="0" applyFont="1" applyBorder="1" applyAlignment="1">
      <alignment vertical="center" wrapText="1"/>
    </xf>
    <xf numFmtId="3" fontId="14" fillId="3" borderId="93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122" fillId="3" borderId="99" xfId="0" applyFont="1" applyFill="1" applyBorder="1" applyAlignment="1">
      <alignment horizontal="center" vertical="center" wrapText="1"/>
    </xf>
    <xf numFmtId="0" fontId="122" fillId="3" borderId="93" xfId="0" applyFont="1" applyFill="1" applyBorder="1" applyAlignment="1">
      <alignment vertical="center" wrapText="1" shrinkToFit="1"/>
    </xf>
    <xf numFmtId="0" fontId="122" fillId="3" borderId="93" xfId="0" applyFont="1" applyFill="1" applyBorder="1" applyAlignment="1">
      <alignment horizontal="center" vertical="center" wrapText="1"/>
    </xf>
    <xf numFmtId="0" fontId="123" fillId="3" borderId="93" xfId="0" applyFont="1" applyFill="1" applyBorder="1" applyAlignment="1">
      <alignment horizontal="center" vertical="center" wrapText="1"/>
    </xf>
    <xf numFmtId="1" fontId="124" fillId="2" borderId="93" xfId="55" applyNumberFormat="1" applyFont="1" applyFill="1" applyBorder="1" applyAlignment="1">
      <alignment horizontal="center" vertical="center" wrapText="1"/>
    </xf>
    <xf numFmtId="1" fontId="124" fillId="2" borderId="94" xfId="55" applyNumberFormat="1" applyFont="1" applyFill="1" applyBorder="1" applyAlignment="1">
      <alignment horizontal="center" vertical="center" wrapText="1"/>
    </xf>
    <xf numFmtId="1" fontId="124" fillId="0" borderId="93" xfId="55" applyNumberFormat="1" applyFont="1" applyFill="1" applyBorder="1" applyAlignment="1">
      <alignment horizontal="center" vertical="center" wrapText="1"/>
    </xf>
    <xf numFmtId="1" fontId="124" fillId="0" borderId="93" xfId="55" applyNumberFormat="1" applyFont="1" applyFill="1" applyBorder="1" applyAlignment="1">
      <alignment horizontal="left" vertical="center" wrapText="1"/>
    </xf>
    <xf numFmtId="44" fontId="126" fillId="0" borderId="93" xfId="55" applyFont="1" applyFill="1" applyBorder="1" applyAlignment="1">
      <alignment horizontal="left" vertical="center" wrapText="1"/>
    </xf>
    <xf numFmtId="0" fontId="126" fillId="2" borderId="93" xfId="0" applyFont="1" applyFill="1" applyBorder="1" applyAlignment="1">
      <alignment horizontal="center" vertical="center" wrapText="1"/>
    </xf>
    <xf numFmtId="166" fontId="126" fillId="2" borderId="93" xfId="0" applyNumberFormat="1" applyFont="1" applyFill="1" applyBorder="1" applyAlignment="1">
      <alignment horizontal="center" vertical="center" wrapText="1"/>
    </xf>
    <xf numFmtId="0" fontId="124" fillId="3" borderId="95" xfId="0" applyFont="1" applyFill="1" applyBorder="1" applyAlignment="1">
      <alignment horizontal="center" vertical="center" wrapText="1"/>
    </xf>
    <xf numFmtId="0" fontId="122" fillId="3" borderId="95" xfId="0" applyFont="1" applyFill="1" applyBorder="1" applyAlignment="1">
      <alignment horizontal="center" vertical="center" wrapText="1"/>
    </xf>
    <xf numFmtId="4" fontId="125" fillId="2" borderId="93" xfId="55" applyNumberFormat="1" applyFont="1" applyFill="1" applyBorder="1" applyAlignment="1">
      <alignment horizontal="center" vertical="center" wrapText="1"/>
    </xf>
    <xf numFmtId="1" fontId="124" fillId="3" borderId="93" xfId="55" applyNumberFormat="1" applyFont="1" applyFill="1" applyBorder="1" applyAlignment="1">
      <alignment horizontal="left" vertical="center" wrapText="1"/>
    </xf>
    <xf numFmtId="44" fontId="126" fillId="3" borderId="93" xfId="55" applyFont="1" applyFill="1" applyBorder="1" applyAlignment="1">
      <alignment horizontal="left" vertical="center" wrapText="1"/>
    </xf>
    <xf numFmtId="44" fontId="127" fillId="3" borderId="93" xfId="55" applyFont="1" applyFill="1" applyBorder="1" applyAlignment="1">
      <alignment horizontal="center" vertical="center" wrapText="1"/>
    </xf>
    <xf numFmtId="10" fontId="126" fillId="2" borderId="93" xfId="0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22" fillId="0" borderId="93" xfId="0" applyFont="1" applyBorder="1" applyAlignment="1">
      <alignment vertical="center" wrapText="1" shrinkToFit="1"/>
    </xf>
    <xf numFmtId="1" fontId="126" fillId="2" borderId="93" xfId="55" applyNumberFormat="1" applyFont="1" applyFill="1" applyBorder="1" applyAlignment="1">
      <alignment horizontal="center" vertical="center" wrapText="1"/>
    </xf>
    <xf numFmtId="1" fontId="124" fillId="2" borderId="93" xfId="55" applyNumberFormat="1" applyFont="1" applyFill="1" applyBorder="1" applyAlignment="1">
      <alignment horizontal="left" vertical="center" wrapText="1"/>
    </xf>
    <xf numFmtId="44" fontId="126" fillId="2" borderId="93" xfId="55" applyFont="1" applyFill="1" applyBorder="1" applyAlignment="1">
      <alignment horizontal="left" vertical="center" wrapText="1"/>
    </xf>
    <xf numFmtId="166" fontId="126" fillId="2" borderId="95" xfId="0" applyNumberFormat="1" applyFont="1" applyFill="1" applyBorder="1" applyAlignment="1">
      <alignment horizontal="center" vertical="center" wrapText="1"/>
    </xf>
    <xf numFmtId="0" fontId="124" fillId="2" borderId="95" xfId="0" applyFont="1" applyFill="1" applyBorder="1" applyAlignment="1">
      <alignment horizontal="center" vertical="center" wrapText="1"/>
    </xf>
    <xf numFmtId="0" fontId="104" fillId="2" borderId="93" xfId="0" applyFont="1" applyFill="1" applyBorder="1" applyAlignment="1">
      <alignment vertical="center" wrapText="1"/>
    </xf>
    <xf numFmtId="0" fontId="12" fillId="3" borderId="93" xfId="0" applyFont="1" applyFill="1" applyBorder="1" applyAlignment="1">
      <alignment vertical="center" wrapText="1"/>
    </xf>
    <xf numFmtId="0" fontId="11" fillId="3" borderId="93" xfId="0" applyFont="1" applyFill="1" applyBorder="1" applyAlignment="1">
      <alignment horizontal="left" vertical="center" wrapText="1"/>
    </xf>
    <xf numFmtId="3" fontId="14" fillId="3" borderId="9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5" fillId="30" borderId="93" xfId="0" applyFont="1" applyFill="1" applyBorder="1" applyAlignment="1">
      <alignment horizontal="center" vertical="center" wrapText="1"/>
    </xf>
    <xf numFmtId="0" fontId="43" fillId="0" borderId="93" xfId="0" applyFont="1" applyBorder="1" applyAlignment="1">
      <alignment vertical="center" wrapText="1"/>
    </xf>
    <xf numFmtId="166" fontId="36" fillId="0" borderId="93" xfId="0" applyNumberFormat="1" applyFont="1" applyBorder="1" applyAlignment="1">
      <alignment horizontal="center" vertical="center" wrapText="1"/>
    </xf>
    <xf numFmtId="1" fontId="36" fillId="0" borderId="93" xfId="0" applyNumberFormat="1" applyFont="1" applyBorder="1" applyAlignment="1">
      <alignment horizontal="center" vertical="center" wrapText="1"/>
    </xf>
    <xf numFmtId="0" fontId="43" fillId="0" borderId="93" xfId="0" applyFont="1" applyBorder="1" applyAlignment="1">
      <alignment vertical="center"/>
    </xf>
    <xf numFmtId="0" fontId="0" fillId="0" borderId="93" xfId="0" applyBorder="1" applyAlignment="1">
      <alignment vertical="center" wrapText="1"/>
    </xf>
    <xf numFmtId="0" fontId="0" fillId="3" borderId="93" xfId="0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43" fillId="36" borderId="93" xfId="0" applyFont="1" applyFill="1" applyBorder="1" applyAlignment="1">
      <alignment vertical="center" wrapText="1"/>
    </xf>
    <xf numFmtId="166" fontId="36" fillId="36" borderId="93" xfId="0" applyNumberFormat="1" applyFont="1" applyFill="1" applyBorder="1" applyAlignment="1">
      <alignment horizontal="center" vertical="center" wrapText="1"/>
    </xf>
    <xf numFmtId="1" fontId="36" fillId="36" borderId="93" xfId="0" applyNumberFormat="1" applyFont="1" applyFill="1" applyBorder="1" applyAlignment="1">
      <alignment horizontal="center" vertical="center" wrapText="1"/>
    </xf>
    <xf numFmtId="0" fontId="0" fillId="36" borderId="93" xfId="0" applyFill="1" applyBorder="1" applyAlignment="1">
      <alignment vertical="center" wrapText="1"/>
    </xf>
    <xf numFmtId="0" fontId="43" fillId="3" borderId="93" xfId="0" applyFont="1" applyFill="1" applyBorder="1" applyAlignment="1">
      <alignment vertical="center" wrapText="1"/>
    </xf>
    <xf numFmtId="166" fontId="10" fillId="27" borderId="93" xfId="0" applyNumberFormat="1" applyFont="1" applyFill="1" applyBorder="1" applyAlignment="1">
      <alignment horizontal="center" vertical="center"/>
    </xf>
    <xf numFmtId="0" fontId="128" fillId="3" borderId="2" xfId="0" applyFont="1" applyFill="1" applyBorder="1" applyAlignment="1">
      <alignment horizontal="center" vertical="center" wrapText="1"/>
    </xf>
    <xf numFmtId="0" fontId="128" fillId="3" borderId="18" xfId="0" applyFont="1" applyFill="1" applyBorder="1" applyAlignment="1">
      <alignment horizontal="center" vertical="center" wrapText="1"/>
    </xf>
    <xf numFmtId="0" fontId="129" fillId="3" borderId="18" xfId="0" applyFont="1" applyFill="1" applyBorder="1" applyAlignment="1">
      <alignment horizontal="center" vertical="center" wrapText="1"/>
    </xf>
    <xf numFmtId="0" fontId="129" fillId="3" borderId="87" xfId="0" applyFont="1" applyFill="1" applyBorder="1" applyAlignment="1">
      <alignment vertical="center" wrapText="1" shrinkToFit="1"/>
    </xf>
    <xf numFmtId="0" fontId="128" fillId="3" borderId="87" xfId="0" applyFont="1" applyFill="1" applyBorder="1" applyAlignment="1">
      <alignment horizontal="center" vertical="center" wrapText="1"/>
    </xf>
    <xf numFmtId="0" fontId="128" fillId="0" borderId="87" xfId="0" applyFont="1" applyBorder="1" applyAlignment="1">
      <alignment vertical="center" wrapText="1" shrinkToFit="1"/>
    </xf>
    <xf numFmtId="0" fontId="129" fillId="0" borderId="87" xfId="0" applyFont="1" applyBorder="1" applyAlignment="1">
      <alignment vertical="center" wrapText="1" shrinkToFi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3" xfId="0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0" fillId="3" borderId="87" xfId="0" applyFont="1" applyFill="1" applyBorder="1" applyAlignment="1">
      <alignment horizontal="center" vertical="center" wrapText="1"/>
    </xf>
    <xf numFmtId="0" fontId="128" fillId="3" borderId="87" xfId="0" applyFont="1" applyFill="1" applyBorder="1" applyAlignment="1">
      <alignment vertical="center" wrapText="1" shrinkToFi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74" formatCode="0.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07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(PRODAJNO) IME, pod katerim se živilo daje v promet za ponujeno živilo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5" totalsRowShown="0" headerRowDxfId="751" dataDxfId="749" headerRowBorderDxfId="750" tableBorderDxfId="748" totalsRowBorderDxfId="747">
  <tableColumns count="21">
    <tableColumn id="1" xr3:uid="{00000000-0010-0000-0100-000001000000}" name="Zap. št.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data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(PRODAJNO) IME, pod katerim se živilo daje v promet za ponujeno živilo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5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2"/>
    <tableColumn id="2" xr3:uid="{00000000-0010-0000-0200-000002000000}" name="Tehnična specifikacija živila (stolpec 2, 2a, 2b, 2c)" dataDxfId="699" totalsRowDxfId="61"/>
    <tableColumn id="3" xr3:uid="{00000000-0010-0000-0200-000003000000}" name="ZAHTEVANO PAKIRANJE                    Masa/volumen" dataDxfId="698" totalsRowDxfId="60"/>
    <tableColumn id="4" xr3:uid="{00000000-0010-0000-0200-000004000000}" name=" ZAHTEVANO PAKIRANJE       Enota" dataDxfId="697" totalsRowDxfId="59"/>
    <tableColumn id="21" xr3:uid="{00000000-0010-0000-0200-000015000000}" name="ZAHTEVANA SHEMA KAKOVOSTI" dataDxfId="696" totalsRowDxfId="58"/>
    <tableColumn id="5" xr3:uid="{00000000-0010-0000-0200-000005000000}" name="Okvirna količina" totalsRowFunction="sum" dataDxfId="695" totalsRowDxfId="57" dataCellStyle="Valuta"/>
    <tableColumn id="6" xr3:uid="{00000000-0010-0000-0200-000006000000}" name="Enota mere količine" dataDxfId="694" totalsRowDxfId="56"/>
    <tableColumn id="7" xr3:uid="{00000000-0010-0000-0200-000007000000}" name="Preračunana masa/volumen/kos na enoto kg" totalsRowFunction="sum" dataDxfId="693" totalsRowDxfId="5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92" totalsRowDxfId="5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91" totalsRowDxfId="53" dataCellStyle="Valuta"/>
    <tableColumn id="10" xr3:uid="{00000000-0010-0000-0200-00000A000000}" name="BLAGOVNA ZNAMKA ali PROIZVAJALEC" dataDxfId="690" totalsRowDxfId="52" dataCellStyle="Valuta"/>
    <tableColumn id="11" xr3:uid="{00000000-0010-0000-0200-00000B000000}" name=" (PRODAJNO) IME, pod katerim se živilo daje v promet za ponujeno živilo " dataDxfId="689" totalsRowDxfId="51" dataCellStyle="Valuta"/>
    <tableColumn id="12" xr3:uid="{00000000-0010-0000-0200-00000C000000}" name="Dejanska masa/volumen ponujenega živila" dataDxfId="688" totalsRowDxfId="50" dataCellStyle="Valuta"/>
    <tableColumn id="13" xr3:uid="{00000000-0010-0000-0200-00000D000000}" name="cena/enota brez DDV v EUR" dataDxfId="687" totalsRowDxfId="49"/>
    <tableColumn id="14" xr3:uid="{00000000-0010-0000-0200-00000E000000}" name="Cena za dejansko maso/volumen ponujenega živila brez DDV " dataDxfId="686" totalsRowDxfId="48"/>
    <tableColumn id="15" xr3:uid="{00000000-0010-0000-0200-00000F000000}" name="Stopnja DDV (%)" dataDxfId="685" totalsRowDxfId="47"/>
    <tableColumn id="16" xr3:uid="{00000000-0010-0000-0200-000010000000}" name="Davek (EUR)" dataDxfId="684" totalsRowDxfId="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3" totalsRowDxfId="4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2" totalsRowDxfId="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1" totalsRowDxfId="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0" totalsRow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1" totalsRowCount="1" headerRowDxfId="679" dataDxfId="677" headerRowBorderDxfId="678" tableBorderDxfId="676" totalsRowBorderDxfId="675">
  <tableColumns count="21">
    <tableColumn id="1" xr3:uid="{00000000-0010-0000-0300-000001000000}" name="Zap. št." totalsRowLabel="Vsota" dataDxfId="674" totalsRowDxfId="673"/>
    <tableColumn id="2" xr3:uid="{00000000-0010-0000-0300-000002000000}" name="Tehnična specifikacija živila (stolpec 2, 2a, 2b, 2c)" dataDxfId="672" totalsRowDxfId="671"/>
    <tableColumn id="3" xr3:uid="{00000000-0010-0000-0300-000003000000}" name="ZAHTEVANO PAKIRANJE                    Masa/volumen" dataDxfId="670" totalsRowDxfId="669"/>
    <tableColumn id="4" xr3:uid="{00000000-0010-0000-0300-000004000000}" name=" ZAHTEVANO PAKIRANJE       Enota" dataDxfId="668" totalsRowDxfId="667"/>
    <tableColumn id="21" xr3:uid="{00000000-0010-0000-0300-000015000000}" name="ZAHTEVANA SHEMA KAKOVOSTI" dataDxfId="666" totalsRowDxfId="665"/>
    <tableColumn id="5" xr3:uid="{00000000-0010-0000-0300-000005000000}" name="Okvirna količina" dataDxfId="664" totalsRowDxfId="663" dataCellStyle="Valuta"/>
    <tableColumn id="6" xr3:uid="{00000000-0010-0000-0300-000006000000}" name="Enota mere količine" dataDxfId="662" totalsRowDxfId="661"/>
    <tableColumn id="7" xr3:uid="{00000000-0010-0000-0300-000007000000}" name="Preračunana masa/volumen/kos na enoto kg" totalsRowFunction="sum" dataDxfId="660" totalsRowDxfId="6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8" totalsRowDxfId="65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6" totalsRowDxfId="655" dataCellStyle="Valuta"/>
    <tableColumn id="10" xr3:uid="{00000000-0010-0000-0300-00000A000000}" name="BLAGOVNA ZNAMKA ali PROIZVAJALEC" dataDxfId="654" totalsRowDxfId="653" dataCellStyle="Valuta"/>
    <tableColumn id="11" xr3:uid="{00000000-0010-0000-0300-00000B000000}" name=" (PRODAJNO) IME, pod katerim se živilo daje v promet za ponujeno živilo " dataDxfId="652" totalsRowDxfId="651" dataCellStyle="Valuta"/>
    <tableColumn id="12" xr3:uid="{00000000-0010-0000-0300-00000C000000}" name="Dejanska masa/volumen ponujenega živila" dataDxfId="650" totalsRowDxfId="649" dataCellStyle="Valuta"/>
    <tableColumn id="13" xr3:uid="{00000000-0010-0000-0300-00000D000000}" name="cena/enota brez DDV v EUR" dataDxfId="648" totalsRowDxfId="647"/>
    <tableColumn id="14" xr3:uid="{00000000-0010-0000-0300-00000E000000}" name="Cena za dejansko maso/volumen ponujenega živila brez DDV " dataDxfId="646" totalsRowDxfId="645"/>
    <tableColumn id="15" xr3:uid="{00000000-0010-0000-0300-00000F000000}" name="Stopnja DDV (%)" dataDxfId="644" totalsRowDxfId="643"/>
    <tableColumn id="16" xr3:uid="{00000000-0010-0000-0300-000010000000}" name="Davek (EUR)" dataDxfId="642" totalsRowDxfId="64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40" totalsRowDxfId="63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8" totalsRowDxfId="63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6" totalsRowDxfId="63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2" totalsRowCount="1" headerRowDxfId="632" dataDxfId="630" headerRowBorderDxfId="631" tableBorderDxfId="629" totalsRowBorderDxfId="628">
  <tableColumns count="21">
    <tableColumn id="1" xr3:uid="{00000000-0010-0000-0400-000001000000}" name="Zap. št." totalsRowLabel="Vsota" dataDxfId="627" totalsRowDxfId="626"/>
    <tableColumn id="2" xr3:uid="{00000000-0010-0000-0400-000002000000}" name="Tehnična specifikacija živila (stolpec 2, 2a, 2b, 2c)" dataDxfId="625" totalsRowDxfId="624"/>
    <tableColumn id="3" xr3:uid="{00000000-0010-0000-0400-000003000000}" name="ZAHTEVANO PAKIRANJE                    Masa/volumen" dataDxfId="623" totalsRowDxfId="622"/>
    <tableColumn id="4" xr3:uid="{00000000-0010-0000-0400-000004000000}" name=" ZAHTEVANO PAKIRANJE       Enota" dataDxfId="621" totalsRowDxfId="620"/>
    <tableColumn id="21" xr3:uid="{00000000-0010-0000-0400-000015000000}" name="ZAHTEVANA SHEMA KAKOVOSTI" dataDxfId="619" totalsRowDxfId="618"/>
    <tableColumn id="5" xr3:uid="{00000000-0010-0000-0400-000005000000}" name="Okvirna količina" dataDxfId="617" totalsRowDxfId="616" dataCellStyle="Valuta"/>
    <tableColumn id="6" xr3:uid="{00000000-0010-0000-0400-000006000000}" name="Enota mere količine" dataDxfId="615" totalsRowDxfId="614"/>
    <tableColumn id="7" xr3:uid="{00000000-0010-0000-0400-000007000000}" name="Preračunana masa/volumen/kos na enoto kg" totalsRowFunction="sum" dataDxfId="613" totalsRowDxfId="61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1" totalsRowDxfId="61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9" totalsRowDxfId="608" dataCellStyle="Valuta"/>
    <tableColumn id="10" xr3:uid="{00000000-0010-0000-0400-00000A000000}" name="BLAGOVNA ZNAMKA ali PROIZVAJALEC" dataDxfId="607" totalsRowDxfId="606" dataCellStyle="Valuta"/>
    <tableColumn id="11" xr3:uid="{00000000-0010-0000-0400-00000B000000}" name=" (PRODAJNO) IME, pod katerim se živilo daje v promet za ponujeno živilo " dataDxfId="605" totalsRowDxfId="604" dataCellStyle="Valuta"/>
    <tableColumn id="12" xr3:uid="{00000000-0010-0000-0400-00000C000000}" name="Dejanska masa/volumen ponujenega živila" dataDxfId="603" totalsRowDxfId="602" dataCellStyle="Valuta"/>
    <tableColumn id="13" xr3:uid="{00000000-0010-0000-0400-00000D000000}" name="cena/enota brez DDV v EUR" dataDxfId="601" totalsRowDxfId="600"/>
    <tableColumn id="14" xr3:uid="{00000000-0010-0000-0400-00000E000000}" name="Cena za dejansko maso/volumen ponujenega živila brez DDV " dataDxfId="599" totalsRowDxfId="598"/>
    <tableColumn id="15" xr3:uid="{00000000-0010-0000-0400-00000F000000}" name="Stopnja DDV (%)" dataDxfId="597" totalsRowDxfId="596"/>
    <tableColumn id="16" xr3:uid="{00000000-0010-0000-0400-000010000000}" name="Davek (EUR)" dataDxfId="595" totalsRowDxfId="59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3" totalsRowDxfId="59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1" totalsRowDxfId="59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9" totalsRowDxfId="58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585" dataDxfId="583" headerRowBorderDxfId="584" tableBorderDxfId="582" totalsRowBorderDxfId="581">
  <tableColumns count="21">
    <tableColumn id="1" xr3:uid="{00000000-0010-0000-0500-000001000000}" name="Zap. št." totalsRowLabel="Vsota" dataDxfId="580" totalsRowDxfId="579"/>
    <tableColumn id="2" xr3:uid="{00000000-0010-0000-0500-000002000000}" name="Tehnična specifikacija živila (stolpec 2, 2a, 2b, 2c)" dataDxfId="578" totalsRowDxfId="577"/>
    <tableColumn id="3" xr3:uid="{00000000-0010-0000-0500-000003000000}" name="ZAHTEVANO PAKIRANJE                    Masa/volumen" dataDxfId="576" totalsRowDxfId="575"/>
    <tableColumn id="4" xr3:uid="{00000000-0010-0000-0500-000004000000}" name=" ZAHTEVANO PAKIRANJE       Enota" dataDxfId="574" totalsRowDxfId="573"/>
    <tableColumn id="21" xr3:uid="{00000000-0010-0000-0500-000015000000}" name="ZAHTEVANA SHEMA KAKOVOSTI" dataDxfId="572" totalsRowDxfId="571"/>
    <tableColumn id="5" xr3:uid="{00000000-0010-0000-0500-000005000000}" name="Okvirna količina" dataDxfId="570" totalsRowDxfId="569" dataCellStyle="Valuta"/>
    <tableColumn id="6" xr3:uid="{00000000-0010-0000-0500-000006000000}" name="Enota mere količine" dataDxfId="568" totalsRowDxfId="567"/>
    <tableColumn id="7" xr3:uid="{00000000-0010-0000-0500-000007000000}" name="Preračunana masa/volumen/kos na enoto kg" totalsRowFunction="sum" dataDxfId="566" totalsRowDxfId="56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4" totalsRowDxfId="56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2" totalsRowDxfId="561" dataCellStyle="Valuta"/>
    <tableColumn id="10" xr3:uid="{00000000-0010-0000-0500-00000A000000}" name="BLAGOVNA ZNAMKA ali PROIZVAJALEC" dataDxfId="560" totalsRowDxfId="559" dataCellStyle="Valuta"/>
    <tableColumn id="11" xr3:uid="{00000000-0010-0000-0500-00000B000000}" name=" (PRODAJNO) IME, pod katerim se živilo daje v promet za ponujeno živilo " dataDxfId="558" totalsRowDxfId="557" dataCellStyle="Valuta"/>
    <tableColumn id="12" xr3:uid="{00000000-0010-0000-0500-00000C000000}" name="Dejanska masa/volumen ponujenega živila" dataDxfId="556" totalsRowDxfId="555" dataCellStyle="Valuta"/>
    <tableColumn id="13" xr3:uid="{00000000-0010-0000-0500-00000D000000}" name="cena/enota brez DDV v EUR" dataDxfId="554" totalsRowDxfId="553"/>
    <tableColumn id="14" xr3:uid="{00000000-0010-0000-0500-00000E000000}" name="Cena za dejansko maso/volumen ponujenega živila brez DDV " dataDxfId="552" totalsRowDxfId="551"/>
    <tableColumn id="15" xr3:uid="{00000000-0010-0000-0500-00000F000000}" name="Stopnja DDV (%)" dataDxfId="550" totalsRowDxfId="549"/>
    <tableColumn id="16" xr3:uid="{00000000-0010-0000-0500-000010000000}" name="Davek (EUR)" dataDxfId="548" totalsRowDxfId="54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6" totalsRowDxfId="54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4" totalsRowDxfId="54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2" totalsRowDxfId="54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7" totalsRowCount="1" headerRowDxfId="538" dataDxfId="536" headerRowBorderDxfId="537" tableBorderDxfId="535" totalsRowBorderDxfId="534">
  <tableColumns count="21">
    <tableColumn id="1" xr3:uid="{00000000-0010-0000-0600-000001000000}" name="Zap. št." totalsRowLabel="Vsota" dataDxfId="533" totalsRowDxfId="41"/>
    <tableColumn id="2" xr3:uid="{00000000-0010-0000-0600-000002000000}" name="Tehnična specifikacija živila (stolpec 2, 2a, 2b, 2c)" dataDxfId="532" totalsRowDxfId="40"/>
    <tableColumn id="3" xr3:uid="{00000000-0010-0000-0600-000003000000}" name="ZAHTEVANO PAKIRANJE                    Masa/volumen" dataDxfId="531" totalsRowDxfId="39"/>
    <tableColumn id="4" xr3:uid="{00000000-0010-0000-0600-000004000000}" name=" ZAHTEVANO PAKIRANJE       Enota" dataDxfId="530" totalsRowDxfId="38"/>
    <tableColumn id="21" xr3:uid="{00000000-0010-0000-0600-000015000000}" name="ZAHTEVANA SHEMA KAKOVOSTI" dataDxfId="529" totalsRowDxfId="37"/>
    <tableColumn id="5" xr3:uid="{00000000-0010-0000-0600-000005000000}" name="Okvirna količina" dataDxfId="528" totalsRowDxfId="36" dataCellStyle="Valuta"/>
    <tableColumn id="6" xr3:uid="{00000000-0010-0000-0600-000006000000}" name="Enota mere količine" dataDxfId="527" totalsRowDxfId="35"/>
    <tableColumn id="7" xr3:uid="{00000000-0010-0000-0600-000007000000}" name="Preračunana masa/volumen/kos na enoto kg" totalsRowFunction="sum" dataDxfId="526" totalsRowDxfId="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25" totalsRowDxfId="3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24" totalsRowDxfId="32" dataCellStyle="Valuta"/>
    <tableColumn id="10" xr3:uid="{00000000-0010-0000-0600-00000A000000}" name="BLAGOVNA ZNAMKA ali PROIZVAJALEC" dataDxfId="523" totalsRowDxfId="31" dataCellStyle="Valuta"/>
    <tableColumn id="11" xr3:uid="{00000000-0010-0000-0600-00000B000000}" name=" (PRODAJNO) IME, pod katerim se živilo daje v promet za ponujeno živilo " dataDxfId="522" totalsRowDxfId="30" dataCellStyle="Valuta"/>
    <tableColumn id="12" xr3:uid="{00000000-0010-0000-0600-00000C000000}" name="Dejanska masa/volumen ponujenega živila" dataDxfId="521" totalsRowDxfId="29" dataCellStyle="Valuta"/>
    <tableColumn id="13" xr3:uid="{00000000-0010-0000-0600-00000D000000}" name="cena/enota brez DDV v EUR" dataDxfId="520" totalsRowDxfId="28"/>
    <tableColumn id="14" xr3:uid="{00000000-0010-0000-0600-00000E000000}" name="Cena za dejansko maso/volumen ponujenega živila brez DDV " dataDxfId="519" totalsRowDxfId="27"/>
    <tableColumn id="15" xr3:uid="{00000000-0010-0000-0600-00000F000000}" name="Stopnja DDV (%)" dataDxfId="518" totalsRowDxfId="26"/>
    <tableColumn id="16" xr3:uid="{00000000-0010-0000-0600-000010000000}" name="Davek (EUR)" dataDxfId="517" totalsRowDxfId="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16" totalsRowDxfId="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5" totalsRowDxfId="2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14" totalsRowDxfId="2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3" totalsRowDxfId="2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6" totalsRowCount="1" headerRowDxfId="512" dataDxfId="510" headerRowBorderDxfId="511" tableBorderDxfId="509" totalsRowBorderDxfId="508">
  <tableColumns count="21">
    <tableColumn id="1" xr3:uid="{00000000-0010-0000-0700-000001000000}" name="Zap. št." totalsRowLabel="Vsota" dataDxfId="507" totalsRowDxfId="506"/>
    <tableColumn id="2" xr3:uid="{00000000-0010-0000-0700-000002000000}" name="Tehnična specifikacija živila (stolpec 2, 2a, 2b, 2c)" dataDxfId="505" totalsRowDxfId="504"/>
    <tableColumn id="3" xr3:uid="{00000000-0010-0000-0700-000003000000}" name="ZAHTEVANO PAKIRANJE                    Masa/volumen" dataDxfId="503" totalsRowDxfId="502"/>
    <tableColumn id="4" xr3:uid="{00000000-0010-0000-0700-000004000000}" name=" ZAHTEVANO PAKIRANJE       Enota" dataDxfId="501" totalsRowDxfId="500"/>
    <tableColumn id="21" xr3:uid="{00000000-0010-0000-0700-000015000000}" name="ZAHTEVANA SHEMA KAKOVOSTI" dataDxfId="499" totalsRowDxfId="498"/>
    <tableColumn id="5" xr3:uid="{00000000-0010-0000-0700-000005000000}" name="Okvirna količina" dataDxfId="497" totalsRowDxfId="496" dataCellStyle="Valuta"/>
    <tableColumn id="6" xr3:uid="{00000000-0010-0000-0700-000006000000}" name="Enota mere količine" dataDxfId="495" totalsRowDxfId="494"/>
    <tableColumn id="7" xr3:uid="{00000000-0010-0000-0700-000007000000}" name="Preračunana masa/volumen/kos na enoto kg" totalsRowFunction="sum" dataDxfId="493" totalsRowDxfId="49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1" totalsRowDxfId="49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9" totalsRowDxfId="488" dataCellStyle="Valuta"/>
    <tableColumn id="10" xr3:uid="{00000000-0010-0000-0700-00000A000000}" name="BLAGOVNA ZNAMKA ali PROIZVAJALEC" dataDxfId="487" totalsRowDxfId="486" dataCellStyle="Valuta"/>
    <tableColumn id="11" xr3:uid="{00000000-0010-0000-0700-00000B000000}" name=" (PRODAJNO) IME, pod katerim se živilo daje v promet za ponujeno živilo " dataDxfId="485" totalsRowDxfId="484" dataCellStyle="Valuta"/>
    <tableColumn id="12" xr3:uid="{00000000-0010-0000-0700-00000C000000}" name="Dejanska masa/volumen ponujenega živila" dataDxfId="483" totalsRowDxfId="482" dataCellStyle="Valuta"/>
    <tableColumn id="13" xr3:uid="{00000000-0010-0000-0700-00000D000000}" name="cena/enota brez DDV v EUR" dataDxfId="481" totalsRowDxfId="480"/>
    <tableColumn id="14" xr3:uid="{00000000-0010-0000-0700-00000E000000}" name="Cena za dejansko maso/volumen ponujenega živila brez DDV " dataDxfId="479" totalsRowDxfId="478"/>
    <tableColumn id="15" xr3:uid="{00000000-0010-0000-0700-00000F000000}" name="Stopnja DDV (%)" dataDxfId="477" totalsRowDxfId="476"/>
    <tableColumn id="16" xr3:uid="{00000000-0010-0000-0700-000010000000}" name="Davek (EUR)" dataDxfId="475" totalsRowDxfId="47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3" totalsRowDxfId="47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1" totalsRowDxfId="47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9" totalsRowDxfId="46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6" totalsRowCount="1" headerRowDxfId="465" dataDxfId="463" headerRowBorderDxfId="464" tableBorderDxfId="462" totalsRowBorderDxfId="461">
  <tableColumns count="21">
    <tableColumn id="1" xr3:uid="{00000000-0010-0000-0800-000001000000}" name="Zap. št." totalsRowLabel="Vsota" dataDxfId="460" totalsRowDxfId="459"/>
    <tableColumn id="2" xr3:uid="{00000000-0010-0000-0800-000002000000}" name="Tehnična specifikacija živila (stolpec 2, 2a, 2b, 2c)" dataDxfId="458" totalsRowDxfId="457"/>
    <tableColumn id="3" xr3:uid="{00000000-0010-0000-0800-000003000000}" name="ZAHTEVANO PAKIRANJE                    Masa/volumen" dataDxfId="456" totalsRowDxfId="455"/>
    <tableColumn id="4" xr3:uid="{00000000-0010-0000-0800-000004000000}" name=" ZAHTEVANO PAKIRANJE       Enota" dataDxfId="454" totalsRowDxfId="453"/>
    <tableColumn id="21" xr3:uid="{00000000-0010-0000-0800-000015000000}" name="ZAHTEVANA SHEMA KAKOVOSTI" dataDxfId="452" totalsRowDxfId="451"/>
    <tableColumn id="5" xr3:uid="{00000000-0010-0000-0800-000005000000}" name="Okvirna količina" dataDxfId="450" totalsRowDxfId="449" dataCellStyle="Valuta"/>
    <tableColumn id="6" xr3:uid="{00000000-0010-0000-0800-000006000000}" name="Enota mere količine" dataDxfId="448" totalsRowDxfId="447"/>
    <tableColumn id="7" xr3:uid="{00000000-0010-0000-0800-000007000000}" name="Preračunana masa/volumen/kos na enoto kg" totalsRowFunction="sum" dataDxfId="446" totalsRowDxfId="44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4" totalsRowDxfId="44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2" totalsRowDxfId="441" dataCellStyle="Valuta"/>
    <tableColumn id="10" xr3:uid="{00000000-0010-0000-0800-00000A000000}" name="BLAGOVNA ZNAMKA ali PROIZVAJALEC" dataDxfId="440" totalsRowDxfId="439" dataCellStyle="Valuta"/>
    <tableColumn id="11" xr3:uid="{00000000-0010-0000-0800-00000B000000}" name=" (PRODAJNO) IME, pod katerim se živilo daje v promet za ponujeno živilo " dataDxfId="438" totalsRowDxfId="437" dataCellStyle="Valuta"/>
    <tableColumn id="12" xr3:uid="{00000000-0010-0000-0800-00000C000000}" name="Dejanska masa/volumen ponujenega živila" dataDxfId="436" totalsRowDxfId="435" dataCellStyle="Valuta"/>
    <tableColumn id="13" xr3:uid="{00000000-0010-0000-0800-00000D000000}" name="cena/enota brez DDV v EUR" dataDxfId="434" totalsRowDxfId="433"/>
    <tableColumn id="14" xr3:uid="{00000000-0010-0000-0800-00000E000000}" name="Cena za dejansko maso/volumen ponujenega živila brez DDV " dataDxfId="432" totalsRowDxfId="431"/>
    <tableColumn id="15" xr3:uid="{00000000-0010-0000-0800-00000F000000}" name="Stopnja DDV (%)" dataDxfId="430" totalsRowDxfId="429"/>
    <tableColumn id="16" xr3:uid="{00000000-0010-0000-0800-000010000000}" name="Davek (EUR)" dataDxfId="428" totalsRowDxfId="42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6" totalsRowDxfId="42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4" totalsRowDxfId="4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2" totalsRowDxfId="42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20" totalsRowDxfId="41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418" dataDxfId="416" headerRowBorderDxfId="417" tableBorderDxfId="415" totalsRowBorderDxfId="414">
  <tableColumns count="21">
    <tableColumn id="1" xr3:uid="{00000000-0010-0000-0900-000001000000}" name="Zap. št." totalsRowLabel="Vsota" dataDxfId="413" totalsRowDxfId="412"/>
    <tableColumn id="2" xr3:uid="{00000000-0010-0000-0900-000002000000}" name="Tehnična specifikacija živila (stolpec 2, 2a, 2b, 2c)" dataDxfId="411" totalsRowDxfId="410"/>
    <tableColumn id="3" xr3:uid="{00000000-0010-0000-0900-000003000000}" name="ZAHTEVANO PAKIRANJE                    Masa/volumen" dataDxfId="409" totalsRowDxfId="408"/>
    <tableColumn id="4" xr3:uid="{00000000-0010-0000-0900-000004000000}" name=" ZAHTEVANO PAKIRANJE       Enota" dataDxfId="407" totalsRowDxfId="406"/>
    <tableColumn id="21" xr3:uid="{00000000-0010-0000-0900-000015000000}" name="ZAHTEVANA SHEMA KAKOVOSTI" dataDxfId="405" totalsRowDxfId="404"/>
    <tableColumn id="5" xr3:uid="{00000000-0010-0000-0900-000005000000}" name="Okvirna količina" dataDxfId="403" totalsRowDxfId="402" dataCellStyle="Valuta"/>
    <tableColumn id="6" xr3:uid="{00000000-0010-0000-0900-000006000000}" name="Enota mere količine" dataDxfId="401" totalsRowDxfId="400"/>
    <tableColumn id="7" xr3:uid="{00000000-0010-0000-0900-000007000000}" name="Preračunana masa/volumen/kos na enoto kg" totalsRowFunction="sum" dataDxfId="399" totalsRowDxfId="39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97" totalsRowDxfId="3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5" totalsRowDxfId="394" dataCellStyle="Valuta"/>
    <tableColumn id="10" xr3:uid="{00000000-0010-0000-0900-00000A000000}" name="BLAGOVNA ZNAMKA ali PROIZVAJALEC" dataDxfId="393" totalsRowDxfId="392" dataCellStyle="Valuta"/>
    <tableColumn id="11" xr3:uid="{00000000-0010-0000-0900-00000B000000}" name=" (PRODAJNO) IME, pod katerim se živilo daje v promet za ponujeno živilo " dataDxfId="391" totalsRowDxfId="390" dataCellStyle="Valuta"/>
    <tableColumn id="12" xr3:uid="{00000000-0010-0000-0900-00000C000000}" name="Dejanska masa/volumen ponujenega živila" dataDxfId="389" totalsRowDxfId="388" dataCellStyle="Valuta"/>
    <tableColumn id="13" xr3:uid="{00000000-0010-0000-0900-00000D000000}" name="cena/enota brez DDV v EUR" dataDxfId="387" totalsRowDxfId="386"/>
    <tableColumn id="14" xr3:uid="{00000000-0010-0000-0900-00000E000000}" name="Cena za dejansko maso/volumen ponujenega živila brez DDV " dataDxfId="385" totalsRowDxfId="384"/>
    <tableColumn id="15" xr3:uid="{00000000-0010-0000-0900-00000F000000}" name="Stopnja DDV (%)" dataDxfId="383" totalsRowDxfId="382"/>
    <tableColumn id="16" xr3:uid="{00000000-0010-0000-0900-000010000000}" name="Davek (EUR)" dataDxfId="381" totalsRowDxfId="38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79" totalsRowDxfId="37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77" totalsRowDxfId="37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5" totalsRowDxfId="37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73" totalsRowDxfId="37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1" totalsRowCount="1" headerRowDxfId="371" dataDxfId="369" headerRowBorderDxfId="370" tableBorderDxfId="368" totalsRowBorderDxfId="367">
  <tableColumns count="21">
    <tableColumn id="1" xr3:uid="{00000000-0010-0000-0A00-000001000000}" name="Zap. št." totalsRowLabel="Vsota" dataDxfId="366" totalsRowDxfId="365"/>
    <tableColumn id="2" xr3:uid="{00000000-0010-0000-0A00-000002000000}" name="Tehnična specifikacija živila (stolpec 2, 2a, 2b, 2c)" dataDxfId="364" totalsRowDxfId="363"/>
    <tableColumn id="3" xr3:uid="{00000000-0010-0000-0A00-000003000000}" name="ZAHTEVANO PAKIRANJE                    Masa/volumen" dataDxfId="362" totalsRowDxfId="361"/>
    <tableColumn id="4" xr3:uid="{00000000-0010-0000-0A00-000004000000}" name=" ZAHTEVANO PAKIRANJE       Enota" dataDxfId="360" totalsRowDxfId="359"/>
    <tableColumn id="21" xr3:uid="{00000000-0010-0000-0A00-000015000000}" name="ZAHTEVANA SHEMA KAKOVOSTI" dataDxfId="358" totalsRowDxfId="357"/>
    <tableColumn id="5" xr3:uid="{00000000-0010-0000-0A00-000005000000}" name="Okvirna količina" dataDxfId="356" totalsRowDxfId="355" dataCellStyle="Valuta"/>
    <tableColumn id="6" xr3:uid="{00000000-0010-0000-0A00-000006000000}" name="Enota mere količine" dataDxfId="354" totalsRowDxfId="353"/>
    <tableColumn id="7" xr3:uid="{00000000-0010-0000-0A00-000007000000}" name="Preračunana masa/volumen/kos na enoto kg" totalsRowFunction="sum" dataDxfId="352" totalsRowDxfId="35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0" totalsRowDxfId="34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48" totalsRowDxfId="347" dataCellStyle="Valuta"/>
    <tableColumn id="10" xr3:uid="{00000000-0010-0000-0A00-00000A000000}" name="BLAGOVNA ZNAMKA ali PROIZVAJALEC" dataDxfId="346" totalsRowDxfId="345" dataCellStyle="Valuta"/>
    <tableColumn id="11" xr3:uid="{00000000-0010-0000-0A00-00000B000000}" name=" (PRODAJNO) IME, pod katerim se živilo daje v promet za ponujeno živilo " dataDxfId="344" totalsRowDxfId="343" dataCellStyle="Valuta"/>
    <tableColumn id="12" xr3:uid="{00000000-0010-0000-0A00-00000C000000}" name="Dejanska masa/volumen ponujenega živila" dataDxfId="342" totalsRowDxfId="341" dataCellStyle="Valuta"/>
    <tableColumn id="13" xr3:uid="{00000000-0010-0000-0A00-00000D000000}" name="cena/enota brez DDV v EUR" dataDxfId="340" totalsRowDxfId="339"/>
    <tableColumn id="14" xr3:uid="{00000000-0010-0000-0A00-00000E000000}" name="Cena za dejansko maso/volumen ponujenega živila brez DDV " dataDxfId="338" totalsRowDxfId="337"/>
    <tableColumn id="15" xr3:uid="{00000000-0010-0000-0A00-00000F000000}" name="Stopnja DDV (%)" dataDxfId="336" totalsRowDxfId="335"/>
    <tableColumn id="16" xr3:uid="{00000000-0010-0000-0A00-000010000000}" name="Davek (EUR)" dataDxfId="334" totalsRowDxfId="33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2" totalsRowDxfId="33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0" totalsRowDxfId="32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8" totalsRowDxfId="32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26" totalsRowDxfId="32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0" totalsRowCount="1" headerRowDxfId="324" dataDxfId="322" headerRowBorderDxfId="323" tableBorderDxfId="321" totalsRowBorderDxfId="320">
  <tableColumns count="21">
    <tableColumn id="1" xr3:uid="{00000000-0010-0000-0B00-000001000000}" name="Zap. št." totalsRowLabel="Vsota" dataDxfId="319" totalsRowDxfId="318"/>
    <tableColumn id="2" xr3:uid="{00000000-0010-0000-0B00-000002000000}" name="Tehnična specifikacija živila (stolpec 2, 2a, 2b, 2c)" dataDxfId="317" totalsRowDxfId="316"/>
    <tableColumn id="3" xr3:uid="{00000000-0010-0000-0B00-000003000000}" name="ZAHTEVANO PAKIRANJE                    Masa/volumen" dataDxfId="315" totalsRowDxfId="314"/>
    <tableColumn id="4" xr3:uid="{00000000-0010-0000-0B00-000004000000}" name=" ZAHTEVANO PAKIRANJE       Enota" dataDxfId="313" totalsRowDxfId="312"/>
    <tableColumn id="21" xr3:uid="{00000000-0010-0000-0B00-000015000000}" name="ZAHTEVANA SHEMA KAKOVOSTI" dataDxfId="311" totalsRowDxfId="310"/>
    <tableColumn id="5" xr3:uid="{00000000-0010-0000-0B00-000005000000}" name="Okvirna količina" dataDxfId="309" totalsRowDxfId="308" dataCellStyle="Valuta"/>
    <tableColumn id="6" xr3:uid="{00000000-0010-0000-0B00-000006000000}" name="Enota mere količine" dataDxfId="307" totalsRowDxfId="306"/>
    <tableColumn id="7" xr3:uid="{00000000-0010-0000-0B00-000007000000}" name="Preračunana masa/volumen/kos na enoto kg" totalsRowFunction="sum" dataDxfId="305" totalsRowDxfId="3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3" totalsRowDxfId="3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1" totalsRowDxfId="300" dataCellStyle="Valuta"/>
    <tableColumn id="10" xr3:uid="{00000000-0010-0000-0B00-00000A000000}" name="BLAGOVNA ZNAMKA ali PROIZVAJALEC" dataDxfId="299" totalsRowDxfId="298" dataCellStyle="Valuta"/>
    <tableColumn id="11" xr3:uid="{00000000-0010-0000-0B00-00000B000000}" name=" (PRODAJNO) IME, pod katerim se živilo daje v promet za ponujeno živilo " dataDxfId="297" totalsRowDxfId="296" dataCellStyle="Valuta"/>
    <tableColumn id="12" xr3:uid="{00000000-0010-0000-0B00-00000C000000}" name="Dejanska masa/volumen ponujenega živila" dataDxfId="295" totalsRowDxfId="294" dataCellStyle="Valuta"/>
    <tableColumn id="13" xr3:uid="{00000000-0010-0000-0B00-00000D000000}" name="cena/enota brez DDV v EUR" dataDxfId="293" totalsRowDxfId="292"/>
    <tableColumn id="14" xr3:uid="{00000000-0010-0000-0B00-00000E000000}" name="Cena za dejansko maso/volumen ponujenega živila brez DDV " dataDxfId="291" totalsRowDxfId="290"/>
    <tableColumn id="15" xr3:uid="{00000000-0010-0000-0B00-00000F000000}" name="Stopnja DDV (%)" dataDxfId="289" totalsRowDxfId="288"/>
    <tableColumn id="16" xr3:uid="{00000000-0010-0000-0B00-000010000000}" name="Davek (EUR)" dataDxfId="287" totalsRowDxfId="2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5" totalsRowDxfId="2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3" totalsRowDxfId="2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1" totalsRowDxfId="2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79" totalsRowDxfId="2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5" totalsRowCount="1" headerRowDxfId="845" dataDxfId="843" headerRowBorderDxfId="844" tableBorderDxfId="842" totalsRowBorderDxfId="841">
  <tableColumns count="21">
    <tableColumn id="1" xr3:uid="{00000000-0010-0000-0C00-000001000000}" name="Zap. št." totalsRowLabel="Vsota" dataDxfId="840" totalsRowDxfId="839"/>
    <tableColumn id="2" xr3:uid="{00000000-0010-0000-0C00-000002000000}" name="Tehnična specifikacija živila (stolpec 2, 2a, 2b, 2c)" dataDxfId="838" totalsRowDxfId="837"/>
    <tableColumn id="3" xr3:uid="{00000000-0010-0000-0C00-000003000000}" name="ZAHTEVANO PAKIRANJE                    Masa/volumen" dataDxfId="836" totalsRowDxfId="835"/>
    <tableColumn id="4" xr3:uid="{00000000-0010-0000-0C00-000004000000}" name=" ZAHTEVANO PAKIRANJE       Enota" dataDxfId="834" totalsRowDxfId="833"/>
    <tableColumn id="21" xr3:uid="{00000000-0010-0000-0C00-000015000000}" name="ZAHTEVANA SHEMA KAKOVOSTI" dataDxfId="832" totalsRowDxfId="831"/>
    <tableColumn id="5" xr3:uid="{00000000-0010-0000-0C00-000005000000}" name="Okvirna količina" dataDxfId="830" totalsRowDxfId="829" dataCellStyle="Valuta"/>
    <tableColumn id="6" xr3:uid="{00000000-0010-0000-0C00-000006000000}" name="Enota mere količine" dataDxfId="828" totalsRowDxfId="827"/>
    <tableColumn id="7" xr3:uid="{00000000-0010-0000-0C00-000007000000}" name="Preračunana masa/volumen/kos na enoto kg" totalsRowFunction="sum" dataDxfId="826" totalsRowDxfId="82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24" totalsRowDxfId="82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22" totalsRowDxfId="821" dataCellStyle="Valuta"/>
    <tableColumn id="10" xr3:uid="{00000000-0010-0000-0C00-00000A000000}" name="BLAGOVNA ZNAMKA ali PROIZVAJALEC" dataDxfId="820" totalsRowDxfId="819" dataCellStyle="Valuta"/>
    <tableColumn id="11" xr3:uid="{00000000-0010-0000-0C00-00000B000000}" name=" (PRODAJNO) IME, pod katerim se živilo daje v promet za ponujeno živilo " dataDxfId="818" totalsRowDxfId="817" dataCellStyle="Valuta"/>
    <tableColumn id="12" xr3:uid="{00000000-0010-0000-0C00-00000C000000}" name="Dejanska masa/volumen ponujenega živila" dataDxfId="816" totalsRowDxfId="815" dataCellStyle="Valuta"/>
    <tableColumn id="13" xr3:uid="{00000000-0010-0000-0C00-00000D000000}" name="cena/enota brez DDV v EUR" dataDxfId="814" totalsRowDxfId="813"/>
    <tableColumn id="14" xr3:uid="{00000000-0010-0000-0C00-00000E000000}" name="Cena za dejansko maso/volumen ponujenega živila brez DDV " dataDxfId="812" totalsRowDxfId="811"/>
    <tableColumn id="15" xr3:uid="{00000000-0010-0000-0C00-00000F000000}" name="Stopnja DDV (%)" dataDxfId="810" totalsRowDxfId="809"/>
    <tableColumn id="16" xr3:uid="{00000000-0010-0000-0C00-000010000000}" name="Davek (EUR)" dataDxfId="808" totalsRowDxfId="80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06" totalsRowDxfId="80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04" totalsRowDxfId="80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02" totalsRowDxfId="80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800" totalsRowDxfId="79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96" totalsRowCount="1" headerRowDxfId="277" dataDxfId="275" headerRowBorderDxfId="276" tableBorderDxfId="274" totalsRowBorderDxfId="273">
  <tableColumns count="21">
    <tableColumn id="1" xr3:uid="{00000000-0010-0000-0D00-000001000000}" name="Zap. št." totalsRowLabel="Vsota" dataDxfId="272" totalsRowDxfId="271"/>
    <tableColumn id="2" xr3:uid="{00000000-0010-0000-0D00-000002000000}" name="Tehnična specifikacija živila (stolpec 2, 2a, 2b, 2c)" dataDxfId="270" totalsRowDxfId="269"/>
    <tableColumn id="3" xr3:uid="{00000000-0010-0000-0D00-000003000000}" name="ZAHTEVANO PAKIRANJE                    Masa/volumen" dataDxfId="268" totalsRowDxfId="267"/>
    <tableColumn id="4" xr3:uid="{00000000-0010-0000-0D00-000004000000}" name=" ZAHTEVANO PAKIRANJE       Enota" dataDxfId="266" totalsRowDxfId="265"/>
    <tableColumn id="21" xr3:uid="{00000000-0010-0000-0D00-000015000000}" name="ZAHTEVANA SHEMA KAKOVOSTI" dataDxfId="264" totalsRowDxfId="263"/>
    <tableColumn id="5" xr3:uid="{00000000-0010-0000-0D00-000005000000}" name="Okvirna količina" dataDxfId="262" totalsRowDxfId="261" dataCellStyle="Valuta"/>
    <tableColumn id="6" xr3:uid="{00000000-0010-0000-0D00-000006000000}" name="Enota mere količine" dataDxfId="260" totalsRowDxfId="259"/>
    <tableColumn id="7" xr3:uid="{00000000-0010-0000-0D00-000007000000}" name="Preračunana masa/volumen/kos na enoto kg" totalsRowFunction="sum" dataDxfId="258" totalsRowDxfId="25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6" totalsRowDxfId="25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4" totalsRowDxfId="253" dataCellStyle="Valuta"/>
    <tableColumn id="10" xr3:uid="{00000000-0010-0000-0D00-00000A000000}" name="BLAGOVNA ZNAMKA ali PROIZVAJALEC" dataDxfId="252" totalsRowDxfId="251" dataCellStyle="Valuta"/>
    <tableColumn id="11" xr3:uid="{00000000-0010-0000-0D00-00000B000000}" name=" (PRODAJNO) IME, pod katerim se živilo daje v promet za ponujeno živilo " dataDxfId="250" totalsRowDxfId="249" dataCellStyle="Valuta"/>
    <tableColumn id="12" xr3:uid="{00000000-0010-0000-0D00-00000C000000}" name="Dejanska masa/volumen ponujenega živila" dataDxfId="248" totalsRowDxfId="247" dataCellStyle="Valuta"/>
    <tableColumn id="13" xr3:uid="{00000000-0010-0000-0D00-00000D000000}" name="cena/enota brez DDV v EUR" dataDxfId="246" totalsRowDxfId="245"/>
    <tableColumn id="14" xr3:uid="{00000000-0010-0000-0D00-00000E000000}" name="Cena za dejansko maso/volumen ponujenega živila brez DDV " dataDxfId="244" totalsRowDxfId="243"/>
    <tableColumn id="15" xr3:uid="{00000000-0010-0000-0D00-00000F000000}" name="Stopnja DDV (%)" dataDxfId="242" totalsRowDxfId="241"/>
    <tableColumn id="16" xr3:uid="{00000000-0010-0000-0D00-000010000000}" name="Davek (EUR)" dataDxfId="240" totalsRowDxfId="23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38" totalsRowDxfId="23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36" totalsRowDxfId="23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4" totalsRowDxfId="23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232" totalsRowDxfId="23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0" totalsRowCount="1" headerRowDxfId="230" dataDxfId="228" totalsRowDxfId="226" headerRowBorderDxfId="229" tableBorderDxfId="227" totalsRowBorderDxfId="225">
  <tableColumns count="21">
    <tableColumn id="1" xr3:uid="{00000000-0010-0000-0E00-000001000000}" name="Zap. št." totalsRowLabel="Vsota" dataDxfId="224" totalsRowDxfId="223"/>
    <tableColumn id="2" xr3:uid="{00000000-0010-0000-0E00-000002000000}" name="Tehnična specifikacija živila (stolpec 2, 2a, 2b, 2c)" dataDxfId="222" totalsRowDxfId="221"/>
    <tableColumn id="3" xr3:uid="{00000000-0010-0000-0E00-000003000000}" name="ZAHTEVANO PAKIRANJE                    Masa/volumen" dataDxfId="220" totalsRowDxfId="219"/>
    <tableColumn id="4" xr3:uid="{00000000-0010-0000-0E00-000004000000}" name=" ZAHTEVANO PAKIRANJE       Enota" dataDxfId="218" totalsRowDxfId="217"/>
    <tableColumn id="21" xr3:uid="{00000000-0010-0000-0E00-000015000000}" name="ZAHTEVANA SHEMA KAKOVOSTI" dataDxfId="216" totalsRowDxfId="215"/>
    <tableColumn id="5" xr3:uid="{00000000-0010-0000-0E00-000005000000}" name="Okvirna količina" dataDxfId="214" totalsRowDxfId="213" dataCellStyle="Valuta"/>
    <tableColumn id="6" xr3:uid="{00000000-0010-0000-0E00-000006000000}" name="Enota mere količine" dataDxfId="212" totalsRowDxfId="211"/>
    <tableColumn id="7" xr3:uid="{00000000-0010-0000-0E00-000007000000}" name="Preračunana masa/volumen/kos na enoto kg" totalsRowFunction="sum" dataDxfId="210" totalsRowDxfId="20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08" totalsRowDxfId="20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06" totalsRowDxfId="205" dataCellStyle="Valuta"/>
    <tableColumn id="10" xr3:uid="{00000000-0010-0000-0E00-00000A000000}" name="BLAGOVNA ZNAMKA ali PROIZVAJALEC" dataDxfId="204" totalsRowDxfId="203" dataCellStyle="Valuta"/>
    <tableColumn id="11" xr3:uid="{00000000-0010-0000-0E00-00000B000000}" name=" (PRODAJNO) IME, pod katerim se živilo daje v promet za ponujeno živilo " dataDxfId="202" totalsRowDxfId="201" dataCellStyle="Valuta"/>
    <tableColumn id="12" xr3:uid="{00000000-0010-0000-0E00-00000C000000}" name="Dejanska masa/volumen ponujenega živila" dataDxfId="200" totalsRowDxfId="199" dataCellStyle="Valuta"/>
    <tableColumn id="13" xr3:uid="{00000000-0010-0000-0E00-00000D000000}" name="cena/enota brez DDV v EUR" dataDxfId="198" totalsRowDxfId="197"/>
    <tableColumn id="14" xr3:uid="{00000000-0010-0000-0E00-00000E000000}" name="Cena za dejansko maso/volumen ponujenega živila brez DDV " dataDxfId="196" totalsRowDxfId="195"/>
    <tableColumn id="15" xr3:uid="{00000000-0010-0000-0E00-00000F000000}" name="Stopnja DDV (%)" dataDxfId="194" totalsRowDxfId="193"/>
    <tableColumn id="16" xr3:uid="{00000000-0010-0000-0E00-000010000000}" name="Davek (EUR)" dataDxfId="192" totalsRowDxfId="19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0" totalsRowDxfId="18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88" totalsRowDxfId="18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86" totalsRowDxfId="1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4" totalsRowDxfId="18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5" totalsRowCount="1" headerRowDxfId="182" dataDxfId="180" headerRowBorderDxfId="181" tableBorderDxfId="179" totalsRowBorderDxfId="178">
  <tableColumns count="21">
    <tableColumn id="1" xr3:uid="{00000000-0010-0000-0F00-000001000000}" name="Zap. št." totalsRowLabel="Vsota" dataDxfId="177" totalsRowDxfId="176"/>
    <tableColumn id="2" xr3:uid="{00000000-0010-0000-0F00-000002000000}" name="Stolpec1" dataDxfId="175" totalsRowDxfId="174"/>
    <tableColumn id="3" xr3:uid="{00000000-0010-0000-0F00-000003000000}" name="ZAHTEVANO PAKIRANJE                    Masa/volumen" dataDxfId="173" totalsRowDxfId="172"/>
    <tableColumn id="4" xr3:uid="{00000000-0010-0000-0F00-000004000000}" name=" ZAHTEVANO PAKIRANJE       Enota" dataDxfId="171" totalsRowDxfId="170"/>
    <tableColumn id="21" xr3:uid="{00000000-0010-0000-0F00-000015000000}" name="ZAHTEVANA SHEMA KAKOVOSTI" dataDxfId="169" totalsRowDxfId="168"/>
    <tableColumn id="5" xr3:uid="{00000000-0010-0000-0F00-000005000000}" name="Okvirna količina" dataDxfId="167" totalsRowDxfId="166" dataCellStyle="Valuta"/>
    <tableColumn id="6" xr3:uid="{00000000-0010-0000-0F00-000006000000}" name="Enota mere količine" dataDxfId="165" totalsRowDxfId="164"/>
    <tableColumn id="7" xr3:uid="{00000000-0010-0000-0F00-000007000000}" name="Preračunana masa/volumen/kos na enoto kg" totalsRowFunction="sum" dataDxfId="163" totalsRowDxfId="1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1" totalsRowDxfId="16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59" totalsRowDxfId="158" dataCellStyle="Valuta"/>
    <tableColumn id="10" xr3:uid="{00000000-0010-0000-0F00-00000A000000}" name="BLAGOVNA ZNAMKA ali PROIZVAJALEC" dataDxfId="157" totalsRowDxfId="156" dataCellStyle="Valuta"/>
    <tableColumn id="11" xr3:uid="{00000000-0010-0000-0F00-00000B000000}" name=" (PRODAJNO) IME, pod katerim se živilo daje v promet za ponujeno živilo " dataDxfId="155" totalsRowDxfId="154" dataCellStyle="Valuta"/>
    <tableColumn id="12" xr3:uid="{00000000-0010-0000-0F00-00000C000000}" name="Dejanska masa/volumen ponujenega živila" dataDxfId="153" totalsRowDxfId="152" dataCellStyle="Valuta"/>
    <tableColumn id="13" xr3:uid="{00000000-0010-0000-0F00-00000D000000}" name="cena/enota brez DDV v EUR" dataDxfId="151" totalsRowDxfId="150"/>
    <tableColumn id="14" xr3:uid="{00000000-0010-0000-0F00-00000E000000}" name="Cena za dejansko maso/volumen ponujenega živila brez DDV " dataDxfId="149" totalsRowDxfId="148"/>
    <tableColumn id="15" xr3:uid="{00000000-0010-0000-0F00-00000F000000}" name="Stopnja DDV (%)" dataDxfId="147" totalsRowDxfId="146"/>
    <tableColumn id="16" xr3:uid="{00000000-0010-0000-0F00-000010000000}" name="Davek (EUR)" dataDxfId="145" totalsRowDxfId="14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3" totalsRowDxfId="14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1" totalsRowDxfId="14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39" totalsRowDxfId="13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37" totalsRowDxfId="1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04" totalsRowCount="1" headerRowDxfId="135" dataDxfId="133" headerRowBorderDxfId="134" tableBorderDxfId="132" totalsRowBorderDxfId="131">
  <tableColumns count="21">
    <tableColumn id="1" xr3:uid="{00000000-0010-0000-1000-000001000000}" name="Zap. št." totalsRowLabel="Vsota" dataDxfId="130" totalsRowDxfId="129"/>
    <tableColumn id="2" xr3:uid="{00000000-0010-0000-1000-000002000000}" name="Tehnična specifikacija živila (stolpec 2, 2a, 2b, 2c)" dataDxfId="128" totalsRowDxfId="127"/>
    <tableColumn id="3" xr3:uid="{00000000-0010-0000-1000-000003000000}" name="ZAHTEVANO PAKIRANJE                    Masa/volumen" dataDxfId="126" totalsRowDxfId="125"/>
    <tableColumn id="4" xr3:uid="{00000000-0010-0000-1000-000004000000}" name=" ZAHTEVANO PAKIRANJE       Enota" dataDxfId="124" totalsRowDxfId="123"/>
    <tableColumn id="21" xr3:uid="{00000000-0010-0000-1000-000015000000}" name="ZAHTEVANA SHEMA KAKOVOSTI" dataDxfId="122" totalsRowDxfId="121"/>
    <tableColumn id="5" xr3:uid="{00000000-0010-0000-1000-000005000000}" name="Okvirna količina" dataDxfId="120" totalsRowDxfId="119" dataCellStyle="Valuta"/>
    <tableColumn id="6" xr3:uid="{00000000-0010-0000-1000-000006000000}" name="Enota mere količine" dataDxfId="118" totalsRowDxfId="117"/>
    <tableColumn id="7" xr3:uid="{00000000-0010-0000-1000-000007000000}" name="Preračunana masa/volumen/kos na enoto kg" totalsRowFunction="sum" dataDxfId="116" totalsRowDxfId="1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4" totalsRowDxfId="11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2" totalsRowDxfId="111" dataCellStyle="Valuta"/>
    <tableColumn id="10" xr3:uid="{00000000-0010-0000-1000-00000A000000}" name="BLAGOVNA ZNAMKA ali PROIZVAJALEC" dataDxfId="110" totalsRowDxfId="109" dataCellStyle="Valuta"/>
    <tableColumn id="11" xr3:uid="{00000000-0010-0000-1000-00000B000000}" name=" (PRODAJNO) IME, pod katerim se živilo daje v promet za ponujeno živilo " dataDxfId="108" totalsRowDxfId="107" dataCellStyle="Valuta"/>
    <tableColumn id="12" xr3:uid="{00000000-0010-0000-1000-00000C000000}" name="Dejanska masa/volumen ponujenega živila" dataDxfId="106" totalsRowDxfId="105" dataCellStyle="Valuta"/>
    <tableColumn id="13" xr3:uid="{00000000-0010-0000-1000-00000D000000}" name="cena/enota brez DDV v EUR" dataDxfId="104" totalsRowDxfId="103"/>
    <tableColumn id="14" xr3:uid="{00000000-0010-0000-1000-00000E000000}" name="Cena za dejansko maso/volumen ponujenega živila brez DDV " dataDxfId="102" totalsRowDxfId="101"/>
    <tableColumn id="15" xr3:uid="{00000000-0010-0000-1000-00000F000000}" name="Stopnja DDV (%)" dataDxfId="100" totalsRowDxfId="99"/>
    <tableColumn id="16" xr3:uid="{00000000-0010-0000-1000-000010000000}" name="Davek (EUR)" dataDxfId="98" totalsRowDxfId="9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6" totalsRowDxfId="9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4" totalsRowDxfId="9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2" totalsRowDxfId="9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0" totalsRowDxfId="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28" totalsRowCount="1" headerRowDxfId="88" dataDxfId="86" headerRowBorderDxfId="87" tableBorderDxfId="85" totalsRowBorderDxfId="84">
  <tableColumns count="21">
    <tableColumn id="1" xr3:uid="{00000000-0010-0000-1100-000001000000}" name="Zap. št." totalsRowLabel="Vsota" dataDxfId="83" totalsRowDxfId="20"/>
    <tableColumn id="2" xr3:uid="{00000000-0010-0000-1100-000002000000}" name="Tehnična specifikacija živila (stolpec 2, 2a, 2b, 2c)" dataDxfId="82" totalsRowDxfId="19"/>
    <tableColumn id="3" xr3:uid="{00000000-0010-0000-1100-000003000000}" name="ZAHTEVANO PAKIRANJE                    Masa/volumen" dataDxfId="81" totalsRowDxfId="18"/>
    <tableColumn id="4" xr3:uid="{00000000-0010-0000-1100-000004000000}" name=" ZAHTEVANO PAKIRANJE       Enota" dataDxfId="80" totalsRowDxfId="17"/>
    <tableColumn id="21" xr3:uid="{00000000-0010-0000-1100-000015000000}" name="ZAHTEVANA SHEMA KAKOVOSTI" dataDxfId="79" totalsRowDxfId="16"/>
    <tableColumn id="5" xr3:uid="{00000000-0010-0000-1100-000005000000}" name="Okvirna količina" dataDxfId="78" totalsRowDxfId="15" dataCellStyle="Valuta"/>
    <tableColumn id="6" xr3:uid="{00000000-0010-0000-1100-000006000000}" name="Enota mere količine" dataDxfId="77" totalsRowDxfId="14"/>
    <tableColumn id="7" xr3:uid="{00000000-0010-0000-1100-000007000000}" name="Preračunana masa/volumen/kos na enoto kg" totalsRowFunction="sum" dataDxfId="76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5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4" totalsRowDxfId="11" dataCellStyle="Valuta"/>
    <tableColumn id="10" xr3:uid="{00000000-0010-0000-1100-00000A000000}" name="BLAGOVNA ZNAMKA ali PROIZVAJALEC" dataDxfId="73" totalsRowDxfId="10" dataCellStyle="Valuta"/>
    <tableColumn id="11" xr3:uid="{00000000-0010-0000-1100-00000B000000}" name=" (PRODAJNO) IME, pod katerim se živilo daje v promet za ponujeno živilo " dataDxfId="72" totalsRowDxfId="9" dataCellStyle="Valuta"/>
    <tableColumn id="12" xr3:uid="{00000000-0010-0000-1100-00000C000000}" name="Dejanska masa/volumen ponujenega živila" dataDxfId="71" totalsRowDxfId="8" dataCellStyle="Valuta"/>
    <tableColumn id="13" xr3:uid="{00000000-0010-0000-1100-00000D000000}" name="cena/enota brez DDV v EUR" dataDxfId="70" totalsRowDxfId="7"/>
    <tableColumn id="14" xr3:uid="{00000000-0010-0000-1100-00000E000000}" name="Cena za dejansko maso/volumen ponujenega živila brez DDV " dataDxfId="69" totalsRowDxfId="6"/>
    <tableColumn id="15" xr3:uid="{00000000-0010-0000-1100-00000F000000}" name="Stopnja DDV (%)" dataDxfId="68" totalsRowDxfId="5"/>
    <tableColumn id="16" xr3:uid="{00000000-0010-0000-1100-000010000000}" name="Davek (EUR)" dataDxfId="67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6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5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4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3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1090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1091</v>
      </c>
    </row>
    <row r="7" spans="1:2" s="35" customFormat="1" ht="28.5" customHeight="1">
      <c r="A7" s="30" t="s">
        <v>82</v>
      </c>
      <c r="B7" s="31" t="s">
        <v>1092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J23" sqref="J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7" t="s">
        <v>91</v>
      </c>
      <c r="B1" s="477"/>
      <c r="C1" s="477"/>
    </row>
    <row r="2" spans="1:3" ht="33.75" customHeight="1">
      <c r="A2" s="478" t="s">
        <v>167</v>
      </c>
      <c r="B2" s="478"/>
      <c r="C2" s="478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4">
        <v>1</v>
      </c>
      <c r="B5" s="41" t="s">
        <v>124</v>
      </c>
      <c r="C5" s="22" t="s">
        <v>125</v>
      </c>
    </row>
    <row r="6" spans="1:3" s="20" customFormat="1" ht="31.5">
      <c r="A6" s="114">
        <v>2</v>
      </c>
      <c r="B6" s="41" t="s">
        <v>106</v>
      </c>
      <c r="C6" s="22" t="s">
        <v>126</v>
      </c>
    </row>
    <row r="7" spans="1:3" s="20" customFormat="1" ht="63">
      <c r="A7" s="114" t="s">
        <v>107</v>
      </c>
      <c r="B7" s="115" t="s">
        <v>111</v>
      </c>
      <c r="C7" s="116" t="s">
        <v>165</v>
      </c>
    </row>
    <row r="8" spans="1:3" s="20" customFormat="1" ht="31.5">
      <c r="A8" s="114" t="s">
        <v>108</v>
      </c>
      <c r="B8" s="41" t="s">
        <v>156</v>
      </c>
      <c r="C8" s="22" t="s">
        <v>166</v>
      </c>
    </row>
    <row r="9" spans="1:3" s="20" customFormat="1" ht="94.5">
      <c r="A9" s="114" t="s">
        <v>162</v>
      </c>
      <c r="B9" s="41" t="s">
        <v>163</v>
      </c>
      <c r="C9" s="22" t="s">
        <v>169</v>
      </c>
    </row>
    <row r="10" spans="1:3" s="20" customFormat="1" ht="17.25">
      <c r="A10" s="114">
        <v>3</v>
      </c>
      <c r="B10" s="41" t="s">
        <v>95</v>
      </c>
      <c r="C10" s="22" t="s">
        <v>123</v>
      </c>
    </row>
    <row r="11" spans="1:3" s="20" customFormat="1" ht="17.25">
      <c r="A11" s="114">
        <v>4</v>
      </c>
      <c r="B11" s="41" t="s">
        <v>96</v>
      </c>
      <c r="C11" s="22" t="s">
        <v>97</v>
      </c>
    </row>
    <row r="12" spans="1:3" s="20" customFormat="1" ht="17.25" hidden="1">
      <c r="A12" s="117" t="s">
        <v>76</v>
      </c>
      <c r="B12" s="53" t="s">
        <v>130</v>
      </c>
      <c r="C12" s="22" t="s">
        <v>151</v>
      </c>
    </row>
    <row r="13" spans="1:3" s="20" customFormat="1" ht="31.5" hidden="1">
      <c r="A13" s="117" t="s">
        <v>121</v>
      </c>
      <c r="B13" s="53" t="s">
        <v>152</v>
      </c>
      <c r="C13" s="22" t="s">
        <v>153</v>
      </c>
    </row>
    <row r="14" spans="1:3" s="20" customFormat="1" ht="30">
      <c r="A14" s="118">
        <v>5</v>
      </c>
      <c r="B14" s="119" t="s">
        <v>103</v>
      </c>
      <c r="C14" s="120" t="s">
        <v>119</v>
      </c>
    </row>
    <row r="15" spans="1:3" s="20" customFormat="1" ht="30">
      <c r="A15" s="118">
        <v>6</v>
      </c>
      <c r="B15" s="119" t="s">
        <v>75</v>
      </c>
      <c r="C15" s="120" t="s">
        <v>114</v>
      </c>
    </row>
    <row r="16" spans="1:3" s="20" customFormat="1" ht="30">
      <c r="A16" s="369" t="s">
        <v>64</v>
      </c>
      <c r="B16" s="370" t="s">
        <v>773</v>
      </c>
      <c r="C16" s="371" t="s">
        <v>774</v>
      </c>
    </row>
    <row r="17" spans="1:3" s="20" customFormat="1" ht="60">
      <c r="A17" s="118" t="s">
        <v>157</v>
      </c>
      <c r="B17" s="119" t="s">
        <v>102</v>
      </c>
      <c r="C17" s="120" t="s">
        <v>128</v>
      </c>
    </row>
    <row r="18" spans="1:3" s="20" customFormat="1" ht="60">
      <c r="A18" s="118">
        <v>7</v>
      </c>
      <c r="B18" s="119" t="s">
        <v>98</v>
      </c>
      <c r="C18" s="120" t="s">
        <v>115</v>
      </c>
    </row>
    <row r="19" spans="1:3" s="20" customFormat="1" ht="34.5">
      <c r="A19" s="118" t="s">
        <v>158</v>
      </c>
      <c r="B19" s="119" t="s">
        <v>120</v>
      </c>
      <c r="C19" s="120" t="s">
        <v>116</v>
      </c>
    </row>
    <row r="20" spans="1:3" s="20" customFormat="1" ht="17.25">
      <c r="A20" s="118">
        <v>8</v>
      </c>
      <c r="B20" s="119" t="s">
        <v>99</v>
      </c>
      <c r="C20" s="120" t="s">
        <v>112</v>
      </c>
    </row>
    <row r="21" spans="1:3" s="20" customFormat="1" ht="17.25">
      <c r="A21" s="121" t="s">
        <v>159</v>
      </c>
      <c r="B21" s="122" t="s">
        <v>100</v>
      </c>
      <c r="C21" s="123" t="s">
        <v>101</v>
      </c>
    </row>
    <row r="22" spans="1:3" s="20" customFormat="1" ht="17.25">
      <c r="A22" s="121">
        <v>9</v>
      </c>
      <c r="B22" s="122" t="s">
        <v>113</v>
      </c>
      <c r="C22" s="123" t="s">
        <v>160</v>
      </c>
    </row>
    <row r="23" spans="1:3" s="20" customFormat="1" ht="30">
      <c r="A23" s="121">
        <v>10</v>
      </c>
      <c r="B23" s="122" t="s">
        <v>104</v>
      </c>
      <c r="C23" s="123" t="s">
        <v>161</v>
      </c>
    </row>
    <row r="24" spans="1:3" s="20" customFormat="1" ht="30">
      <c r="A24" s="121">
        <v>11</v>
      </c>
      <c r="B24" s="122" t="s">
        <v>105</v>
      </c>
      <c r="C24" s="123" t="s">
        <v>122</v>
      </c>
    </row>
    <row r="25" spans="1:3" s="20" customFormat="1" ht="105">
      <c r="A25" s="118">
        <v>12</v>
      </c>
      <c r="B25" s="119" t="s">
        <v>117</v>
      </c>
      <c r="C25" s="120" t="s">
        <v>170</v>
      </c>
    </row>
    <row r="26" spans="1:3">
      <c r="A26" s="124" t="s">
        <v>110</v>
      </c>
      <c r="B26" s="125" t="s">
        <v>171</v>
      </c>
      <c r="C26" s="125"/>
    </row>
    <row r="27" spans="1:3" ht="15" customHeight="1">
      <c r="A27" s="479" t="s">
        <v>172</v>
      </c>
      <c r="B27" s="479"/>
      <c r="C27" s="479"/>
    </row>
    <row r="28" spans="1:3">
      <c r="A28" s="480"/>
      <c r="B28" s="480"/>
      <c r="C28" s="480"/>
    </row>
    <row r="29" spans="1:3">
      <c r="A29" s="480"/>
      <c r="B29" s="480"/>
      <c r="C29" s="480"/>
    </row>
    <row r="30" spans="1:3">
      <c r="A30" s="480"/>
      <c r="B30" s="480"/>
      <c r="C30" s="480"/>
    </row>
    <row r="31" spans="1:3">
      <c r="A31" s="480"/>
      <c r="B31" s="480"/>
      <c r="C31" s="48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opLeftCell="A17" zoomScale="90" zoomScaleNormal="90" workbookViewId="0">
      <selection activeCell="M26" sqref="M26"/>
    </sheetView>
  </sheetViews>
  <sheetFormatPr defaultRowHeight="15"/>
  <cols>
    <col min="1" max="1" width="9.5703125" customWidth="1"/>
    <col min="2" max="2" width="54.710937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Center Gustava Šiliha Maribor</v>
      </c>
      <c r="D2" s="97"/>
      <c r="E2" s="97"/>
      <c r="F2" s="97"/>
    </row>
    <row r="3" spans="1:6" ht="15" customHeight="1">
      <c r="B3" s="44" t="s">
        <v>82</v>
      </c>
      <c r="C3" s="484" t="str">
        <f>+'prva stran'!B7</f>
        <v>Majcigerjeva ulica 31, 2000 Maribor</v>
      </c>
      <c r="D3" s="485"/>
      <c r="E3" s="485"/>
      <c r="F3" s="485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481" t="s">
        <v>90</v>
      </c>
      <c r="C11" s="481"/>
      <c r="D11" s="481"/>
      <c r="E11" s="481"/>
      <c r="F11" s="481"/>
    </row>
    <row r="12" spans="1:6" s="20" customFormat="1" ht="18.75" customHeight="1"/>
    <row r="13" spans="1:6" ht="36.75" customHeight="1">
      <c r="A13" s="482" t="s">
        <v>174</v>
      </c>
      <c r="B13" s="482"/>
      <c r="C13" s="443" t="s">
        <v>86</v>
      </c>
      <c r="D13" s="443" t="s">
        <v>87</v>
      </c>
      <c r="E13" s="443" t="s">
        <v>88</v>
      </c>
      <c r="F13" s="443" t="s">
        <v>89</v>
      </c>
    </row>
    <row r="14" spans="1:6" s="112" customFormat="1" ht="18.75" customHeight="1">
      <c r="A14" s="444" t="s">
        <v>132</v>
      </c>
      <c r="B14" s="444" t="s">
        <v>213</v>
      </c>
      <c r="C14" s="445">
        <f>+Sklop1[[#Totals],[Vrednost za okvirno količino (EUR) brez DDV]]</f>
        <v>0</v>
      </c>
      <c r="D14" s="445">
        <f>+E14-C14</f>
        <v>0</v>
      </c>
      <c r="E14" s="445">
        <f>+Sklop1[[#Totals],[Vrednost za okvirno količino (EUR) z DDV]]</f>
        <v>0</v>
      </c>
      <c r="F14" s="446">
        <f>+Sklop1[[#Totals],[Shema kakovosti
(nacionalne, evropske)
]]</f>
        <v>0</v>
      </c>
    </row>
    <row r="15" spans="1:6" s="112" customFormat="1" ht="18.75" customHeight="1">
      <c r="A15" s="444" t="s">
        <v>133</v>
      </c>
      <c r="B15" s="447" t="s">
        <v>173</v>
      </c>
      <c r="C15" s="445">
        <f>+'2_Mleko in mlečni'!S76</f>
        <v>0</v>
      </c>
      <c r="D15" s="445">
        <f>+E15-C15</f>
        <v>0</v>
      </c>
      <c r="E15" s="445">
        <f>+'2_Mleko in mlečni'!T76</f>
        <v>0</v>
      </c>
      <c r="F15" s="446">
        <f>+Sklop1[[#Totals],[Shema kakovosti
(nacionalne, evropske)
]]</f>
        <v>0</v>
      </c>
    </row>
    <row r="16" spans="1:6" s="112" customFormat="1" ht="18.75" customHeight="1">
      <c r="A16" s="444" t="s">
        <v>134</v>
      </c>
      <c r="B16" s="444" t="s">
        <v>176</v>
      </c>
      <c r="C16" s="445">
        <f>+Sklop3[[#Totals],[Vrednost za okvirno količino (EUR) brez DDV]]</f>
        <v>0</v>
      </c>
      <c r="D16" s="445">
        <f t="shared" ref="D16:D31" si="0">+E16-C16</f>
        <v>0</v>
      </c>
      <c r="E16" s="445">
        <f>+Sklop3[[#Totals],[Vrednost za okvirno količino (EUR) z DDV]]</f>
        <v>0</v>
      </c>
      <c r="F16" s="446">
        <f>+Sklop3[[#Totals],[Shema kakovosti
(nacionalne, evropske)
]]</f>
        <v>0</v>
      </c>
    </row>
    <row r="17" spans="1:6" s="112" customFormat="1" ht="18.75" customHeight="1">
      <c r="A17" s="444" t="s">
        <v>135</v>
      </c>
      <c r="B17" s="444" t="s">
        <v>206</v>
      </c>
      <c r="C17" s="445">
        <f>+Sklop4[[#Totals],[Vrednost za okvirno količino (EUR) brez DDV]]</f>
        <v>0</v>
      </c>
      <c r="D17" s="445">
        <f t="shared" si="0"/>
        <v>0</v>
      </c>
      <c r="E17" s="445">
        <f>+Sklop4[[#Totals],[Vrednost za okvirno količino (EUR) z DDV]]</f>
        <v>0</v>
      </c>
      <c r="F17" s="446">
        <f>+Sklop4[[#Totals],[Shema kakovosti
(nacionalne, evropske)
]]</f>
        <v>0</v>
      </c>
    </row>
    <row r="18" spans="1:6" s="112" customFormat="1" ht="18.75" customHeight="1">
      <c r="A18" s="444" t="s">
        <v>136</v>
      </c>
      <c r="B18" s="444" t="s">
        <v>207</v>
      </c>
      <c r="C18" s="445">
        <f>+Sklop5[[#Totals],[Vrednost za okvirno količino (EUR) brez DDV]]</f>
        <v>0</v>
      </c>
      <c r="D18" s="445">
        <f t="shared" si="0"/>
        <v>0</v>
      </c>
      <c r="E18" s="445">
        <f>+Sklop5[[#Totals],[Vrednost za okvirno količino (EUR) z DDV]]</f>
        <v>0</v>
      </c>
      <c r="F18" s="446">
        <f>+Sklop5[[#Totals],[Shema kakovosti
(nacionalne, evropske)
]]</f>
        <v>0</v>
      </c>
    </row>
    <row r="19" spans="1:6" s="112" customFormat="1" ht="18.75" customHeight="1">
      <c r="A19" s="444" t="s">
        <v>137</v>
      </c>
      <c r="B19" s="448" t="s">
        <v>214</v>
      </c>
      <c r="C19" s="445">
        <f>+Sklop6[[#Totals],[Vrednost za okvirno količino (EUR) brez DDV]]</f>
        <v>0</v>
      </c>
      <c r="D19" s="445">
        <f t="shared" si="0"/>
        <v>0</v>
      </c>
      <c r="E19" s="445">
        <f>+Sklop6[[#Totals],[Vrednost za okvirno količino (EUR) z DDV]]</f>
        <v>0</v>
      </c>
      <c r="F19" s="446">
        <f>+Sklop6[[#Totals],[Shema kakovosti
(nacionalne, evropske)
]]</f>
        <v>0</v>
      </c>
    </row>
    <row r="20" spans="1:6" s="112" customFormat="1" ht="18.75" customHeight="1">
      <c r="A20" s="444" t="s">
        <v>138</v>
      </c>
      <c r="B20" s="448" t="s">
        <v>226</v>
      </c>
      <c r="C20" s="445">
        <f>+Sklop7[[#Totals],[Vrednost za okvirno količino (EUR) brez DDV]]</f>
        <v>0</v>
      </c>
      <c r="D20" s="445">
        <f t="shared" si="0"/>
        <v>0</v>
      </c>
      <c r="E20" s="445">
        <f>+Sklop7[[#Totals],[Vrednost za okvirno količino (EUR) z DDV]]</f>
        <v>0</v>
      </c>
      <c r="F20" s="446">
        <f>+Sklop7[[#Totals],[Shema kakovosti
(nacionalne, evropske)
]]</f>
        <v>0</v>
      </c>
    </row>
    <row r="21" spans="1:6" s="112" customFormat="1" ht="18.75" customHeight="1">
      <c r="A21" s="444" t="s">
        <v>139</v>
      </c>
      <c r="B21" s="448" t="s">
        <v>208</v>
      </c>
      <c r="C21" s="445">
        <f>+Sklop8[[#Totals],[Vrednost za okvirno količino (EUR) brez DDV]]</f>
        <v>0</v>
      </c>
      <c r="D21" s="445">
        <f t="shared" si="0"/>
        <v>0</v>
      </c>
      <c r="E21" s="445">
        <f>+Sklop8[[#Totals],[Vrednost za okvirno količino (EUR) z DDV]]</f>
        <v>0</v>
      </c>
      <c r="F21" s="446">
        <f>+Sklop8[[#Totals],[Shema kakovosti
(nacionalne, evropske)
]]</f>
        <v>0</v>
      </c>
    </row>
    <row r="22" spans="1:6" s="112" customFormat="1" ht="18.75" customHeight="1">
      <c r="A22" s="444" t="s">
        <v>140</v>
      </c>
      <c r="B22" s="444" t="s">
        <v>227</v>
      </c>
      <c r="C22" s="445">
        <f>+Sklop9[[#Totals],[Vrednost za okvirno količino (EUR) brez DDV]]</f>
        <v>0</v>
      </c>
      <c r="D22" s="445">
        <f t="shared" si="0"/>
        <v>0</v>
      </c>
      <c r="E22" s="445">
        <f>+Sklop9[[#Totals],[Vrednost za okvirno količino (EUR) z DDV]]</f>
        <v>0</v>
      </c>
      <c r="F22" s="446" t="str">
        <f>+Sklop9[[#Totals],[Shema kakovosti
(nacionalne, evropske)
]]</f>
        <v>0</v>
      </c>
    </row>
    <row r="23" spans="1:6" s="112" customFormat="1" ht="18.75" customHeight="1">
      <c r="A23" s="444" t="s">
        <v>141</v>
      </c>
      <c r="B23" s="444" t="s">
        <v>228</v>
      </c>
      <c r="C23" s="445">
        <f>+Sklop10[[#Totals],[Vrednost za okvirno količino (EUR) brez DDV]]</f>
        <v>0</v>
      </c>
      <c r="D23" s="445">
        <f t="shared" si="0"/>
        <v>0</v>
      </c>
      <c r="E23" s="445">
        <f>+Sklop10[[#Totals],[Vrednost za okvirno količino (EUR) z DDV]]</f>
        <v>0</v>
      </c>
      <c r="F23" s="446" t="str">
        <f>+Sklop10[[#Totals],[Shema kakovosti
(nacionalne, evropske)
]]</f>
        <v>0</v>
      </c>
    </row>
    <row r="24" spans="1:6" s="112" customFormat="1" ht="18.75" customHeight="1">
      <c r="A24" s="444" t="s">
        <v>142</v>
      </c>
      <c r="B24" s="449" t="s">
        <v>229</v>
      </c>
      <c r="C24" s="450">
        <f>+Sklop11[[#Totals],[Vrednost za okvirno količino (EUR) brez DDV]]</f>
        <v>0</v>
      </c>
      <c r="D24" s="450">
        <f t="shared" si="0"/>
        <v>0</v>
      </c>
      <c r="E24" s="450">
        <f>+Sklop11[[#Totals],[Vrednost za okvirno količino (EUR) z DDV]]</f>
        <v>0</v>
      </c>
      <c r="F24" s="451">
        <f>+Sklop11[[#Totals],[Shema kakovosti
(nacionalne, evropske)
]]</f>
        <v>0</v>
      </c>
    </row>
    <row r="25" spans="1:6" s="112" customFormat="1" ht="18.75" customHeight="1">
      <c r="A25" s="452" t="s">
        <v>143</v>
      </c>
      <c r="B25" s="452" t="s">
        <v>1002</v>
      </c>
      <c r="C25" s="453">
        <f>+Sklop12[[#Totals],[Vrednost za okvirno količino (EUR) brez DDV]]</f>
        <v>0</v>
      </c>
      <c r="D25" s="453">
        <f>+E25-C25</f>
        <v>0</v>
      </c>
      <c r="E25" s="453">
        <f>+Sklop12[[#Totals],[Vrednost za okvirno količino (EUR) z DDV]]</f>
        <v>0</v>
      </c>
      <c r="F25" s="454">
        <f>+Sklop12[[#Totals],[Shema kakovosti
(nacionalne, evropske)
]]</f>
        <v>0</v>
      </c>
    </row>
    <row r="26" spans="1:6" s="112" customFormat="1" ht="18.75" customHeight="1">
      <c r="A26" s="444" t="s">
        <v>144</v>
      </c>
      <c r="B26" s="444" t="s">
        <v>230</v>
      </c>
      <c r="C26" s="445">
        <f>+Sklop13[[#Totals],[Vrednost za okvirno količino (EUR) brez DDV]]</f>
        <v>0</v>
      </c>
      <c r="D26" s="445">
        <f t="shared" si="0"/>
        <v>0</v>
      </c>
      <c r="E26" s="445">
        <f>+Sklop13[[#Totals],[Vrednost za okvirno količino (EUR) z DDV]]</f>
        <v>0</v>
      </c>
      <c r="F26" s="446" t="str">
        <f>+Sklop13[[#Totals],[Shema kakovosti
(nacionalne, evropske)
]]</f>
        <v>0</v>
      </c>
    </row>
    <row r="27" spans="1:6" s="112" customFormat="1" ht="33" customHeight="1">
      <c r="A27" s="444" t="s">
        <v>145</v>
      </c>
      <c r="B27" s="444" t="s">
        <v>1001</v>
      </c>
      <c r="C27" s="445">
        <f>+Sklop14[[#Totals],[Vrednost za okvirno količino (EUR) brez DDV]]</f>
        <v>0</v>
      </c>
      <c r="D27" s="445">
        <f t="shared" si="0"/>
        <v>0</v>
      </c>
      <c r="E27" s="445">
        <f>+Sklop14[[#Totals],[Vrednost za okvirno količino (EUR) z DDV]]</f>
        <v>0</v>
      </c>
      <c r="F27" s="446" t="str">
        <f>+Sklop14[[#Totals],[Shema kakovosti
(nacionalne, evropske)
]]</f>
        <v>0</v>
      </c>
    </row>
    <row r="28" spans="1:6" s="112" customFormat="1" ht="18.75" customHeight="1">
      <c r="A28" s="452" t="s">
        <v>146</v>
      </c>
      <c r="B28" s="455" t="s">
        <v>1003</v>
      </c>
      <c r="C28" s="453">
        <f>+Sklop15[[#Totals],[Vrednost za okvirno količino (EUR) brez DDV]]</f>
        <v>0</v>
      </c>
      <c r="D28" s="453">
        <f t="shared" si="0"/>
        <v>0</v>
      </c>
      <c r="E28" s="453">
        <f>+Sklop15[[#Totals],[Vrednost za okvirno količino (EUR) z DDV]]</f>
        <v>0</v>
      </c>
      <c r="F28" s="454">
        <f>+Sklop15[[#Totals],[Shema kakovosti
(nacionalne, evropske)
]]</f>
        <v>0</v>
      </c>
    </row>
    <row r="29" spans="1:6" s="112" customFormat="1" ht="18.75" customHeight="1">
      <c r="A29" s="452" t="s">
        <v>147</v>
      </c>
      <c r="B29" s="452" t="s">
        <v>1028</v>
      </c>
      <c r="C29" s="453">
        <f>+Sklop16[[#Totals],[Vrednost za okvirno količino (EUR) brez DDV]]</f>
        <v>0</v>
      </c>
      <c r="D29" s="453">
        <f t="shared" si="0"/>
        <v>0</v>
      </c>
      <c r="E29" s="453">
        <f>+Sklop16[[#Totals],[Vrednost za okvirno količino (EUR) z DDV]]</f>
        <v>0</v>
      </c>
      <c r="F29" s="454">
        <f>+Sklop16[[#Totals],[Shema kakovosti
(nacionalne, evropske)
]]</f>
        <v>0</v>
      </c>
    </row>
    <row r="30" spans="1:6" s="112" customFormat="1" ht="18.75" customHeight="1">
      <c r="A30" s="456" t="s">
        <v>148</v>
      </c>
      <c r="B30" s="449" t="s">
        <v>231</v>
      </c>
      <c r="C30" s="450">
        <f>+Sklop17[[#Totals],[Vrednost za okvirno količino (EUR) brez DDV]]</f>
        <v>0</v>
      </c>
      <c r="D30" s="450">
        <f t="shared" si="0"/>
        <v>0</v>
      </c>
      <c r="E30" s="450">
        <f>+Sklop17[[#Totals],[Vrednost za okvirno količino (EUR) z DDV]]</f>
        <v>0</v>
      </c>
      <c r="F30" s="451">
        <f>+Sklop17[[#Totals],[Shema kakovosti
(nacionalne, evropske)
]]</f>
        <v>0</v>
      </c>
    </row>
    <row r="31" spans="1:6" s="112" customFormat="1" ht="18.75" customHeight="1">
      <c r="A31" s="456" t="s">
        <v>149</v>
      </c>
      <c r="B31" s="449" t="s">
        <v>232</v>
      </c>
      <c r="C31" s="450">
        <f>+Sklop18[[#Totals],[Vrednost za okvirno količino (EUR) brez DDV]]</f>
        <v>0</v>
      </c>
      <c r="D31" s="450">
        <f t="shared" si="0"/>
        <v>0</v>
      </c>
      <c r="E31" s="450">
        <f>+Sklop18[[#Totals],[Vrednost za okvirno količino (EUR) z DDV]]</f>
        <v>0</v>
      </c>
      <c r="F31" s="451">
        <f>+Sklop18[[#Totals],[Shema kakovosti
(nacionalne, evropske)
]]</f>
        <v>0</v>
      </c>
    </row>
    <row r="32" spans="1:6" s="20" customFormat="1" ht="23.25" customHeight="1">
      <c r="A32" s="483" t="s">
        <v>118</v>
      </c>
      <c r="B32" s="483"/>
      <c r="C32" s="457">
        <f>SUM(C14:C31)</f>
        <v>0</v>
      </c>
      <c r="D32" s="457">
        <f>SUM(D14:D31)</f>
        <v>0</v>
      </c>
      <c r="E32" s="457">
        <f>SUM(E14:E31)</f>
        <v>0</v>
      </c>
      <c r="F32" s="457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39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pred_rekapitulacija'!B14</f>
        <v>KRUH IN PEKOVSKI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81" t="s">
        <v>1</v>
      </c>
      <c r="B16" s="182" t="s">
        <v>426</v>
      </c>
      <c r="C16" s="153">
        <v>80</v>
      </c>
      <c r="D16" s="153" t="s">
        <v>109</v>
      </c>
      <c r="E16" s="154"/>
      <c r="F16" s="155">
        <v>850</v>
      </c>
      <c r="G16" s="156" t="s">
        <v>210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16" s="79" t="str">
        <f>IF(Sklop1[[#This Row],[ZAHTEVANA SHEMA KAKOVOSTI]]&lt;&gt;"",Sklop1[[#This Row],[Preračunana masa/volumen/kos na enoto kg]],"")</f>
        <v/>
      </c>
      <c r="J16" s="86"/>
      <c r="K16" s="80"/>
      <c r="L16" s="80"/>
      <c r="M16" s="133"/>
      <c r="N16" s="134"/>
      <c r="O16" s="134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181" t="s">
        <v>3</v>
      </c>
      <c r="B17" s="284" t="s">
        <v>427</v>
      </c>
      <c r="C17" s="267">
        <v>80</v>
      </c>
      <c r="D17" s="153" t="s">
        <v>109</v>
      </c>
      <c r="E17" s="268"/>
      <c r="F17" s="269">
        <v>850</v>
      </c>
      <c r="G17" s="270" t="s">
        <v>210</v>
      </c>
      <c r="H1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17" s="272" t="str">
        <f>IF(Sklop1[[#This Row],[ZAHTEVANA SHEMA KAKOVOSTI]]&lt;&gt;"",Sklop1[[#This Row],[Preračunana masa/volumen/kos na enoto kg]],"")</f>
        <v/>
      </c>
      <c r="J17" s="273"/>
      <c r="K17" s="274"/>
      <c r="L17" s="274"/>
      <c r="M17" s="275"/>
      <c r="N17" s="276"/>
      <c r="O17" s="276"/>
      <c r="P17" s="277"/>
      <c r="Q17" s="278">
        <f>+Sklop1[[#This Row],[cena/enota brez DDV v EUR]]*Sklop1[[#This Row],[Stopnja DDV (%)]]</f>
        <v>0</v>
      </c>
      <c r="R17" s="278">
        <f>+Sklop1[[#This Row],[cena/enota brez DDV v EUR]]+Sklop1[[#This Row],[Davek (EUR)]]</f>
        <v>0</v>
      </c>
      <c r="S17" s="278">
        <f>+Sklop1[[#This Row],[cena/enota brez DDV v EUR]]*Sklop1[[#This Row],[Okvirna količina]]</f>
        <v>0</v>
      </c>
      <c r="T17" s="279">
        <f>+Sklop1[[#This Row],[Končna cena/enoto mere (EUR) z DDV]]*Sklop1[[#This Row],[Okvirna količina]]</f>
        <v>0</v>
      </c>
      <c r="U17" s="280"/>
    </row>
    <row r="18" spans="1:21" s="55" customFormat="1" ht="12">
      <c r="A18" s="181" t="s">
        <v>4</v>
      </c>
      <c r="B18" s="284" t="s">
        <v>427</v>
      </c>
      <c r="C18" s="267">
        <v>100</v>
      </c>
      <c r="D18" s="153" t="s">
        <v>109</v>
      </c>
      <c r="E18" s="268"/>
      <c r="F18" s="269">
        <v>850</v>
      </c>
      <c r="G18" s="270" t="s">
        <v>210</v>
      </c>
      <c r="H1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18" s="272" t="str">
        <f>IF(Sklop1[[#This Row],[ZAHTEVANA SHEMA KAKOVOSTI]]&lt;&gt;"",Sklop1[[#This Row],[Preračunana masa/volumen/kos na enoto kg]],"")</f>
        <v/>
      </c>
      <c r="J18" s="273"/>
      <c r="K18" s="274"/>
      <c r="L18" s="274"/>
      <c r="M18" s="275"/>
      <c r="N18" s="276"/>
      <c r="O18" s="276"/>
      <c r="P18" s="277"/>
      <c r="Q18" s="278">
        <f>+Sklop1[[#This Row],[cena/enota brez DDV v EUR]]*Sklop1[[#This Row],[Stopnja DDV (%)]]</f>
        <v>0</v>
      </c>
      <c r="R18" s="278">
        <f>+Sklop1[[#This Row],[cena/enota brez DDV v EUR]]+Sklop1[[#This Row],[Davek (EUR)]]</f>
        <v>0</v>
      </c>
      <c r="S18" s="278">
        <f>+Sklop1[[#This Row],[cena/enota brez DDV v EUR]]*Sklop1[[#This Row],[Okvirna količina]]</f>
        <v>0</v>
      </c>
      <c r="T18" s="279">
        <f>+Sklop1[[#This Row],[Končna cena/enoto mere (EUR) z DDV]]*Sklop1[[#This Row],[Okvirna količina]]</f>
        <v>0</v>
      </c>
      <c r="U18" s="280"/>
    </row>
    <row r="19" spans="1:21" s="55" customFormat="1" ht="12">
      <c r="A19" s="181" t="s">
        <v>5</v>
      </c>
      <c r="B19" s="284" t="s">
        <v>669</v>
      </c>
      <c r="C19" s="267">
        <v>80</v>
      </c>
      <c r="D19" s="153" t="s">
        <v>109</v>
      </c>
      <c r="E19" s="268"/>
      <c r="F19" s="269">
        <v>400</v>
      </c>
      <c r="G19" s="270" t="s">
        <v>210</v>
      </c>
      <c r="H1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19" s="272" t="str">
        <f>IF(Sklop1[[#This Row],[ZAHTEVANA SHEMA KAKOVOSTI]]&lt;&gt;"",Sklop1[[#This Row],[Preračunana masa/volumen/kos na enoto kg]],"")</f>
        <v/>
      </c>
      <c r="J19" s="273"/>
      <c r="K19" s="274"/>
      <c r="L19" s="274"/>
      <c r="M19" s="275"/>
      <c r="N19" s="276"/>
      <c r="O19" s="276"/>
      <c r="P19" s="277"/>
      <c r="Q19" s="278">
        <f>+Sklop1[[#This Row],[cena/enota brez DDV v EUR]]*Sklop1[[#This Row],[Stopnja DDV (%)]]</f>
        <v>0</v>
      </c>
      <c r="R19" s="278">
        <f>+Sklop1[[#This Row],[cena/enota brez DDV v EUR]]+Sklop1[[#This Row],[Davek (EUR)]]</f>
        <v>0</v>
      </c>
      <c r="S19" s="278">
        <f>+Sklop1[[#This Row],[cena/enota brez DDV v EUR]]*Sklop1[[#This Row],[Okvirna količina]]</f>
        <v>0</v>
      </c>
      <c r="T19" s="279">
        <f>+Sklop1[[#This Row],[Končna cena/enoto mere (EUR) z DDV]]*Sklop1[[#This Row],[Okvirna količina]]</f>
        <v>0</v>
      </c>
      <c r="U19" s="280"/>
    </row>
    <row r="20" spans="1:21" s="55" customFormat="1" ht="12">
      <c r="A20" s="181" t="s">
        <v>6</v>
      </c>
      <c r="B20" s="284" t="s">
        <v>670</v>
      </c>
      <c r="C20" s="267">
        <v>80</v>
      </c>
      <c r="D20" s="153" t="s">
        <v>109</v>
      </c>
      <c r="E20" s="268"/>
      <c r="F20" s="269">
        <v>400</v>
      </c>
      <c r="G20" s="270" t="s">
        <v>210</v>
      </c>
      <c r="H2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0" s="272" t="str">
        <f>IF(Sklop1[[#This Row],[ZAHTEVANA SHEMA KAKOVOSTI]]&lt;&gt;"",Sklop1[[#This Row],[Preračunana masa/volumen/kos na enoto kg]],"")</f>
        <v/>
      </c>
      <c r="J20" s="273"/>
      <c r="K20" s="274"/>
      <c r="L20" s="274"/>
      <c r="M20" s="275"/>
      <c r="N20" s="276"/>
      <c r="O20" s="276"/>
      <c r="P20" s="277"/>
      <c r="Q20" s="278">
        <f>+Sklop1[[#This Row],[cena/enota brez DDV v EUR]]*Sklop1[[#This Row],[Stopnja DDV (%)]]</f>
        <v>0</v>
      </c>
      <c r="R20" s="278">
        <f>+Sklop1[[#This Row],[cena/enota brez DDV v EUR]]+Sklop1[[#This Row],[Davek (EUR)]]</f>
        <v>0</v>
      </c>
      <c r="S20" s="278">
        <f>+Sklop1[[#This Row],[cena/enota brez DDV v EUR]]*Sklop1[[#This Row],[Okvirna količina]]</f>
        <v>0</v>
      </c>
      <c r="T20" s="279">
        <f>+Sklop1[[#This Row],[Končna cena/enoto mere (EUR) z DDV]]*Sklop1[[#This Row],[Okvirna količina]]</f>
        <v>0</v>
      </c>
      <c r="U20" s="280"/>
    </row>
    <row r="21" spans="1:21" s="55" customFormat="1" ht="12">
      <c r="A21" s="181" t="s">
        <v>7</v>
      </c>
      <c r="B21" s="284" t="s">
        <v>671</v>
      </c>
      <c r="C21" s="267">
        <v>80</v>
      </c>
      <c r="D21" s="153" t="s">
        <v>109</v>
      </c>
      <c r="E21" s="268"/>
      <c r="F21" s="269">
        <v>850</v>
      </c>
      <c r="G21" s="270" t="s">
        <v>210</v>
      </c>
      <c r="H2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21" s="272" t="str">
        <f>IF(Sklop1[[#This Row],[ZAHTEVANA SHEMA KAKOVOSTI]]&lt;&gt;"",Sklop1[[#This Row],[Preračunana masa/volumen/kos na enoto kg]],"")</f>
        <v/>
      </c>
      <c r="J21" s="273"/>
      <c r="K21" s="274"/>
      <c r="L21" s="274"/>
      <c r="M21" s="275"/>
      <c r="N21" s="276"/>
      <c r="O21" s="276"/>
      <c r="P21" s="277"/>
      <c r="Q21" s="278">
        <f>+Sklop1[[#This Row],[cena/enota brez DDV v EUR]]*Sklop1[[#This Row],[Stopnja DDV (%)]]</f>
        <v>0</v>
      </c>
      <c r="R21" s="278">
        <f>+Sklop1[[#This Row],[cena/enota brez DDV v EUR]]+Sklop1[[#This Row],[Davek (EUR)]]</f>
        <v>0</v>
      </c>
      <c r="S21" s="278">
        <f>+Sklop1[[#This Row],[cena/enota brez DDV v EUR]]*Sklop1[[#This Row],[Okvirna količina]]</f>
        <v>0</v>
      </c>
      <c r="T21" s="279">
        <f>+Sklop1[[#This Row],[Končna cena/enoto mere (EUR) z DDV]]*Sklop1[[#This Row],[Okvirna količina]]</f>
        <v>0</v>
      </c>
      <c r="U21" s="280"/>
    </row>
    <row r="22" spans="1:21" s="55" customFormat="1" ht="12">
      <c r="A22" s="181" t="s">
        <v>8</v>
      </c>
      <c r="B22" s="284" t="s">
        <v>434</v>
      </c>
      <c r="C22" s="267">
        <v>80</v>
      </c>
      <c r="D22" s="153" t="s">
        <v>109</v>
      </c>
      <c r="E22" s="268"/>
      <c r="F22" s="269">
        <v>550</v>
      </c>
      <c r="G22" s="270" t="s">
        <v>210</v>
      </c>
      <c r="H2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22" s="272" t="str">
        <f>IF(Sklop1[[#This Row],[ZAHTEVANA SHEMA KAKOVOSTI]]&lt;&gt;"",Sklop1[[#This Row],[Preračunana masa/volumen/kos na enoto kg]],"")</f>
        <v/>
      </c>
      <c r="J22" s="273"/>
      <c r="K22" s="274"/>
      <c r="L22" s="274"/>
      <c r="M22" s="275"/>
      <c r="N22" s="276"/>
      <c r="O22" s="276"/>
      <c r="P22" s="277"/>
      <c r="Q22" s="278">
        <f>+Sklop1[[#This Row],[cena/enota brez DDV v EUR]]*Sklop1[[#This Row],[Stopnja DDV (%)]]</f>
        <v>0</v>
      </c>
      <c r="R22" s="278">
        <f>+Sklop1[[#This Row],[cena/enota brez DDV v EUR]]+Sklop1[[#This Row],[Davek (EUR)]]</f>
        <v>0</v>
      </c>
      <c r="S22" s="278">
        <f>+Sklop1[[#This Row],[cena/enota brez DDV v EUR]]*Sklop1[[#This Row],[Okvirna količina]]</f>
        <v>0</v>
      </c>
      <c r="T22" s="279">
        <f>+Sklop1[[#This Row],[Končna cena/enoto mere (EUR) z DDV]]*Sklop1[[#This Row],[Okvirna količina]]</f>
        <v>0</v>
      </c>
      <c r="U22" s="280"/>
    </row>
    <row r="23" spans="1:21" s="55" customFormat="1" ht="12">
      <c r="A23" s="181" t="s">
        <v>9</v>
      </c>
      <c r="B23" s="284" t="s">
        <v>428</v>
      </c>
      <c r="C23" s="267">
        <v>80</v>
      </c>
      <c r="D23" s="153" t="s">
        <v>109</v>
      </c>
      <c r="E23" s="268"/>
      <c r="F23" s="269">
        <v>550</v>
      </c>
      <c r="G23" s="270" t="s">
        <v>210</v>
      </c>
      <c r="H2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23" s="272" t="str">
        <f>IF(Sklop1[[#This Row],[ZAHTEVANA SHEMA KAKOVOSTI]]&lt;&gt;"",Sklop1[[#This Row],[Preračunana masa/volumen/kos na enoto kg]],"")</f>
        <v/>
      </c>
      <c r="J23" s="273"/>
      <c r="K23" s="274"/>
      <c r="L23" s="274"/>
      <c r="M23" s="275"/>
      <c r="N23" s="276"/>
      <c r="O23" s="276"/>
      <c r="P23" s="277"/>
      <c r="Q23" s="278">
        <f>+Sklop1[[#This Row],[cena/enota brez DDV v EUR]]*Sklop1[[#This Row],[Stopnja DDV (%)]]</f>
        <v>0</v>
      </c>
      <c r="R23" s="278">
        <f>+Sklop1[[#This Row],[cena/enota brez DDV v EUR]]+Sklop1[[#This Row],[Davek (EUR)]]</f>
        <v>0</v>
      </c>
      <c r="S23" s="278">
        <f>+Sklop1[[#This Row],[cena/enota brez DDV v EUR]]*Sklop1[[#This Row],[Okvirna količina]]</f>
        <v>0</v>
      </c>
      <c r="T23" s="279">
        <f>+Sklop1[[#This Row],[Končna cena/enoto mere (EUR) z DDV]]*Sklop1[[#This Row],[Okvirna količina]]</f>
        <v>0</v>
      </c>
      <c r="U23" s="280"/>
    </row>
    <row r="24" spans="1:21" s="55" customFormat="1" ht="12">
      <c r="A24" s="181" t="s">
        <v>10</v>
      </c>
      <c r="B24" s="284" t="s">
        <v>435</v>
      </c>
      <c r="C24" s="267">
        <v>80</v>
      </c>
      <c r="D24" s="153" t="s">
        <v>109</v>
      </c>
      <c r="E24" s="268"/>
      <c r="F24" s="269">
        <v>400</v>
      </c>
      <c r="G24" s="270" t="s">
        <v>210</v>
      </c>
      <c r="H2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4" s="272" t="str">
        <f>IF(Sklop1[[#This Row],[ZAHTEVANA SHEMA KAKOVOSTI]]&lt;&gt;"",Sklop1[[#This Row],[Preračunana masa/volumen/kos na enoto kg]],"")</f>
        <v/>
      </c>
      <c r="J24" s="273"/>
      <c r="K24" s="274"/>
      <c r="L24" s="274"/>
      <c r="M24" s="275"/>
      <c r="N24" s="276"/>
      <c r="O24" s="276"/>
      <c r="P24" s="277"/>
      <c r="Q24" s="278">
        <f>+Sklop1[[#This Row],[cena/enota brez DDV v EUR]]*Sklop1[[#This Row],[Stopnja DDV (%)]]</f>
        <v>0</v>
      </c>
      <c r="R24" s="278">
        <f>+Sklop1[[#This Row],[cena/enota brez DDV v EUR]]+Sklop1[[#This Row],[Davek (EUR)]]</f>
        <v>0</v>
      </c>
      <c r="S24" s="278">
        <f>+Sklop1[[#This Row],[cena/enota brez DDV v EUR]]*Sklop1[[#This Row],[Okvirna količina]]</f>
        <v>0</v>
      </c>
      <c r="T24" s="279">
        <f>+Sklop1[[#This Row],[Končna cena/enoto mere (EUR) z DDV]]*Sklop1[[#This Row],[Okvirna količina]]</f>
        <v>0</v>
      </c>
      <c r="U24" s="280"/>
    </row>
    <row r="25" spans="1:21" s="55" customFormat="1" ht="12">
      <c r="A25" s="181" t="s">
        <v>11</v>
      </c>
      <c r="B25" s="284" t="s">
        <v>433</v>
      </c>
      <c r="C25" s="267">
        <v>80</v>
      </c>
      <c r="D25" s="153" t="s">
        <v>109</v>
      </c>
      <c r="E25" s="268"/>
      <c r="F25" s="269">
        <v>400</v>
      </c>
      <c r="G25" s="270" t="s">
        <v>210</v>
      </c>
      <c r="H2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5" s="272" t="str">
        <f>IF(Sklop1[[#This Row],[ZAHTEVANA SHEMA KAKOVOSTI]]&lt;&gt;"",Sklop1[[#This Row],[Preračunana masa/volumen/kos na enoto kg]],"")</f>
        <v/>
      </c>
      <c r="J25" s="273"/>
      <c r="K25" s="274"/>
      <c r="L25" s="274"/>
      <c r="M25" s="275"/>
      <c r="N25" s="276"/>
      <c r="O25" s="276"/>
      <c r="P25" s="277"/>
      <c r="Q25" s="278">
        <f>+Sklop1[[#This Row],[cena/enota brez DDV v EUR]]*Sklop1[[#This Row],[Stopnja DDV (%)]]</f>
        <v>0</v>
      </c>
      <c r="R25" s="278">
        <f>+Sklop1[[#This Row],[cena/enota brez DDV v EUR]]+Sklop1[[#This Row],[Davek (EUR)]]</f>
        <v>0</v>
      </c>
      <c r="S25" s="278">
        <f>+Sklop1[[#This Row],[cena/enota brez DDV v EUR]]*Sklop1[[#This Row],[Okvirna količina]]</f>
        <v>0</v>
      </c>
      <c r="T25" s="279">
        <f>+Sklop1[[#This Row],[Končna cena/enoto mere (EUR) z DDV]]*Sklop1[[#This Row],[Okvirna količina]]</f>
        <v>0</v>
      </c>
      <c r="U25" s="280"/>
    </row>
    <row r="26" spans="1:21" s="55" customFormat="1" ht="12">
      <c r="A26" s="181" t="s">
        <v>12</v>
      </c>
      <c r="B26" s="284" t="s">
        <v>431</v>
      </c>
      <c r="C26" s="267">
        <v>80</v>
      </c>
      <c r="D26" s="153" t="s">
        <v>109</v>
      </c>
      <c r="E26" s="268"/>
      <c r="F26" s="269">
        <v>400</v>
      </c>
      <c r="G26" s="270" t="s">
        <v>210</v>
      </c>
      <c r="H2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6" s="272" t="str">
        <f>IF(Sklop1[[#This Row],[ZAHTEVANA SHEMA KAKOVOSTI]]&lt;&gt;"",Sklop1[[#This Row],[Preračunana masa/volumen/kos na enoto kg]],"")</f>
        <v/>
      </c>
      <c r="J26" s="273"/>
      <c r="K26" s="274"/>
      <c r="L26" s="274"/>
      <c r="M26" s="275"/>
      <c r="N26" s="276"/>
      <c r="O26" s="276"/>
      <c r="P26" s="277"/>
      <c r="Q26" s="278">
        <f>+Sklop1[[#This Row],[cena/enota brez DDV v EUR]]*Sklop1[[#This Row],[Stopnja DDV (%)]]</f>
        <v>0</v>
      </c>
      <c r="R26" s="278">
        <f>+Sklop1[[#This Row],[cena/enota brez DDV v EUR]]+Sklop1[[#This Row],[Davek (EUR)]]</f>
        <v>0</v>
      </c>
      <c r="S26" s="278">
        <f>+Sklop1[[#This Row],[cena/enota brez DDV v EUR]]*Sklop1[[#This Row],[Okvirna količina]]</f>
        <v>0</v>
      </c>
      <c r="T26" s="279">
        <f>+Sklop1[[#This Row],[Končna cena/enoto mere (EUR) z DDV]]*Sklop1[[#This Row],[Okvirna količina]]</f>
        <v>0</v>
      </c>
      <c r="U26" s="280"/>
    </row>
    <row r="27" spans="1:21" s="55" customFormat="1" ht="12">
      <c r="A27" s="181" t="s">
        <v>13</v>
      </c>
      <c r="B27" s="284" t="s">
        <v>432</v>
      </c>
      <c r="C27" s="267">
        <v>80</v>
      </c>
      <c r="D27" s="153" t="s">
        <v>109</v>
      </c>
      <c r="E27" s="268"/>
      <c r="F27" s="269">
        <v>400</v>
      </c>
      <c r="G27" s="270" t="s">
        <v>210</v>
      </c>
      <c r="H2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7" s="272" t="str">
        <f>IF(Sklop1[[#This Row],[ZAHTEVANA SHEMA KAKOVOSTI]]&lt;&gt;"",Sklop1[[#This Row],[Preračunana masa/volumen/kos na enoto kg]],"")</f>
        <v/>
      </c>
      <c r="J27" s="273"/>
      <c r="K27" s="274"/>
      <c r="L27" s="274"/>
      <c r="M27" s="275"/>
      <c r="N27" s="276"/>
      <c r="O27" s="276"/>
      <c r="P27" s="277"/>
      <c r="Q27" s="278">
        <f>+Sklop1[[#This Row],[cena/enota brez DDV v EUR]]*Sklop1[[#This Row],[Stopnja DDV (%)]]</f>
        <v>0</v>
      </c>
      <c r="R27" s="278">
        <f>+Sklop1[[#This Row],[cena/enota brez DDV v EUR]]+Sklop1[[#This Row],[Davek (EUR)]]</f>
        <v>0</v>
      </c>
      <c r="S27" s="278">
        <f>+Sklop1[[#This Row],[cena/enota brez DDV v EUR]]*Sklop1[[#This Row],[Okvirna količina]]</f>
        <v>0</v>
      </c>
      <c r="T27" s="279">
        <f>+Sklop1[[#This Row],[Končna cena/enoto mere (EUR) z DDV]]*Sklop1[[#This Row],[Okvirna količina]]</f>
        <v>0</v>
      </c>
      <c r="U27" s="280"/>
    </row>
    <row r="28" spans="1:21" s="55" customFormat="1" ht="12">
      <c r="A28" s="181" t="s">
        <v>14</v>
      </c>
      <c r="B28" s="284" t="s">
        <v>672</v>
      </c>
      <c r="C28" s="267">
        <v>80</v>
      </c>
      <c r="D28" s="153" t="s">
        <v>109</v>
      </c>
      <c r="E28" s="268"/>
      <c r="F28" s="269">
        <v>380</v>
      </c>
      <c r="G28" s="270" t="s">
        <v>210</v>
      </c>
      <c r="H2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30.400000000000002</v>
      </c>
      <c r="I28" s="272" t="str">
        <f>IF(Sklop1[[#This Row],[ZAHTEVANA SHEMA KAKOVOSTI]]&lt;&gt;"",Sklop1[[#This Row],[Preračunana masa/volumen/kos na enoto kg]],"")</f>
        <v/>
      </c>
      <c r="J28" s="273"/>
      <c r="K28" s="274"/>
      <c r="L28" s="274"/>
      <c r="M28" s="275"/>
      <c r="N28" s="276"/>
      <c r="O28" s="276"/>
      <c r="P28" s="277"/>
      <c r="Q28" s="278">
        <f>+Sklop1[[#This Row],[cena/enota brez DDV v EUR]]*Sklop1[[#This Row],[Stopnja DDV (%)]]</f>
        <v>0</v>
      </c>
      <c r="R28" s="278">
        <f>+Sklop1[[#This Row],[cena/enota brez DDV v EUR]]+Sklop1[[#This Row],[Davek (EUR)]]</f>
        <v>0</v>
      </c>
      <c r="S28" s="278">
        <f>+Sklop1[[#This Row],[cena/enota brez DDV v EUR]]*Sklop1[[#This Row],[Okvirna količina]]</f>
        <v>0</v>
      </c>
      <c r="T28" s="279">
        <f>+Sklop1[[#This Row],[Končna cena/enoto mere (EUR) z DDV]]*Sklop1[[#This Row],[Okvirna količina]]</f>
        <v>0</v>
      </c>
      <c r="U28" s="280"/>
    </row>
    <row r="29" spans="1:21" s="55" customFormat="1" ht="24">
      <c r="A29" s="181" t="s">
        <v>15</v>
      </c>
      <c r="B29" s="284" t="s">
        <v>673</v>
      </c>
      <c r="C29" s="267">
        <v>80</v>
      </c>
      <c r="D29" s="153" t="s">
        <v>109</v>
      </c>
      <c r="E29" s="268"/>
      <c r="F29" s="269">
        <v>380</v>
      </c>
      <c r="G29" s="270" t="s">
        <v>210</v>
      </c>
      <c r="H2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30.400000000000002</v>
      </c>
      <c r="I29" s="272" t="str">
        <f>IF(Sklop1[[#This Row],[ZAHTEVANA SHEMA KAKOVOSTI]]&lt;&gt;"",Sklop1[[#This Row],[Preračunana masa/volumen/kos na enoto kg]],"")</f>
        <v/>
      </c>
      <c r="J29" s="273"/>
      <c r="K29" s="274"/>
      <c r="L29" s="274"/>
      <c r="M29" s="275"/>
      <c r="N29" s="276"/>
      <c r="O29" s="276"/>
      <c r="P29" s="277"/>
      <c r="Q29" s="278">
        <f>+Sklop1[[#This Row],[cena/enota brez DDV v EUR]]*Sklop1[[#This Row],[Stopnja DDV (%)]]</f>
        <v>0</v>
      </c>
      <c r="R29" s="278">
        <f>+Sklop1[[#This Row],[cena/enota brez DDV v EUR]]+Sklop1[[#This Row],[Davek (EUR)]]</f>
        <v>0</v>
      </c>
      <c r="S29" s="278">
        <f>+Sklop1[[#This Row],[cena/enota brez DDV v EUR]]*Sklop1[[#This Row],[Okvirna količina]]</f>
        <v>0</v>
      </c>
      <c r="T29" s="279">
        <f>+Sklop1[[#This Row],[Končna cena/enoto mere (EUR) z DDV]]*Sklop1[[#This Row],[Okvirna količina]]</f>
        <v>0</v>
      </c>
      <c r="U29" s="280"/>
    </row>
    <row r="30" spans="1:21" s="55" customFormat="1" ht="24">
      <c r="A30" s="181" t="s">
        <v>16</v>
      </c>
      <c r="B30" s="284" t="s">
        <v>674</v>
      </c>
      <c r="C30" s="267">
        <v>80</v>
      </c>
      <c r="D30" s="153" t="s">
        <v>109</v>
      </c>
      <c r="E30" s="268"/>
      <c r="F30" s="269">
        <v>800</v>
      </c>
      <c r="G30" s="270" t="s">
        <v>210</v>
      </c>
      <c r="H3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30" s="272" t="str">
        <f>IF(Sklop1[[#This Row],[ZAHTEVANA SHEMA KAKOVOSTI]]&lt;&gt;"",Sklop1[[#This Row],[Preračunana masa/volumen/kos na enoto kg]],"")</f>
        <v/>
      </c>
      <c r="J30" s="273"/>
      <c r="K30" s="274"/>
      <c r="L30" s="274"/>
      <c r="M30" s="275"/>
      <c r="N30" s="276"/>
      <c r="O30" s="276"/>
      <c r="P30" s="277"/>
      <c r="Q30" s="278">
        <f>+Sklop1[[#This Row],[cena/enota brez DDV v EUR]]*Sklop1[[#This Row],[Stopnja DDV (%)]]</f>
        <v>0</v>
      </c>
      <c r="R30" s="278">
        <f>+Sklop1[[#This Row],[cena/enota brez DDV v EUR]]+Sklop1[[#This Row],[Davek (EUR)]]</f>
        <v>0</v>
      </c>
      <c r="S30" s="278">
        <f>+Sklop1[[#This Row],[cena/enota brez DDV v EUR]]*Sklop1[[#This Row],[Okvirna količina]]</f>
        <v>0</v>
      </c>
      <c r="T30" s="279">
        <f>+Sklop1[[#This Row],[Končna cena/enoto mere (EUR) z DDV]]*Sklop1[[#This Row],[Okvirna količina]]</f>
        <v>0</v>
      </c>
      <c r="U30" s="280"/>
    </row>
    <row r="31" spans="1:21" s="55" customFormat="1" ht="12">
      <c r="A31" s="181" t="s">
        <v>17</v>
      </c>
      <c r="B31" s="284" t="s">
        <v>675</v>
      </c>
      <c r="C31" s="267">
        <v>100</v>
      </c>
      <c r="D31" s="153" t="s">
        <v>109</v>
      </c>
      <c r="E31" s="268"/>
      <c r="F31" s="269">
        <v>850</v>
      </c>
      <c r="G31" s="270" t="s">
        <v>210</v>
      </c>
      <c r="H3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31" s="272" t="str">
        <f>IF(Sklop1[[#This Row],[ZAHTEVANA SHEMA KAKOVOSTI]]&lt;&gt;"",Sklop1[[#This Row],[Preračunana masa/volumen/kos na enoto kg]],"")</f>
        <v/>
      </c>
      <c r="J31" s="273"/>
      <c r="K31" s="274"/>
      <c r="L31" s="274"/>
      <c r="M31" s="275"/>
      <c r="N31" s="276"/>
      <c r="O31" s="276"/>
      <c r="P31" s="277"/>
      <c r="Q31" s="278">
        <f>+Sklop1[[#This Row],[cena/enota brez DDV v EUR]]*Sklop1[[#This Row],[Stopnja DDV (%)]]</f>
        <v>0</v>
      </c>
      <c r="R31" s="278">
        <f>+Sklop1[[#This Row],[cena/enota brez DDV v EUR]]+Sklop1[[#This Row],[Davek (EUR)]]</f>
        <v>0</v>
      </c>
      <c r="S31" s="278">
        <f>+Sklop1[[#This Row],[cena/enota brez DDV v EUR]]*Sklop1[[#This Row],[Okvirna količina]]</f>
        <v>0</v>
      </c>
      <c r="T31" s="279">
        <f>+Sklop1[[#This Row],[Končna cena/enoto mere (EUR) z DDV]]*Sklop1[[#This Row],[Okvirna količina]]</f>
        <v>0</v>
      </c>
      <c r="U31" s="280"/>
    </row>
    <row r="32" spans="1:21" s="55" customFormat="1" ht="12">
      <c r="A32" s="181" t="s">
        <v>18</v>
      </c>
      <c r="B32" s="284" t="s">
        <v>675</v>
      </c>
      <c r="C32" s="267">
        <v>80</v>
      </c>
      <c r="D32" s="153" t="s">
        <v>109</v>
      </c>
      <c r="E32" s="268"/>
      <c r="F32" s="269">
        <v>450</v>
      </c>
      <c r="G32" s="270" t="s">
        <v>210</v>
      </c>
      <c r="H3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2" s="272" t="str">
        <f>IF(Sklop1[[#This Row],[ZAHTEVANA SHEMA KAKOVOSTI]]&lt;&gt;"",Sklop1[[#This Row],[Preračunana masa/volumen/kos na enoto kg]],"")</f>
        <v/>
      </c>
      <c r="J32" s="273"/>
      <c r="K32" s="274"/>
      <c r="L32" s="274"/>
      <c r="M32" s="275"/>
      <c r="N32" s="276"/>
      <c r="O32" s="276"/>
      <c r="P32" s="277"/>
      <c r="Q32" s="278">
        <f>+Sklop1[[#This Row],[cena/enota brez DDV v EUR]]*Sklop1[[#This Row],[Stopnja DDV (%)]]</f>
        <v>0</v>
      </c>
      <c r="R32" s="278">
        <f>+Sklop1[[#This Row],[cena/enota brez DDV v EUR]]+Sklop1[[#This Row],[Davek (EUR)]]</f>
        <v>0</v>
      </c>
      <c r="S32" s="278">
        <f>+Sklop1[[#This Row],[cena/enota brez DDV v EUR]]*Sklop1[[#This Row],[Okvirna količina]]</f>
        <v>0</v>
      </c>
      <c r="T32" s="279">
        <f>+Sklop1[[#This Row],[Končna cena/enoto mere (EUR) z DDV]]*Sklop1[[#This Row],[Okvirna količina]]</f>
        <v>0</v>
      </c>
      <c r="U32" s="280"/>
    </row>
    <row r="33" spans="1:21" s="55" customFormat="1" ht="12">
      <c r="A33" s="181" t="s">
        <v>19</v>
      </c>
      <c r="B33" s="284" t="s">
        <v>429</v>
      </c>
      <c r="C33" s="267">
        <v>350</v>
      </c>
      <c r="D33" s="153" t="s">
        <v>109</v>
      </c>
      <c r="E33" s="268"/>
      <c r="F33" s="269">
        <v>260</v>
      </c>
      <c r="G33" s="270" t="s">
        <v>210</v>
      </c>
      <c r="H3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91</v>
      </c>
      <c r="I33" s="272" t="str">
        <f>IF(Sklop1[[#This Row],[ZAHTEVANA SHEMA KAKOVOSTI]]&lt;&gt;"",Sklop1[[#This Row],[Preračunana masa/volumen/kos na enoto kg]],"")</f>
        <v/>
      </c>
      <c r="J33" s="273"/>
      <c r="K33" s="274"/>
      <c r="L33" s="274"/>
      <c r="M33" s="275"/>
      <c r="N33" s="276"/>
      <c r="O33" s="276"/>
      <c r="P33" s="277"/>
      <c r="Q33" s="278">
        <f>+Sklop1[[#This Row],[cena/enota brez DDV v EUR]]*Sklop1[[#This Row],[Stopnja DDV (%)]]</f>
        <v>0</v>
      </c>
      <c r="R33" s="278">
        <f>+Sklop1[[#This Row],[cena/enota brez DDV v EUR]]+Sklop1[[#This Row],[Davek (EUR)]]</f>
        <v>0</v>
      </c>
      <c r="S33" s="278">
        <f>+Sklop1[[#This Row],[cena/enota brez DDV v EUR]]*Sklop1[[#This Row],[Okvirna količina]]</f>
        <v>0</v>
      </c>
      <c r="T33" s="279">
        <f>+Sklop1[[#This Row],[Končna cena/enoto mere (EUR) z DDV]]*Sklop1[[#This Row],[Okvirna količina]]</f>
        <v>0</v>
      </c>
      <c r="U33" s="280"/>
    </row>
    <row r="34" spans="1:21" s="55" customFormat="1" ht="12">
      <c r="A34" s="181" t="s">
        <v>20</v>
      </c>
      <c r="B34" s="284" t="s">
        <v>676</v>
      </c>
      <c r="C34" s="267">
        <v>80</v>
      </c>
      <c r="D34" s="153" t="s">
        <v>109</v>
      </c>
      <c r="E34" s="268"/>
      <c r="F34" s="269">
        <v>400</v>
      </c>
      <c r="G34" s="270" t="s">
        <v>210</v>
      </c>
      <c r="H3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34" s="272" t="str">
        <f>IF(Sklop1[[#This Row],[ZAHTEVANA SHEMA KAKOVOSTI]]&lt;&gt;"",Sklop1[[#This Row],[Preračunana masa/volumen/kos na enoto kg]],"")</f>
        <v/>
      </c>
      <c r="J34" s="273"/>
      <c r="K34" s="274"/>
      <c r="L34" s="274"/>
      <c r="M34" s="275"/>
      <c r="N34" s="276"/>
      <c r="O34" s="276"/>
      <c r="P34" s="277"/>
      <c r="Q34" s="278">
        <f>+Sklop1[[#This Row],[cena/enota brez DDV v EUR]]*Sklop1[[#This Row],[Stopnja DDV (%)]]</f>
        <v>0</v>
      </c>
      <c r="R34" s="278">
        <f>+Sklop1[[#This Row],[cena/enota brez DDV v EUR]]+Sklop1[[#This Row],[Davek (EUR)]]</f>
        <v>0</v>
      </c>
      <c r="S34" s="278">
        <f>+Sklop1[[#This Row],[cena/enota brez DDV v EUR]]*Sklop1[[#This Row],[Okvirna količina]]</f>
        <v>0</v>
      </c>
      <c r="T34" s="279">
        <f>+Sklop1[[#This Row],[Končna cena/enoto mere (EUR) z DDV]]*Sklop1[[#This Row],[Okvirna količina]]</f>
        <v>0</v>
      </c>
      <c r="U34" s="280"/>
    </row>
    <row r="35" spans="1:21" s="55" customFormat="1" ht="12">
      <c r="A35" s="181" t="s">
        <v>21</v>
      </c>
      <c r="B35" s="284" t="s">
        <v>676</v>
      </c>
      <c r="C35" s="267">
        <v>100</v>
      </c>
      <c r="D35" s="153" t="s">
        <v>109</v>
      </c>
      <c r="E35" s="268"/>
      <c r="F35" s="269">
        <v>400</v>
      </c>
      <c r="G35" s="270" t="s">
        <v>210</v>
      </c>
      <c r="H3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272" t="str">
        <f>IF(Sklop1[[#This Row],[ZAHTEVANA SHEMA KAKOVOSTI]]&lt;&gt;"",Sklop1[[#This Row],[Preračunana masa/volumen/kos na enoto kg]],"")</f>
        <v/>
      </c>
      <c r="J35" s="273"/>
      <c r="K35" s="274"/>
      <c r="L35" s="274"/>
      <c r="M35" s="275"/>
      <c r="N35" s="276"/>
      <c r="O35" s="276"/>
      <c r="P35" s="277"/>
      <c r="Q35" s="278">
        <f>+Sklop1[[#This Row],[cena/enota brez DDV v EUR]]*Sklop1[[#This Row],[Stopnja DDV (%)]]</f>
        <v>0</v>
      </c>
      <c r="R35" s="278">
        <f>+Sklop1[[#This Row],[cena/enota brez DDV v EUR]]+Sklop1[[#This Row],[Davek (EUR)]]</f>
        <v>0</v>
      </c>
      <c r="S35" s="278">
        <f>+Sklop1[[#This Row],[cena/enota brez DDV v EUR]]*Sklop1[[#This Row],[Okvirna količina]]</f>
        <v>0</v>
      </c>
      <c r="T35" s="279">
        <f>+Sklop1[[#This Row],[Končna cena/enoto mere (EUR) z DDV]]*Sklop1[[#This Row],[Okvirna količina]]</f>
        <v>0</v>
      </c>
      <c r="U35" s="280"/>
    </row>
    <row r="36" spans="1:21" s="55" customFormat="1" ht="12">
      <c r="A36" s="181" t="s">
        <v>22</v>
      </c>
      <c r="B36" s="284" t="s">
        <v>677</v>
      </c>
      <c r="C36" s="267">
        <v>80</v>
      </c>
      <c r="D36" s="153" t="s">
        <v>109</v>
      </c>
      <c r="E36" s="268"/>
      <c r="F36" s="269">
        <v>500</v>
      </c>
      <c r="G36" s="270" t="s">
        <v>210</v>
      </c>
      <c r="H3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6" s="272" t="str">
        <f>IF(Sklop1[[#This Row],[ZAHTEVANA SHEMA KAKOVOSTI]]&lt;&gt;"",Sklop1[[#This Row],[Preračunana masa/volumen/kos na enoto kg]],"")</f>
        <v/>
      </c>
      <c r="J36" s="273"/>
      <c r="K36" s="274"/>
      <c r="L36" s="274"/>
      <c r="M36" s="275"/>
      <c r="N36" s="276"/>
      <c r="O36" s="276"/>
      <c r="P36" s="277"/>
      <c r="Q36" s="278">
        <f>+Sklop1[[#This Row],[cena/enota brez DDV v EUR]]*Sklop1[[#This Row],[Stopnja DDV (%)]]</f>
        <v>0</v>
      </c>
      <c r="R36" s="278">
        <f>+Sklop1[[#This Row],[cena/enota brez DDV v EUR]]+Sklop1[[#This Row],[Davek (EUR)]]</f>
        <v>0</v>
      </c>
      <c r="S36" s="278">
        <f>+Sklop1[[#This Row],[cena/enota brez DDV v EUR]]*Sklop1[[#This Row],[Okvirna količina]]</f>
        <v>0</v>
      </c>
      <c r="T36" s="279">
        <f>+Sklop1[[#This Row],[Končna cena/enoto mere (EUR) z DDV]]*Sklop1[[#This Row],[Okvirna količina]]</f>
        <v>0</v>
      </c>
      <c r="U36" s="280"/>
    </row>
    <row r="37" spans="1:21" s="55" customFormat="1" ht="12">
      <c r="A37" s="181" t="s">
        <v>23</v>
      </c>
      <c r="B37" s="284" t="s">
        <v>678</v>
      </c>
      <c r="C37" s="267">
        <v>100</v>
      </c>
      <c r="D37" s="153" t="s">
        <v>109</v>
      </c>
      <c r="E37" s="268"/>
      <c r="F37" s="269">
        <v>500</v>
      </c>
      <c r="G37" s="270" t="s">
        <v>210</v>
      </c>
      <c r="H3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72" t="str">
        <f>IF(Sklop1[[#This Row],[ZAHTEVANA SHEMA KAKOVOSTI]]&lt;&gt;"",Sklop1[[#This Row],[Preračunana masa/volumen/kos na enoto kg]],"")</f>
        <v/>
      </c>
      <c r="J37" s="273"/>
      <c r="K37" s="274"/>
      <c r="L37" s="274"/>
      <c r="M37" s="275"/>
      <c r="N37" s="276"/>
      <c r="O37" s="276"/>
      <c r="P37" s="277"/>
      <c r="Q37" s="278">
        <f>+Sklop1[[#This Row],[cena/enota brez DDV v EUR]]*Sklop1[[#This Row],[Stopnja DDV (%)]]</f>
        <v>0</v>
      </c>
      <c r="R37" s="278">
        <f>+Sklop1[[#This Row],[cena/enota brez DDV v EUR]]+Sklop1[[#This Row],[Davek (EUR)]]</f>
        <v>0</v>
      </c>
      <c r="S37" s="278">
        <f>+Sklop1[[#This Row],[cena/enota brez DDV v EUR]]*Sklop1[[#This Row],[Okvirna količina]]</f>
        <v>0</v>
      </c>
      <c r="T37" s="279">
        <f>+Sklop1[[#This Row],[Končna cena/enoto mere (EUR) z DDV]]*Sklop1[[#This Row],[Okvirna količina]]</f>
        <v>0</v>
      </c>
      <c r="U37" s="280"/>
    </row>
    <row r="38" spans="1:21" s="55" customFormat="1" ht="12">
      <c r="A38" s="181" t="s">
        <v>24</v>
      </c>
      <c r="B38" s="284" t="s">
        <v>679</v>
      </c>
      <c r="C38" s="267">
        <v>80</v>
      </c>
      <c r="D38" s="153" t="s">
        <v>109</v>
      </c>
      <c r="E38" s="268"/>
      <c r="F38" s="269">
        <v>370</v>
      </c>
      <c r="G38" s="270" t="s">
        <v>210</v>
      </c>
      <c r="H3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29.6</v>
      </c>
      <c r="I38" s="272" t="str">
        <f>IF(Sklop1[[#This Row],[ZAHTEVANA SHEMA KAKOVOSTI]]&lt;&gt;"",Sklop1[[#This Row],[Preračunana masa/volumen/kos na enoto kg]],"")</f>
        <v/>
      </c>
      <c r="J38" s="273"/>
      <c r="K38" s="274"/>
      <c r="L38" s="274"/>
      <c r="M38" s="275"/>
      <c r="N38" s="276"/>
      <c r="O38" s="276"/>
      <c r="P38" s="277"/>
      <c r="Q38" s="278">
        <f>+Sklop1[[#This Row],[cena/enota brez DDV v EUR]]*Sklop1[[#This Row],[Stopnja DDV (%)]]</f>
        <v>0</v>
      </c>
      <c r="R38" s="278">
        <f>+Sklop1[[#This Row],[cena/enota brez DDV v EUR]]+Sklop1[[#This Row],[Davek (EUR)]]</f>
        <v>0</v>
      </c>
      <c r="S38" s="278">
        <f>+Sklop1[[#This Row],[cena/enota brez DDV v EUR]]*Sklop1[[#This Row],[Okvirna količina]]</f>
        <v>0</v>
      </c>
      <c r="T38" s="279">
        <f>+Sklop1[[#This Row],[Končna cena/enoto mere (EUR) z DDV]]*Sklop1[[#This Row],[Okvirna količina]]</f>
        <v>0</v>
      </c>
      <c r="U38" s="280"/>
    </row>
    <row r="39" spans="1:21" s="55" customFormat="1" ht="12">
      <c r="A39" s="181" t="s">
        <v>25</v>
      </c>
      <c r="B39" s="284" t="s">
        <v>679</v>
      </c>
      <c r="C39" s="267">
        <v>100</v>
      </c>
      <c r="D39" s="153" t="s">
        <v>109</v>
      </c>
      <c r="E39" s="268"/>
      <c r="F39" s="269">
        <v>370</v>
      </c>
      <c r="G39" s="156" t="s">
        <v>210</v>
      </c>
      <c r="H3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</v>
      </c>
      <c r="I39" s="272" t="str">
        <f>IF(Sklop1[[#This Row],[ZAHTEVANA SHEMA KAKOVOSTI]]&lt;&gt;"",Sklop1[[#This Row],[Preračunana masa/volumen/kos na enoto kg]],"")</f>
        <v/>
      </c>
      <c r="J39" s="273"/>
      <c r="K39" s="274"/>
      <c r="L39" s="274"/>
      <c r="M39" s="275"/>
      <c r="N39" s="276"/>
      <c r="O39" s="276"/>
      <c r="P39" s="277"/>
      <c r="Q39" s="278">
        <f>+Sklop1[[#This Row],[cena/enota brez DDV v EUR]]*Sklop1[[#This Row],[Stopnja DDV (%)]]</f>
        <v>0</v>
      </c>
      <c r="R39" s="278">
        <f>+Sklop1[[#This Row],[cena/enota brez DDV v EUR]]+Sklop1[[#This Row],[Davek (EUR)]]</f>
        <v>0</v>
      </c>
      <c r="S39" s="278">
        <f>+Sklop1[[#This Row],[cena/enota brez DDV v EUR]]*Sklop1[[#This Row],[Okvirna količina]]</f>
        <v>0</v>
      </c>
      <c r="T39" s="279">
        <f>+Sklop1[[#This Row],[Končna cena/enoto mere (EUR) z DDV]]*Sklop1[[#This Row],[Okvirna količina]]</f>
        <v>0</v>
      </c>
      <c r="U39" s="280"/>
    </row>
    <row r="40" spans="1:21" s="55" customFormat="1" ht="12">
      <c r="A40" s="181" t="s">
        <v>26</v>
      </c>
      <c r="B40" s="284" t="s">
        <v>680</v>
      </c>
      <c r="C40" s="267">
        <v>80</v>
      </c>
      <c r="D40" s="153" t="s">
        <v>109</v>
      </c>
      <c r="E40" s="268"/>
      <c r="F40" s="269">
        <v>400</v>
      </c>
      <c r="G40" s="270" t="s">
        <v>210</v>
      </c>
      <c r="H4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0" s="272" t="str">
        <f>IF(Sklop1[[#This Row],[ZAHTEVANA SHEMA KAKOVOSTI]]&lt;&gt;"",Sklop1[[#This Row],[Preračunana masa/volumen/kos na enoto kg]],"")</f>
        <v/>
      </c>
      <c r="J40" s="273"/>
      <c r="K40" s="274"/>
      <c r="L40" s="274"/>
      <c r="M40" s="275"/>
      <c r="N40" s="276"/>
      <c r="O40" s="276"/>
      <c r="P40" s="277"/>
      <c r="Q40" s="278">
        <f>+Sklop1[[#This Row],[cena/enota brez DDV v EUR]]*Sklop1[[#This Row],[Stopnja DDV (%)]]</f>
        <v>0</v>
      </c>
      <c r="R40" s="278">
        <f>+Sklop1[[#This Row],[cena/enota brez DDV v EUR]]+Sklop1[[#This Row],[Davek (EUR)]]</f>
        <v>0</v>
      </c>
      <c r="S40" s="278">
        <f>+Sklop1[[#This Row],[cena/enota brez DDV v EUR]]*Sklop1[[#This Row],[Okvirna količina]]</f>
        <v>0</v>
      </c>
      <c r="T40" s="279">
        <f>+Sklop1[[#This Row],[Končna cena/enoto mere (EUR) z DDV]]*Sklop1[[#This Row],[Okvirna količina]]</f>
        <v>0</v>
      </c>
      <c r="U40" s="280"/>
    </row>
    <row r="41" spans="1:21" s="55" customFormat="1" ht="12">
      <c r="A41" s="181" t="s">
        <v>27</v>
      </c>
      <c r="B41" s="284" t="s">
        <v>681</v>
      </c>
      <c r="C41" s="267">
        <v>100</v>
      </c>
      <c r="D41" s="153" t="s">
        <v>109</v>
      </c>
      <c r="E41" s="268"/>
      <c r="F41" s="269">
        <v>400</v>
      </c>
      <c r="G41" s="156" t="s">
        <v>210</v>
      </c>
      <c r="H4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1" s="272" t="str">
        <f>IF(Sklop1[[#This Row],[ZAHTEVANA SHEMA KAKOVOSTI]]&lt;&gt;"",Sklop1[[#This Row],[Preračunana masa/volumen/kos na enoto kg]],"")</f>
        <v/>
      </c>
      <c r="J41" s="273"/>
      <c r="K41" s="274"/>
      <c r="L41" s="274"/>
      <c r="M41" s="275"/>
      <c r="N41" s="276"/>
      <c r="O41" s="276"/>
      <c r="P41" s="277"/>
      <c r="Q41" s="278">
        <f>+Sklop1[[#This Row],[cena/enota brez DDV v EUR]]*Sklop1[[#This Row],[Stopnja DDV (%)]]</f>
        <v>0</v>
      </c>
      <c r="R41" s="278">
        <f>+Sklop1[[#This Row],[cena/enota brez DDV v EUR]]+Sklop1[[#This Row],[Davek (EUR)]]</f>
        <v>0</v>
      </c>
      <c r="S41" s="278">
        <f>+Sklop1[[#This Row],[cena/enota brez DDV v EUR]]*Sklop1[[#This Row],[Okvirna količina]]</f>
        <v>0</v>
      </c>
      <c r="T41" s="279">
        <f>+Sklop1[[#This Row],[Končna cena/enoto mere (EUR) z DDV]]*Sklop1[[#This Row],[Okvirna količina]]</f>
        <v>0</v>
      </c>
      <c r="U41" s="280"/>
    </row>
    <row r="42" spans="1:21" s="55" customFormat="1" ht="12">
      <c r="A42" s="181" t="s">
        <v>28</v>
      </c>
      <c r="B42" s="284" t="s">
        <v>682</v>
      </c>
      <c r="C42" s="267">
        <v>80</v>
      </c>
      <c r="D42" s="153" t="s">
        <v>109</v>
      </c>
      <c r="E42" s="268"/>
      <c r="F42" s="269">
        <v>750</v>
      </c>
      <c r="G42" s="156" t="s">
        <v>210</v>
      </c>
      <c r="H4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2" s="272" t="str">
        <f>IF(Sklop1[[#This Row],[ZAHTEVANA SHEMA KAKOVOSTI]]&lt;&gt;"",Sklop1[[#This Row],[Preračunana masa/volumen/kos na enoto kg]],"")</f>
        <v/>
      </c>
      <c r="J42" s="273"/>
      <c r="K42" s="274"/>
      <c r="L42" s="274"/>
      <c r="M42" s="275"/>
      <c r="N42" s="276"/>
      <c r="O42" s="276"/>
      <c r="P42" s="277"/>
      <c r="Q42" s="278">
        <f>+Sklop1[[#This Row],[cena/enota brez DDV v EUR]]*Sklop1[[#This Row],[Stopnja DDV (%)]]</f>
        <v>0</v>
      </c>
      <c r="R42" s="278">
        <f>+Sklop1[[#This Row],[cena/enota brez DDV v EUR]]+Sklop1[[#This Row],[Davek (EUR)]]</f>
        <v>0</v>
      </c>
      <c r="S42" s="278">
        <f>+Sklop1[[#This Row],[cena/enota brez DDV v EUR]]*Sklop1[[#This Row],[Okvirna količina]]</f>
        <v>0</v>
      </c>
      <c r="T42" s="279">
        <f>+Sklop1[[#This Row],[Končna cena/enoto mere (EUR) z DDV]]*Sklop1[[#This Row],[Okvirna količina]]</f>
        <v>0</v>
      </c>
      <c r="U42" s="280"/>
    </row>
    <row r="43" spans="1:21" s="55" customFormat="1" ht="12">
      <c r="A43" s="181" t="s">
        <v>29</v>
      </c>
      <c r="B43" s="284" t="s">
        <v>683</v>
      </c>
      <c r="C43" s="267">
        <v>100</v>
      </c>
      <c r="D43" s="153" t="s">
        <v>109</v>
      </c>
      <c r="E43" s="268"/>
      <c r="F43" s="269">
        <v>300</v>
      </c>
      <c r="G43" s="156" t="s">
        <v>210</v>
      </c>
      <c r="H4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72" t="str">
        <f>IF(Sklop1[[#This Row],[ZAHTEVANA SHEMA KAKOVOSTI]]&lt;&gt;"",Sklop1[[#This Row],[Preračunana masa/volumen/kos na enoto kg]],"")</f>
        <v/>
      </c>
      <c r="J43" s="273"/>
      <c r="K43" s="274"/>
      <c r="L43" s="274"/>
      <c r="M43" s="275"/>
      <c r="N43" s="276"/>
      <c r="O43" s="276"/>
      <c r="P43" s="277"/>
      <c r="Q43" s="278">
        <f>+Sklop1[[#This Row],[cena/enota brez DDV v EUR]]*Sklop1[[#This Row],[Stopnja DDV (%)]]</f>
        <v>0</v>
      </c>
      <c r="R43" s="278">
        <f>+Sklop1[[#This Row],[cena/enota brez DDV v EUR]]+Sklop1[[#This Row],[Davek (EUR)]]</f>
        <v>0</v>
      </c>
      <c r="S43" s="278">
        <f>+Sklop1[[#This Row],[cena/enota brez DDV v EUR]]*Sklop1[[#This Row],[Okvirna količina]]</f>
        <v>0</v>
      </c>
      <c r="T43" s="279">
        <f>+Sklop1[[#This Row],[Končna cena/enoto mere (EUR) z DDV]]*Sklop1[[#This Row],[Okvirna količina]]</f>
        <v>0</v>
      </c>
      <c r="U43" s="280"/>
    </row>
    <row r="44" spans="1:21" s="55" customFormat="1" ht="12">
      <c r="A44" s="181" t="s">
        <v>30</v>
      </c>
      <c r="B44" s="284" t="s">
        <v>430</v>
      </c>
      <c r="C44" s="267">
        <v>80</v>
      </c>
      <c r="D44" s="153" t="s">
        <v>109</v>
      </c>
      <c r="E44" s="268"/>
      <c r="F44" s="269">
        <v>800</v>
      </c>
      <c r="G44" s="156" t="s">
        <v>210</v>
      </c>
      <c r="H4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44" s="272" t="str">
        <f>IF(Sklop1[[#This Row],[ZAHTEVANA SHEMA KAKOVOSTI]]&lt;&gt;"",Sklop1[[#This Row],[Preračunana masa/volumen/kos na enoto kg]],"")</f>
        <v/>
      </c>
      <c r="J44" s="273"/>
      <c r="K44" s="274"/>
      <c r="L44" s="274"/>
      <c r="M44" s="275"/>
      <c r="N44" s="276"/>
      <c r="O44" s="276"/>
      <c r="P44" s="277"/>
      <c r="Q44" s="278">
        <f>+Sklop1[[#This Row],[cena/enota brez DDV v EUR]]*Sklop1[[#This Row],[Stopnja DDV (%)]]</f>
        <v>0</v>
      </c>
      <c r="R44" s="278">
        <f>+Sklop1[[#This Row],[cena/enota brez DDV v EUR]]+Sklop1[[#This Row],[Davek (EUR)]]</f>
        <v>0</v>
      </c>
      <c r="S44" s="278">
        <f>+Sklop1[[#This Row],[cena/enota brez DDV v EUR]]*Sklop1[[#This Row],[Okvirna količina]]</f>
        <v>0</v>
      </c>
      <c r="T44" s="279">
        <f>+Sklop1[[#This Row],[Končna cena/enoto mere (EUR) z DDV]]*Sklop1[[#This Row],[Okvirna količina]]</f>
        <v>0</v>
      </c>
      <c r="U44" s="280"/>
    </row>
    <row r="45" spans="1:21" s="55" customFormat="1" ht="12">
      <c r="A45" s="181" t="s">
        <v>31</v>
      </c>
      <c r="B45" s="284" t="s">
        <v>684</v>
      </c>
      <c r="C45" s="267">
        <v>1000</v>
      </c>
      <c r="D45" s="153" t="s">
        <v>109</v>
      </c>
      <c r="E45" s="268"/>
      <c r="F45" s="269">
        <v>350</v>
      </c>
      <c r="G45" s="156" t="s">
        <v>0</v>
      </c>
      <c r="H4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5" s="272" t="str">
        <f>IF(Sklop1[[#This Row],[ZAHTEVANA SHEMA KAKOVOSTI]]&lt;&gt;"",Sklop1[[#This Row],[Preračunana masa/volumen/kos na enoto kg]],"")</f>
        <v/>
      </c>
      <c r="J45" s="273"/>
      <c r="K45" s="274"/>
      <c r="L45" s="274"/>
      <c r="M45" s="275"/>
      <c r="N45" s="276"/>
      <c r="O45" s="276"/>
      <c r="P45" s="277"/>
      <c r="Q45" s="278">
        <f>+Sklop1[[#This Row],[cena/enota brez DDV v EUR]]*Sklop1[[#This Row],[Stopnja DDV (%)]]</f>
        <v>0</v>
      </c>
      <c r="R45" s="278">
        <f>+Sklop1[[#This Row],[cena/enota brez DDV v EUR]]+Sklop1[[#This Row],[Davek (EUR)]]</f>
        <v>0</v>
      </c>
      <c r="S45" s="278">
        <f>+Sklop1[[#This Row],[cena/enota brez DDV v EUR]]*Sklop1[[#This Row],[Okvirna količina]]</f>
        <v>0</v>
      </c>
      <c r="T45" s="279">
        <f>+Sklop1[[#This Row],[Končna cena/enoto mere (EUR) z DDV]]*Sklop1[[#This Row],[Okvirna količina]]</f>
        <v>0</v>
      </c>
      <c r="U45" s="280"/>
    </row>
    <row r="46" spans="1:21" s="55" customFormat="1" ht="24">
      <c r="A46" s="181" t="s">
        <v>32</v>
      </c>
      <c r="B46" s="284" t="s">
        <v>685</v>
      </c>
      <c r="C46" s="267">
        <v>1000</v>
      </c>
      <c r="D46" s="153" t="s">
        <v>109</v>
      </c>
      <c r="E46" s="268"/>
      <c r="F46" s="269">
        <v>160</v>
      </c>
      <c r="G46" s="156" t="s">
        <v>0</v>
      </c>
      <c r="H4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6" s="272" t="str">
        <f>IF(Sklop1[[#This Row],[ZAHTEVANA SHEMA KAKOVOSTI]]&lt;&gt;"",Sklop1[[#This Row],[Preračunana masa/volumen/kos na enoto kg]],"")</f>
        <v/>
      </c>
      <c r="J46" s="273"/>
      <c r="K46" s="274"/>
      <c r="L46" s="274"/>
      <c r="M46" s="275"/>
      <c r="N46" s="276"/>
      <c r="O46" s="276"/>
      <c r="P46" s="277"/>
      <c r="Q46" s="278">
        <f>+Sklop1[[#This Row],[cena/enota brez DDV v EUR]]*Sklop1[[#This Row],[Stopnja DDV (%)]]</f>
        <v>0</v>
      </c>
      <c r="R46" s="278">
        <f>+Sklop1[[#This Row],[cena/enota brez DDV v EUR]]+Sklop1[[#This Row],[Davek (EUR)]]</f>
        <v>0</v>
      </c>
      <c r="S46" s="278">
        <f>+Sklop1[[#This Row],[cena/enota brez DDV v EUR]]*Sklop1[[#This Row],[Okvirna količina]]</f>
        <v>0</v>
      </c>
      <c r="T46" s="279">
        <f>+Sklop1[[#This Row],[Končna cena/enoto mere (EUR) z DDV]]*Sklop1[[#This Row],[Okvirna količina]]</f>
        <v>0</v>
      </c>
      <c r="U46" s="280"/>
    </row>
    <row r="47" spans="1:21" s="55" customFormat="1" ht="12">
      <c r="A47" s="181" t="s">
        <v>33</v>
      </c>
      <c r="B47" s="284" t="s">
        <v>686</v>
      </c>
      <c r="C47" s="230">
        <v>1000</v>
      </c>
      <c r="D47" s="153" t="s">
        <v>109</v>
      </c>
      <c r="E47" s="268"/>
      <c r="F47" s="269">
        <v>450</v>
      </c>
      <c r="G47" s="270" t="s">
        <v>0</v>
      </c>
      <c r="H4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47" s="272" t="str">
        <f>IF(Sklop1[[#This Row],[ZAHTEVANA SHEMA KAKOVOSTI]]&lt;&gt;"",Sklop1[[#This Row],[Preračunana masa/volumen/kos na enoto kg]],"")</f>
        <v/>
      </c>
      <c r="J47" s="273"/>
      <c r="K47" s="274"/>
      <c r="L47" s="274"/>
      <c r="M47" s="275"/>
      <c r="N47" s="276"/>
      <c r="O47" s="276"/>
      <c r="P47" s="277"/>
      <c r="Q47" s="278">
        <f>+Sklop1[[#This Row],[cena/enota brez DDV v EUR]]*Sklop1[[#This Row],[Stopnja DDV (%)]]</f>
        <v>0</v>
      </c>
      <c r="R47" s="278">
        <f>+Sklop1[[#This Row],[cena/enota brez DDV v EUR]]+Sklop1[[#This Row],[Davek (EUR)]]</f>
        <v>0</v>
      </c>
      <c r="S47" s="278">
        <f>+Sklop1[[#This Row],[cena/enota brez DDV v EUR]]*Sklop1[[#This Row],[Okvirna količina]]</f>
        <v>0</v>
      </c>
      <c r="T47" s="279">
        <f>+Sklop1[[#This Row],[Končna cena/enoto mere (EUR) z DDV]]*Sklop1[[#This Row],[Okvirna količina]]</f>
        <v>0</v>
      </c>
      <c r="U47" s="280"/>
    </row>
    <row r="48" spans="1:21" s="55" customFormat="1" ht="12">
      <c r="A48" s="181" t="s">
        <v>34</v>
      </c>
      <c r="B48" s="284" t="s">
        <v>687</v>
      </c>
      <c r="C48" s="230">
        <v>1000</v>
      </c>
      <c r="D48" s="153" t="s">
        <v>109</v>
      </c>
      <c r="E48" s="268"/>
      <c r="F48" s="269">
        <v>750</v>
      </c>
      <c r="G48" s="270" t="s">
        <v>0</v>
      </c>
      <c r="H4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48" s="272" t="str">
        <f>IF(Sklop1[[#This Row],[ZAHTEVANA SHEMA KAKOVOSTI]]&lt;&gt;"",Sklop1[[#This Row],[Preračunana masa/volumen/kos na enoto kg]],"")</f>
        <v/>
      </c>
      <c r="J48" s="273"/>
      <c r="K48" s="274"/>
      <c r="L48" s="274"/>
      <c r="M48" s="275"/>
      <c r="N48" s="276"/>
      <c r="O48" s="276"/>
      <c r="P48" s="277"/>
      <c r="Q48" s="278">
        <f>+Sklop1[[#This Row],[cena/enota brez DDV v EUR]]*Sklop1[[#This Row],[Stopnja DDV (%)]]</f>
        <v>0</v>
      </c>
      <c r="R48" s="278">
        <f>+Sklop1[[#This Row],[cena/enota brez DDV v EUR]]+Sklop1[[#This Row],[Davek (EUR)]]</f>
        <v>0</v>
      </c>
      <c r="S48" s="278">
        <f>+Sklop1[[#This Row],[cena/enota brez DDV v EUR]]*Sklop1[[#This Row],[Okvirna količina]]</f>
        <v>0</v>
      </c>
      <c r="T48" s="279">
        <f>+Sklop1[[#This Row],[Končna cena/enoto mere (EUR) z DDV]]*Sklop1[[#This Row],[Okvirna količina]]</f>
        <v>0</v>
      </c>
      <c r="U48" s="280"/>
    </row>
    <row r="49" spans="1:21" s="55" customFormat="1" ht="12">
      <c r="A49" s="181" t="s">
        <v>35</v>
      </c>
      <c r="B49" s="284" t="s">
        <v>688</v>
      </c>
      <c r="C49" s="267">
        <v>1000</v>
      </c>
      <c r="D49" s="153" t="s">
        <v>109</v>
      </c>
      <c r="E49" s="268"/>
      <c r="F49" s="269">
        <v>350</v>
      </c>
      <c r="G49" s="270" t="s">
        <v>0</v>
      </c>
      <c r="H4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9" s="272" t="str">
        <f>IF(Sklop1[[#This Row],[ZAHTEVANA SHEMA KAKOVOSTI]]&lt;&gt;"",Sklop1[[#This Row],[Preračunana masa/volumen/kos na enoto kg]],"")</f>
        <v/>
      </c>
      <c r="J49" s="273"/>
      <c r="K49" s="274"/>
      <c r="L49" s="274"/>
      <c r="M49" s="275"/>
      <c r="N49" s="276"/>
      <c r="O49" s="276"/>
      <c r="P49" s="277"/>
      <c r="Q49" s="278">
        <f>+Sklop1[[#This Row],[cena/enota brez DDV v EUR]]*Sklop1[[#This Row],[Stopnja DDV (%)]]</f>
        <v>0</v>
      </c>
      <c r="R49" s="278">
        <f>+Sklop1[[#This Row],[cena/enota brez DDV v EUR]]+Sklop1[[#This Row],[Davek (EUR)]]</f>
        <v>0</v>
      </c>
      <c r="S49" s="278">
        <f>+Sklop1[[#This Row],[cena/enota brez DDV v EUR]]*Sklop1[[#This Row],[Okvirna količina]]</f>
        <v>0</v>
      </c>
      <c r="T49" s="279">
        <f>+Sklop1[[#This Row],[Končna cena/enoto mere (EUR) z DDV]]*Sklop1[[#This Row],[Okvirna količina]]</f>
        <v>0</v>
      </c>
      <c r="U49" s="280"/>
    </row>
    <row r="50" spans="1:21" s="55" customFormat="1" ht="12">
      <c r="A50" s="181" t="s">
        <v>36</v>
      </c>
      <c r="B50" s="284" t="s">
        <v>689</v>
      </c>
      <c r="C50" s="267">
        <v>1000</v>
      </c>
      <c r="D50" s="153" t="s">
        <v>109</v>
      </c>
      <c r="E50" s="268"/>
      <c r="F50" s="269">
        <v>850</v>
      </c>
      <c r="G50" s="270" t="s">
        <v>0</v>
      </c>
      <c r="H5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50" s="272" t="str">
        <f>IF(Sklop1[[#This Row],[ZAHTEVANA SHEMA KAKOVOSTI]]&lt;&gt;"",Sklop1[[#This Row],[Preračunana masa/volumen/kos na enoto kg]],"")</f>
        <v/>
      </c>
      <c r="J50" s="273"/>
      <c r="K50" s="274"/>
      <c r="L50" s="274"/>
      <c r="M50" s="275"/>
      <c r="N50" s="276"/>
      <c r="O50" s="276"/>
      <c r="P50" s="277"/>
      <c r="Q50" s="278">
        <f>+Sklop1[[#This Row],[cena/enota brez DDV v EUR]]*Sklop1[[#This Row],[Stopnja DDV (%)]]</f>
        <v>0</v>
      </c>
      <c r="R50" s="278">
        <f>+Sklop1[[#This Row],[cena/enota brez DDV v EUR]]+Sklop1[[#This Row],[Davek (EUR)]]</f>
        <v>0</v>
      </c>
      <c r="S50" s="278">
        <f>+Sklop1[[#This Row],[cena/enota brez DDV v EUR]]*Sklop1[[#This Row],[Okvirna količina]]</f>
        <v>0</v>
      </c>
      <c r="T50" s="279">
        <f>+Sklop1[[#This Row],[Končna cena/enoto mere (EUR) z DDV]]*Sklop1[[#This Row],[Okvirna količina]]</f>
        <v>0</v>
      </c>
      <c r="U50" s="280"/>
    </row>
    <row r="51" spans="1:21" s="55" customFormat="1" ht="12">
      <c r="A51" s="181" t="s">
        <v>37</v>
      </c>
      <c r="B51" s="284" t="s">
        <v>436</v>
      </c>
      <c r="C51" s="267">
        <v>1000</v>
      </c>
      <c r="D51" s="153" t="s">
        <v>109</v>
      </c>
      <c r="E51" s="268"/>
      <c r="F51" s="269">
        <v>400</v>
      </c>
      <c r="G51" s="156" t="s">
        <v>0</v>
      </c>
      <c r="H5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1" s="272" t="str">
        <f>IF(Sklop1[[#This Row],[ZAHTEVANA SHEMA KAKOVOSTI]]&lt;&gt;"",Sklop1[[#This Row],[Preračunana masa/volumen/kos na enoto kg]],"")</f>
        <v/>
      </c>
      <c r="J51" s="273"/>
      <c r="K51" s="274"/>
      <c r="L51" s="274"/>
      <c r="M51" s="275"/>
      <c r="N51" s="276"/>
      <c r="O51" s="276"/>
      <c r="P51" s="277"/>
      <c r="Q51" s="278">
        <f>+Sklop1[[#This Row],[cena/enota brez DDV v EUR]]*Sklop1[[#This Row],[Stopnja DDV (%)]]</f>
        <v>0</v>
      </c>
      <c r="R51" s="278">
        <f>+Sklop1[[#This Row],[cena/enota brez DDV v EUR]]+Sklop1[[#This Row],[Davek (EUR)]]</f>
        <v>0</v>
      </c>
      <c r="S51" s="278">
        <f>+Sklop1[[#This Row],[cena/enota brez DDV v EUR]]*Sklop1[[#This Row],[Okvirna količina]]</f>
        <v>0</v>
      </c>
      <c r="T51" s="279">
        <f>+Sklop1[[#This Row],[Končna cena/enoto mere (EUR) z DDV]]*Sklop1[[#This Row],[Okvirna količina]]</f>
        <v>0</v>
      </c>
      <c r="U51" s="280"/>
    </row>
    <row r="52" spans="1:21" s="55" customFormat="1" ht="24">
      <c r="A52" s="181" t="s">
        <v>38</v>
      </c>
      <c r="B52" s="284" t="s">
        <v>437</v>
      </c>
      <c r="C52" s="267">
        <v>1000</v>
      </c>
      <c r="D52" s="153" t="s">
        <v>109</v>
      </c>
      <c r="E52" s="268"/>
      <c r="F52" s="269">
        <v>400</v>
      </c>
      <c r="G52" s="270" t="s">
        <v>0</v>
      </c>
      <c r="H5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2" s="272" t="str">
        <f>IF(Sklop1[[#This Row],[ZAHTEVANA SHEMA KAKOVOSTI]]&lt;&gt;"",Sklop1[[#This Row],[Preračunana masa/volumen/kos na enoto kg]],"")</f>
        <v/>
      </c>
      <c r="J52" s="273"/>
      <c r="K52" s="274"/>
      <c r="L52" s="274"/>
      <c r="M52" s="275"/>
      <c r="N52" s="276"/>
      <c r="O52" s="276"/>
      <c r="P52" s="277"/>
      <c r="Q52" s="278">
        <f>+Sklop1[[#This Row],[cena/enota brez DDV v EUR]]*Sklop1[[#This Row],[Stopnja DDV (%)]]</f>
        <v>0</v>
      </c>
      <c r="R52" s="278">
        <f>+Sklop1[[#This Row],[cena/enota brez DDV v EUR]]+Sklop1[[#This Row],[Davek (EUR)]]</f>
        <v>0</v>
      </c>
      <c r="S52" s="278">
        <f>+Sklop1[[#This Row],[cena/enota brez DDV v EUR]]*Sklop1[[#This Row],[Okvirna količina]]</f>
        <v>0</v>
      </c>
      <c r="T52" s="279">
        <f>+Sklop1[[#This Row],[Končna cena/enoto mere (EUR) z DDV]]*Sklop1[[#This Row],[Okvirna količina]]</f>
        <v>0</v>
      </c>
      <c r="U52" s="280"/>
    </row>
    <row r="53" spans="1:21" s="55" customFormat="1" ht="24">
      <c r="A53" s="181" t="s">
        <v>39</v>
      </c>
      <c r="B53" s="284" t="s">
        <v>438</v>
      </c>
      <c r="C53" s="267">
        <v>1000</v>
      </c>
      <c r="D53" s="153" t="s">
        <v>109</v>
      </c>
      <c r="E53" s="268"/>
      <c r="F53" s="269">
        <v>400</v>
      </c>
      <c r="G53" s="270" t="s">
        <v>0</v>
      </c>
      <c r="H53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3" s="272" t="str">
        <f>IF(Sklop1[[#This Row],[ZAHTEVANA SHEMA KAKOVOSTI]]&lt;&gt;"",Sklop1[[#This Row],[Preračunana masa/volumen/kos na enoto kg]],"")</f>
        <v/>
      </c>
      <c r="J53" s="273"/>
      <c r="K53" s="274"/>
      <c r="L53" s="274"/>
      <c r="M53" s="275"/>
      <c r="N53" s="276"/>
      <c r="O53" s="276"/>
      <c r="P53" s="277"/>
      <c r="Q53" s="278">
        <f>+Sklop1[[#This Row],[cena/enota brez DDV v EUR]]*Sklop1[[#This Row],[Stopnja DDV (%)]]</f>
        <v>0</v>
      </c>
      <c r="R53" s="278">
        <f>+Sklop1[[#This Row],[cena/enota brez DDV v EUR]]+Sklop1[[#This Row],[Davek (EUR)]]</f>
        <v>0</v>
      </c>
      <c r="S53" s="278">
        <f>+Sklop1[[#This Row],[cena/enota brez DDV v EUR]]*Sklop1[[#This Row],[Okvirna količina]]</f>
        <v>0</v>
      </c>
      <c r="T53" s="279">
        <f>+Sklop1[[#This Row],[Končna cena/enoto mere (EUR) z DDV]]*Sklop1[[#This Row],[Okvirna količina]]</f>
        <v>0</v>
      </c>
      <c r="U53" s="280"/>
    </row>
    <row r="54" spans="1:21" s="55" customFormat="1" ht="12">
      <c r="A54" s="181" t="s">
        <v>40</v>
      </c>
      <c r="B54" s="284" t="s">
        <v>439</v>
      </c>
      <c r="C54" s="267">
        <v>300</v>
      </c>
      <c r="D54" s="153" t="s">
        <v>109</v>
      </c>
      <c r="E54" s="268"/>
      <c r="F54" s="269">
        <v>35</v>
      </c>
      <c r="G54" s="270" t="s">
        <v>210</v>
      </c>
      <c r="H54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54" s="272" t="str">
        <f>IF(Sklop1[[#This Row],[ZAHTEVANA SHEMA KAKOVOSTI]]&lt;&gt;"",Sklop1[[#This Row],[Preračunana masa/volumen/kos na enoto kg]],"")</f>
        <v/>
      </c>
      <c r="J54" s="273"/>
      <c r="K54" s="274"/>
      <c r="L54" s="274"/>
      <c r="M54" s="275"/>
      <c r="N54" s="276"/>
      <c r="O54" s="276"/>
      <c r="P54" s="277"/>
      <c r="Q54" s="278">
        <f>+Sklop1[[#This Row],[cena/enota brez DDV v EUR]]*Sklop1[[#This Row],[Stopnja DDV (%)]]</f>
        <v>0</v>
      </c>
      <c r="R54" s="278">
        <f>+Sklop1[[#This Row],[cena/enota brez DDV v EUR]]+Sklop1[[#This Row],[Davek (EUR)]]</f>
        <v>0</v>
      </c>
      <c r="S54" s="278">
        <f>+Sklop1[[#This Row],[cena/enota brez DDV v EUR]]*Sklop1[[#This Row],[Okvirna količina]]</f>
        <v>0</v>
      </c>
      <c r="T54" s="279">
        <f>+Sklop1[[#This Row],[Končna cena/enoto mere (EUR) z DDV]]*Sklop1[[#This Row],[Okvirna količina]]</f>
        <v>0</v>
      </c>
      <c r="U54" s="280"/>
    </row>
    <row r="55" spans="1:21" s="55" customFormat="1" ht="12">
      <c r="A55" s="181" t="s">
        <v>41</v>
      </c>
      <c r="B55" s="284" t="s">
        <v>440</v>
      </c>
      <c r="C55" s="267">
        <v>300</v>
      </c>
      <c r="D55" s="153" t="s">
        <v>109</v>
      </c>
      <c r="E55" s="268"/>
      <c r="F55" s="269">
        <v>35</v>
      </c>
      <c r="G55" s="270" t="s">
        <v>210</v>
      </c>
      <c r="H55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55" s="272" t="str">
        <f>IF(Sklop1[[#This Row],[ZAHTEVANA SHEMA KAKOVOSTI]]&lt;&gt;"",Sklop1[[#This Row],[Preračunana masa/volumen/kos na enoto kg]],"")</f>
        <v/>
      </c>
      <c r="J55" s="273"/>
      <c r="K55" s="274"/>
      <c r="L55" s="274"/>
      <c r="M55" s="275"/>
      <c r="N55" s="276"/>
      <c r="O55" s="276"/>
      <c r="P55" s="277"/>
      <c r="Q55" s="278">
        <f>+Sklop1[[#This Row],[cena/enota brez DDV v EUR]]*Sklop1[[#This Row],[Stopnja DDV (%)]]</f>
        <v>0</v>
      </c>
      <c r="R55" s="278">
        <f>+Sklop1[[#This Row],[cena/enota brez DDV v EUR]]+Sklop1[[#This Row],[Davek (EUR)]]</f>
        <v>0</v>
      </c>
      <c r="S55" s="278">
        <f>+Sklop1[[#This Row],[cena/enota brez DDV v EUR]]*Sklop1[[#This Row],[Okvirna količina]]</f>
        <v>0</v>
      </c>
      <c r="T55" s="279">
        <f>+Sklop1[[#This Row],[Končna cena/enoto mere (EUR) z DDV]]*Sklop1[[#This Row],[Okvirna količina]]</f>
        <v>0</v>
      </c>
      <c r="U55" s="280"/>
    </row>
    <row r="56" spans="1:21" s="55" customFormat="1" ht="12">
      <c r="A56" s="181" t="s">
        <v>42</v>
      </c>
      <c r="B56" s="284" t="s">
        <v>690</v>
      </c>
      <c r="C56" s="267">
        <v>300</v>
      </c>
      <c r="D56" s="153" t="s">
        <v>109</v>
      </c>
      <c r="E56" s="268"/>
      <c r="F56" s="269">
        <v>35</v>
      </c>
      <c r="G56" s="270" t="s">
        <v>210</v>
      </c>
      <c r="H56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56" s="272" t="str">
        <f>IF(Sklop1[[#This Row],[ZAHTEVANA SHEMA KAKOVOSTI]]&lt;&gt;"",Sklop1[[#This Row],[Preračunana masa/volumen/kos na enoto kg]],"")</f>
        <v/>
      </c>
      <c r="J56" s="273"/>
      <c r="K56" s="274"/>
      <c r="L56" s="274"/>
      <c r="M56" s="275"/>
      <c r="N56" s="276"/>
      <c r="O56" s="276"/>
      <c r="P56" s="277"/>
      <c r="Q56" s="278">
        <f>+Sklop1[[#This Row],[cena/enota brez DDV v EUR]]*Sklop1[[#This Row],[Stopnja DDV (%)]]</f>
        <v>0</v>
      </c>
      <c r="R56" s="278">
        <f>+Sklop1[[#This Row],[cena/enota brez DDV v EUR]]+Sklop1[[#This Row],[Davek (EUR)]]</f>
        <v>0</v>
      </c>
      <c r="S56" s="278">
        <f>+Sklop1[[#This Row],[cena/enota brez DDV v EUR]]*Sklop1[[#This Row],[Okvirna količina]]</f>
        <v>0</v>
      </c>
      <c r="T56" s="279">
        <f>+Sklop1[[#This Row],[Končna cena/enoto mere (EUR) z DDV]]*Sklop1[[#This Row],[Okvirna količina]]</f>
        <v>0</v>
      </c>
      <c r="U56" s="280"/>
    </row>
    <row r="57" spans="1:21" s="55" customFormat="1" ht="12">
      <c r="A57" s="181" t="s">
        <v>43</v>
      </c>
      <c r="B57" s="284" t="s">
        <v>441</v>
      </c>
      <c r="C57" s="267">
        <v>1000</v>
      </c>
      <c r="D57" s="153" t="s">
        <v>109</v>
      </c>
      <c r="E57" s="268"/>
      <c r="F57" s="269">
        <v>1400</v>
      </c>
      <c r="G57" s="270" t="s">
        <v>0</v>
      </c>
      <c r="H57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57" s="272" t="str">
        <f>IF(Sklop1[[#This Row],[ZAHTEVANA SHEMA KAKOVOSTI]]&lt;&gt;"",Sklop1[[#This Row],[Preračunana masa/volumen/kos na enoto kg]],"")</f>
        <v/>
      </c>
      <c r="J57" s="273"/>
      <c r="K57" s="274"/>
      <c r="L57" s="274"/>
      <c r="M57" s="275"/>
      <c r="N57" s="276"/>
      <c r="O57" s="276"/>
      <c r="P57" s="277"/>
      <c r="Q57" s="278">
        <f>+Sklop1[[#This Row],[cena/enota brez DDV v EUR]]*Sklop1[[#This Row],[Stopnja DDV (%)]]</f>
        <v>0</v>
      </c>
      <c r="R57" s="278">
        <f>+Sklop1[[#This Row],[cena/enota brez DDV v EUR]]+Sklop1[[#This Row],[Davek (EUR)]]</f>
        <v>0</v>
      </c>
      <c r="S57" s="278">
        <f>+Sklop1[[#This Row],[cena/enota brez DDV v EUR]]*Sklop1[[#This Row],[Okvirna količina]]</f>
        <v>0</v>
      </c>
      <c r="T57" s="279">
        <f>+Sklop1[[#This Row],[Končna cena/enoto mere (EUR) z DDV]]*Sklop1[[#This Row],[Okvirna količina]]</f>
        <v>0</v>
      </c>
      <c r="U57" s="280"/>
    </row>
    <row r="58" spans="1:21" s="55" customFormat="1" ht="12">
      <c r="A58" s="181" t="s">
        <v>48</v>
      </c>
      <c r="B58" s="284" t="s">
        <v>442</v>
      </c>
      <c r="C58" s="230">
        <v>1000</v>
      </c>
      <c r="D58" s="153" t="s">
        <v>109</v>
      </c>
      <c r="E58" s="268"/>
      <c r="F58" s="269">
        <v>1300</v>
      </c>
      <c r="G58" s="270" t="s">
        <v>0</v>
      </c>
      <c r="H58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58" s="272" t="str">
        <f>IF(Sklop1[[#This Row],[ZAHTEVANA SHEMA KAKOVOSTI]]&lt;&gt;"",Sklop1[[#This Row],[Preračunana masa/volumen/kos na enoto kg]],"")</f>
        <v/>
      </c>
      <c r="J58" s="273"/>
      <c r="K58" s="274"/>
      <c r="L58" s="274"/>
      <c r="M58" s="275"/>
      <c r="N58" s="276"/>
      <c r="O58" s="276"/>
      <c r="P58" s="277"/>
      <c r="Q58" s="278">
        <f>+Sklop1[[#This Row],[cena/enota brez DDV v EUR]]*Sklop1[[#This Row],[Stopnja DDV (%)]]</f>
        <v>0</v>
      </c>
      <c r="R58" s="278">
        <f>+Sklop1[[#This Row],[cena/enota brez DDV v EUR]]+Sklop1[[#This Row],[Davek (EUR)]]</f>
        <v>0</v>
      </c>
      <c r="S58" s="278">
        <f>+Sklop1[[#This Row],[cena/enota brez DDV v EUR]]*Sklop1[[#This Row],[Okvirna količina]]</f>
        <v>0</v>
      </c>
      <c r="T58" s="279">
        <f>+Sklop1[[#This Row],[Končna cena/enoto mere (EUR) z DDV]]*Sklop1[[#This Row],[Okvirna količina]]</f>
        <v>0</v>
      </c>
      <c r="U58" s="280"/>
    </row>
    <row r="59" spans="1:21" s="55" customFormat="1" ht="12">
      <c r="A59" s="181" t="s">
        <v>44</v>
      </c>
      <c r="B59" s="284" t="s">
        <v>691</v>
      </c>
      <c r="C59" s="230">
        <v>1000</v>
      </c>
      <c r="D59" s="153" t="s">
        <v>109</v>
      </c>
      <c r="E59" s="268"/>
      <c r="F59" s="269">
        <v>150</v>
      </c>
      <c r="G59" s="270" t="s">
        <v>0</v>
      </c>
      <c r="H59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9" s="272" t="str">
        <f>IF(Sklop1[[#This Row],[ZAHTEVANA SHEMA KAKOVOSTI]]&lt;&gt;"",Sklop1[[#This Row],[Preračunana masa/volumen/kos na enoto kg]],"")</f>
        <v/>
      </c>
      <c r="J59" s="273"/>
      <c r="K59" s="274"/>
      <c r="L59" s="274"/>
      <c r="M59" s="275"/>
      <c r="N59" s="276"/>
      <c r="O59" s="276"/>
      <c r="P59" s="277"/>
      <c r="Q59" s="278">
        <f>+Sklop1[[#This Row],[cena/enota brez DDV v EUR]]*Sklop1[[#This Row],[Stopnja DDV (%)]]</f>
        <v>0</v>
      </c>
      <c r="R59" s="278">
        <f>+Sklop1[[#This Row],[cena/enota brez DDV v EUR]]+Sklop1[[#This Row],[Davek (EUR)]]</f>
        <v>0</v>
      </c>
      <c r="S59" s="278">
        <f>+Sklop1[[#This Row],[cena/enota brez DDV v EUR]]*Sklop1[[#This Row],[Okvirna količina]]</f>
        <v>0</v>
      </c>
      <c r="T59" s="279">
        <f>+Sklop1[[#This Row],[Končna cena/enoto mere (EUR) z DDV]]*Sklop1[[#This Row],[Okvirna količina]]</f>
        <v>0</v>
      </c>
      <c r="U59" s="280"/>
    </row>
    <row r="60" spans="1:21" s="55" customFormat="1" ht="12">
      <c r="A60" s="181" t="s">
        <v>45</v>
      </c>
      <c r="B60" s="284" t="s">
        <v>443</v>
      </c>
      <c r="C60" s="267">
        <v>1000</v>
      </c>
      <c r="D60" s="153" t="s">
        <v>109</v>
      </c>
      <c r="E60" s="268"/>
      <c r="F60" s="269">
        <v>800</v>
      </c>
      <c r="G60" s="270" t="s">
        <v>0</v>
      </c>
      <c r="H60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0" s="272" t="str">
        <f>IF(Sklop1[[#This Row],[ZAHTEVANA SHEMA KAKOVOSTI]]&lt;&gt;"",Sklop1[[#This Row],[Preračunana masa/volumen/kos na enoto kg]],"")</f>
        <v/>
      </c>
      <c r="J60" s="273"/>
      <c r="K60" s="274"/>
      <c r="L60" s="274"/>
      <c r="M60" s="275"/>
      <c r="N60" s="276"/>
      <c r="O60" s="276"/>
      <c r="P60" s="277"/>
      <c r="Q60" s="278">
        <f>+Sklop1[[#This Row],[cena/enota brez DDV v EUR]]*Sklop1[[#This Row],[Stopnja DDV (%)]]</f>
        <v>0</v>
      </c>
      <c r="R60" s="278">
        <f>+Sklop1[[#This Row],[cena/enota brez DDV v EUR]]+Sklop1[[#This Row],[Davek (EUR)]]</f>
        <v>0</v>
      </c>
      <c r="S60" s="278">
        <f>+Sklop1[[#This Row],[cena/enota brez DDV v EUR]]*Sklop1[[#This Row],[Okvirna količina]]</f>
        <v>0</v>
      </c>
      <c r="T60" s="279">
        <f>+Sklop1[[#This Row],[Končna cena/enoto mere (EUR) z DDV]]*Sklop1[[#This Row],[Okvirna količina]]</f>
        <v>0</v>
      </c>
      <c r="U60" s="280"/>
    </row>
    <row r="61" spans="1:21" s="55" customFormat="1" ht="12">
      <c r="A61" s="181" t="s">
        <v>49</v>
      </c>
      <c r="B61" s="284" t="s">
        <v>444</v>
      </c>
      <c r="C61" s="267">
        <v>1000</v>
      </c>
      <c r="D61" s="153" t="s">
        <v>109</v>
      </c>
      <c r="E61" s="268"/>
      <c r="F61" s="269">
        <v>850</v>
      </c>
      <c r="G61" s="270" t="s">
        <v>0</v>
      </c>
      <c r="H61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61" s="272" t="str">
        <f>IF(Sklop1[[#This Row],[ZAHTEVANA SHEMA KAKOVOSTI]]&lt;&gt;"",Sklop1[[#This Row],[Preračunana masa/volumen/kos na enoto kg]],"")</f>
        <v/>
      </c>
      <c r="J61" s="273"/>
      <c r="K61" s="274"/>
      <c r="L61" s="274"/>
      <c r="M61" s="275"/>
      <c r="N61" s="276"/>
      <c r="O61" s="276"/>
      <c r="P61" s="277"/>
      <c r="Q61" s="278">
        <f>+Sklop1[[#This Row],[cena/enota brez DDV v EUR]]*Sklop1[[#This Row],[Stopnja DDV (%)]]</f>
        <v>0</v>
      </c>
      <c r="R61" s="278">
        <f>+Sklop1[[#This Row],[cena/enota brez DDV v EUR]]+Sklop1[[#This Row],[Davek (EUR)]]</f>
        <v>0</v>
      </c>
      <c r="S61" s="278">
        <f>+Sklop1[[#This Row],[cena/enota brez DDV v EUR]]*Sklop1[[#This Row],[Okvirna količina]]</f>
        <v>0</v>
      </c>
      <c r="T61" s="279">
        <f>+Sklop1[[#This Row],[Končna cena/enoto mere (EUR) z DDV]]*Sklop1[[#This Row],[Okvirna količina]]</f>
        <v>0</v>
      </c>
      <c r="U61" s="280"/>
    </row>
    <row r="62" spans="1:21" s="55" customFormat="1" ht="12">
      <c r="A62" s="181" t="s">
        <v>50</v>
      </c>
      <c r="B62" s="284" t="s">
        <v>692</v>
      </c>
      <c r="C62" s="267">
        <v>1000</v>
      </c>
      <c r="D62" s="153" t="s">
        <v>109</v>
      </c>
      <c r="E62" s="268"/>
      <c r="F62" s="269">
        <v>150</v>
      </c>
      <c r="G62" s="270" t="s">
        <v>0</v>
      </c>
      <c r="H62" s="2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2" s="272" t="str">
        <f>IF(Sklop1[[#This Row],[ZAHTEVANA SHEMA KAKOVOSTI]]&lt;&gt;"",Sklop1[[#This Row],[Preračunana masa/volumen/kos na enoto kg]],"")</f>
        <v/>
      </c>
      <c r="J62" s="273"/>
      <c r="K62" s="274"/>
      <c r="L62" s="274"/>
      <c r="M62" s="275"/>
      <c r="N62" s="276"/>
      <c r="O62" s="276"/>
      <c r="P62" s="277"/>
      <c r="Q62" s="278">
        <f>+Sklop1[[#This Row],[cena/enota brez DDV v EUR]]*Sklop1[[#This Row],[Stopnja DDV (%)]]</f>
        <v>0</v>
      </c>
      <c r="R62" s="278">
        <f>+Sklop1[[#This Row],[cena/enota brez DDV v EUR]]+Sklop1[[#This Row],[Davek (EUR)]]</f>
        <v>0</v>
      </c>
      <c r="S62" s="278">
        <f>+Sklop1[[#This Row],[cena/enota brez DDV v EUR]]*Sklop1[[#This Row],[Okvirna količina]]</f>
        <v>0</v>
      </c>
      <c r="T62" s="279">
        <f>+Sklop1[[#This Row],[Končna cena/enoto mere (EUR) z DDV]]*Sklop1[[#This Row],[Okvirna količina]]</f>
        <v>0</v>
      </c>
      <c r="U62" s="280"/>
    </row>
    <row r="63" spans="1:21" s="55" customFormat="1" ht="12">
      <c r="A63" s="181" t="s">
        <v>46</v>
      </c>
      <c r="B63" s="182" t="s">
        <v>693</v>
      </c>
      <c r="C63" s="153">
        <v>1000</v>
      </c>
      <c r="D63" s="153" t="s">
        <v>109</v>
      </c>
      <c r="E63" s="154"/>
      <c r="F63" s="155">
        <v>55</v>
      </c>
      <c r="G63" s="156" t="s">
        <v>0</v>
      </c>
      <c r="H6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63" s="79" t="str">
        <f>IF(Sklop1[[#This Row],[ZAHTEVANA SHEMA KAKOVOSTI]]&lt;&gt;"",Sklop1[[#This Row],[Preračunana masa/volumen/kos na enoto kg]],"")</f>
        <v/>
      </c>
      <c r="J63" s="87"/>
      <c r="K63" s="84"/>
      <c r="L63" s="84"/>
      <c r="M63" s="133"/>
      <c r="N63" s="136"/>
      <c r="O63" s="134"/>
      <c r="P63" s="90"/>
      <c r="Q63" s="85">
        <f>+Sklop1[[#This Row],[cena/enota brez DDV v EUR]]*Sklop1[[#This Row],[Stopnja DDV (%)]]</f>
        <v>0</v>
      </c>
      <c r="R63" s="85">
        <f>+Sklop1[[#This Row],[cena/enota brez DDV v EUR]]+Sklop1[[#This Row],[Davek (EUR)]]</f>
        <v>0</v>
      </c>
      <c r="S63" s="85">
        <f>+Sklop1[[#This Row],[cena/enota brez DDV v EUR]]*Sklop1[[#This Row],[Okvirna količina]]</f>
        <v>0</v>
      </c>
      <c r="T63" s="85">
        <f>+Sklop1[[#This Row],[Končna cena/enoto mere (EUR) z DDV]]*Sklop1[[#This Row],[Okvirna količina]]</f>
        <v>0</v>
      </c>
      <c r="U63" s="92"/>
    </row>
    <row r="64" spans="1:21" s="55" customFormat="1" ht="12">
      <c r="A64" s="181" t="s">
        <v>51</v>
      </c>
      <c r="B64" s="182" t="s">
        <v>694</v>
      </c>
      <c r="C64" s="153">
        <v>400</v>
      </c>
      <c r="D64" s="153" t="s">
        <v>109</v>
      </c>
      <c r="E64" s="154"/>
      <c r="F64" s="155">
        <v>150</v>
      </c>
      <c r="G64" s="156" t="s">
        <v>210</v>
      </c>
      <c r="H6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4" s="79" t="str">
        <f>IF(Sklop1[[#This Row],[ZAHTEVANA SHEMA KAKOVOSTI]]&lt;&gt;"",Sklop1[[#This Row],[Preračunana masa/volumen/kos na enoto kg]],"")</f>
        <v/>
      </c>
      <c r="J64" s="87"/>
      <c r="K64" s="84"/>
      <c r="L64" s="84"/>
      <c r="M64" s="133"/>
      <c r="N64" s="136"/>
      <c r="O64" s="134"/>
      <c r="P64" s="90"/>
      <c r="Q64" s="85">
        <f>+Sklop1[[#This Row],[cena/enota brez DDV v EUR]]*Sklop1[[#This Row],[Stopnja DDV (%)]]</f>
        <v>0</v>
      </c>
      <c r="R64" s="85">
        <f>+Sklop1[[#This Row],[cena/enota brez DDV v EUR]]+Sklop1[[#This Row],[Davek (EUR)]]</f>
        <v>0</v>
      </c>
      <c r="S64" s="85">
        <f>+Sklop1[[#This Row],[cena/enota brez DDV v EUR]]*Sklop1[[#This Row],[Okvirna količina]]</f>
        <v>0</v>
      </c>
      <c r="T64" s="85">
        <f>+Sklop1[[#This Row],[Končna cena/enoto mere (EUR) z DDV]]*Sklop1[[#This Row],[Okvirna količina]]</f>
        <v>0</v>
      </c>
      <c r="U64" s="92"/>
    </row>
    <row r="65" spans="1:21" s="55" customFormat="1" ht="12">
      <c r="A65" s="181" t="s">
        <v>47</v>
      </c>
      <c r="B65" s="182" t="s">
        <v>695</v>
      </c>
      <c r="C65" s="153">
        <v>100</v>
      </c>
      <c r="D65" s="153" t="s">
        <v>109</v>
      </c>
      <c r="E65" s="154"/>
      <c r="F65" s="155">
        <v>800</v>
      </c>
      <c r="G65" s="156" t="s">
        <v>210</v>
      </c>
      <c r="H6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5" s="113" t="str">
        <f>IF(Sklop1[[#This Row],[ZAHTEVANA SHEMA KAKOVOSTI]]&lt;&gt;"",Sklop1[[#This Row],[Preračunana masa/volumen/kos na enoto kg]],"")</f>
        <v/>
      </c>
      <c r="J65" s="127"/>
      <c r="K65" s="128"/>
      <c r="L65" s="128"/>
      <c r="M65" s="129"/>
      <c r="N65" s="138"/>
      <c r="O65" s="138"/>
      <c r="P65" s="148"/>
      <c r="Q65" s="147">
        <f>+Sklop1[[#This Row],[cena/enota brez DDV v EUR]]*Sklop1[[#This Row],[Stopnja DDV (%)]]</f>
        <v>0</v>
      </c>
      <c r="R65" s="147">
        <f>+Sklop1[[#This Row],[cena/enota brez DDV v EUR]]+Sklop1[[#This Row],[Davek (EUR)]]</f>
        <v>0</v>
      </c>
      <c r="S65" s="147">
        <f>+Sklop1[[#This Row],[cena/enota brez DDV v EUR]]*Sklop1[[#This Row],[Okvirna količina]]</f>
        <v>0</v>
      </c>
      <c r="T65" s="130">
        <f>+Sklop1[[#This Row],[Končna cena/enoto mere (EUR) z DDV]]*Sklop1[[#This Row],[Okvirna količina]]</f>
        <v>0</v>
      </c>
      <c r="U65" s="131"/>
    </row>
    <row r="66" spans="1:21" s="55" customFormat="1" ht="12">
      <c r="A66" s="181" t="s">
        <v>52</v>
      </c>
      <c r="B66" s="182" t="s">
        <v>445</v>
      </c>
      <c r="C66" s="153">
        <v>80</v>
      </c>
      <c r="D66" s="153" t="s">
        <v>109</v>
      </c>
      <c r="E66" s="154"/>
      <c r="F66" s="155">
        <v>450</v>
      </c>
      <c r="G66" s="156" t="s">
        <v>210</v>
      </c>
      <c r="H6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66" s="113" t="str">
        <f>IF(Sklop1[[#This Row],[ZAHTEVANA SHEMA KAKOVOSTI]]&lt;&gt;"",Sklop1[[#This Row],[Preračunana masa/volumen/kos na enoto kg]],"")</f>
        <v/>
      </c>
      <c r="J66" s="127"/>
      <c r="K66" s="128"/>
      <c r="L66" s="128"/>
      <c r="M66" s="129"/>
      <c r="N66" s="138"/>
      <c r="O66" s="138"/>
      <c r="P66" s="148"/>
      <c r="Q66" s="147">
        <f>+Sklop1[[#This Row],[cena/enota brez DDV v EUR]]*Sklop1[[#This Row],[Stopnja DDV (%)]]</f>
        <v>0</v>
      </c>
      <c r="R66" s="147">
        <f>+Sklop1[[#This Row],[cena/enota brez DDV v EUR]]+Sklop1[[#This Row],[Davek (EUR)]]</f>
        <v>0</v>
      </c>
      <c r="S66" s="147">
        <f>+Sklop1[[#This Row],[cena/enota brez DDV v EUR]]*Sklop1[[#This Row],[Okvirna količina]]</f>
        <v>0</v>
      </c>
      <c r="T66" s="130">
        <f>+Sklop1[[#This Row],[Končna cena/enoto mere (EUR) z DDV]]*Sklop1[[#This Row],[Okvirna količina]]</f>
        <v>0</v>
      </c>
      <c r="U66" s="131"/>
    </row>
    <row r="67" spans="1:21" s="55" customFormat="1" ht="12">
      <c r="A67" s="181" t="s">
        <v>53</v>
      </c>
      <c r="B67" s="182" t="s">
        <v>446</v>
      </c>
      <c r="C67" s="153" t="s">
        <v>666</v>
      </c>
      <c r="D67" s="153" t="s">
        <v>109</v>
      </c>
      <c r="E67" s="154"/>
      <c r="F67" s="155">
        <v>20</v>
      </c>
      <c r="G67" s="156" t="s">
        <v>0</v>
      </c>
      <c r="H6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7" s="113" t="str">
        <f>IF(Sklop1[[#This Row],[ZAHTEVANA SHEMA KAKOVOSTI]]&lt;&gt;"",Sklop1[[#This Row],[Preračunana masa/volumen/kos na enoto kg]],"")</f>
        <v/>
      </c>
      <c r="J67" s="127"/>
      <c r="K67" s="128"/>
      <c r="L67" s="128"/>
      <c r="M67" s="129"/>
      <c r="N67" s="138"/>
      <c r="O67" s="138"/>
      <c r="P67" s="148"/>
      <c r="Q67" s="147">
        <f>+Sklop1[[#This Row],[cena/enota brez DDV v EUR]]*Sklop1[[#This Row],[Stopnja DDV (%)]]</f>
        <v>0</v>
      </c>
      <c r="R67" s="147">
        <f>+Sklop1[[#This Row],[cena/enota brez DDV v EUR]]+Sklop1[[#This Row],[Davek (EUR)]]</f>
        <v>0</v>
      </c>
      <c r="S67" s="147">
        <f>+Sklop1[[#This Row],[cena/enota brez DDV v EUR]]*Sklop1[[#This Row],[Okvirna količina]]</f>
        <v>0</v>
      </c>
      <c r="T67" s="130">
        <f>+Sklop1[[#This Row],[Končna cena/enoto mere (EUR) z DDV]]*Sklop1[[#This Row],[Okvirna količina]]</f>
        <v>0</v>
      </c>
      <c r="U67" s="131"/>
    </row>
    <row r="68" spans="1:21" s="55" customFormat="1" ht="12">
      <c r="A68" s="181" t="s">
        <v>54</v>
      </c>
      <c r="B68" s="208" t="s">
        <v>447</v>
      </c>
      <c r="C68" s="153" t="s">
        <v>666</v>
      </c>
      <c r="D68" s="153" t="s">
        <v>109</v>
      </c>
      <c r="E68" s="231"/>
      <c r="F68" s="232">
        <v>20</v>
      </c>
      <c r="G68" s="156" t="s">
        <v>0</v>
      </c>
      <c r="H6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8" s="174" t="str">
        <f>IF(Sklop1[[#This Row],[ZAHTEVANA SHEMA KAKOVOSTI]]&lt;&gt;"",Sklop1[[#This Row],[Preračunana masa/volumen/kos na enoto kg]],"")</f>
        <v/>
      </c>
      <c r="J68" s="175"/>
      <c r="K68" s="176"/>
      <c r="L68" s="176"/>
      <c r="M68" s="179"/>
      <c r="N68" s="223"/>
      <c r="O68" s="223"/>
      <c r="P68" s="178"/>
      <c r="Q68" s="177">
        <f>+Sklop1[[#This Row],[cena/enota brez DDV v EUR]]*Sklop1[[#This Row],[Stopnja DDV (%)]]</f>
        <v>0</v>
      </c>
      <c r="R68" s="177">
        <f>+Sklop1[[#This Row],[cena/enota brez DDV v EUR]]+Sklop1[[#This Row],[Davek (EUR)]]</f>
        <v>0</v>
      </c>
      <c r="S68" s="177">
        <f>+Sklop1[[#This Row],[cena/enota brez DDV v EUR]]*Sklop1[[#This Row],[Okvirna količina]]</f>
        <v>0</v>
      </c>
      <c r="T68" s="210">
        <f>+Sklop1[[#This Row],[Končna cena/enoto mere (EUR) z DDV]]*Sklop1[[#This Row],[Okvirna količina]]</f>
        <v>0</v>
      </c>
      <c r="U68" s="211"/>
    </row>
    <row r="69" spans="1:21" s="55" customFormat="1" ht="12">
      <c r="A69" s="181" t="s">
        <v>55</v>
      </c>
      <c r="B69" s="208" t="s">
        <v>469</v>
      </c>
      <c r="C69" s="153">
        <v>130</v>
      </c>
      <c r="D69" s="153" t="s">
        <v>109</v>
      </c>
      <c r="E69" s="231"/>
      <c r="F69" s="232">
        <v>1300</v>
      </c>
      <c r="G69" s="156" t="s">
        <v>210</v>
      </c>
      <c r="H6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169</v>
      </c>
      <c r="I69" s="174" t="str">
        <f>IF(Sklop1[[#This Row],[ZAHTEVANA SHEMA KAKOVOSTI]]&lt;&gt;"",Sklop1[[#This Row],[Preračunana masa/volumen/kos na enoto kg]],"")</f>
        <v/>
      </c>
      <c r="J69" s="175"/>
      <c r="K69" s="176"/>
      <c r="L69" s="176"/>
      <c r="M69" s="179"/>
      <c r="N69" s="223"/>
      <c r="O69" s="223"/>
      <c r="P69" s="178"/>
      <c r="Q69" s="177">
        <f>+Sklop1[[#This Row],[cena/enota brez DDV v EUR]]*Sklop1[[#This Row],[Stopnja DDV (%)]]</f>
        <v>0</v>
      </c>
      <c r="R69" s="177">
        <f>+Sklop1[[#This Row],[cena/enota brez DDV v EUR]]+Sklop1[[#This Row],[Davek (EUR)]]</f>
        <v>0</v>
      </c>
      <c r="S69" s="177">
        <f>+Sklop1[[#This Row],[cena/enota brez DDV v EUR]]*Sklop1[[#This Row],[Okvirna količina]]</f>
        <v>0</v>
      </c>
      <c r="T69" s="210">
        <f>+Sklop1[[#This Row],[Končna cena/enoto mere (EUR) z DDV]]*Sklop1[[#This Row],[Okvirna količina]]</f>
        <v>0</v>
      </c>
      <c r="U69" s="211"/>
    </row>
    <row r="70" spans="1:21" s="55" customFormat="1" ht="12">
      <c r="A70" s="181" t="s">
        <v>56</v>
      </c>
      <c r="B70" s="208" t="s">
        <v>468</v>
      </c>
      <c r="C70" s="153">
        <v>220</v>
      </c>
      <c r="D70" s="153" t="s">
        <v>109</v>
      </c>
      <c r="E70" s="231"/>
      <c r="F70" s="232">
        <v>80</v>
      </c>
      <c r="G70" s="156" t="s">
        <v>210</v>
      </c>
      <c r="H7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17.600000000000001</v>
      </c>
      <c r="I70" s="174" t="str">
        <f>IF(Sklop1[[#This Row],[ZAHTEVANA SHEMA KAKOVOSTI]]&lt;&gt;"",Sklop1[[#This Row],[Preračunana masa/volumen/kos na enoto kg]],"")</f>
        <v/>
      </c>
      <c r="J70" s="175"/>
      <c r="K70" s="176"/>
      <c r="L70" s="176"/>
      <c r="M70" s="179"/>
      <c r="N70" s="223"/>
      <c r="O70" s="223"/>
      <c r="P70" s="178"/>
      <c r="Q70" s="177">
        <f>+Sklop1[[#This Row],[cena/enota brez DDV v EUR]]*Sklop1[[#This Row],[Stopnja DDV (%)]]</f>
        <v>0</v>
      </c>
      <c r="R70" s="177">
        <f>+Sklop1[[#This Row],[cena/enota brez DDV v EUR]]+Sklop1[[#This Row],[Davek (EUR)]]</f>
        <v>0</v>
      </c>
      <c r="S70" s="177">
        <f>+Sklop1[[#This Row],[cena/enota brez DDV v EUR]]*Sklop1[[#This Row],[Okvirna količina]]</f>
        <v>0</v>
      </c>
      <c r="T70" s="210">
        <f>+Sklop1[[#This Row],[Končna cena/enoto mere (EUR) z DDV]]*Sklop1[[#This Row],[Okvirna količina]]</f>
        <v>0</v>
      </c>
      <c r="U70" s="211"/>
    </row>
    <row r="71" spans="1:21" s="55" customFormat="1" ht="12">
      <c r="A71" s="181" t="s">
        <v>57</v>
      </c>
      <c r="B71" s="208" t="s">
        <v>467</v>
      </c>
      <c r="C71" s="153">
        <v>1000</v>
      </c>
      <c r="D71" s="153" t="s">
        <v>109</v>
      </c>
      <c r="E71" s="231"/>
      <c r="F71" s="232">
        <v>50</v>
      </c>
      <c r="G71" s="156" t="s">
        <v>0</v>
      </c>
      <c r="H7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1" s="174" t="str">
        <f>IF(Sklop1[[#This Row],[ZAHTEVANA SHEMA KAKOVOSTI]]&lt;&gt;"",Sklop1[[#This Row],[Preračunana masa/volumen/kos na enoto kg]],"")</f>
        <v/>
      </c>
      <c r="J71" s="175"/>
      <c r="K71" s="176"/>
      <c r="L71" s="176"/>
      <c r="M71" s="179"/>
      <c r="N71" s="223"/>
      <c r="O71" s="223"/>
      <c r="P71" s="178"/>
      <c r="Q71" s="177">
        <f>+Sklop1[[#This Row],[cena/enota brez DDV v EUR]]*Sklop1[[#This Row],[Stopnja DDV (%)]]</f>
        <v>0</v>
      </c>
      <c r="R71" s="177">
        <f>+Sklop1[[#This Row],[cena/enota brez DDV v EUR]]+Sklop1[[#This Row],[Davek (EUR)]]</f>
        <v>0</v>
      </c>
      <c r="S71" s="177">
        <f>+Sklop1[[#This Row],[cena/enota brez DDV v EUR]]*Sklop1[[#This Row],[Okvirna količina]]</f>
        <v>0</v>
      </c>
      <c r="T71" s="210">
        <f>+Sklop1[[#This Row],[Končna cena/enoto mere (EUR) z DDV]]*Sklop1[[#This Row],[Okvirna količina]]</f>
        <v>0</v>
      </c>
      <c r="U71" s="211"/>
    </row>
    <row r="72" spans="1:21" s="55" customFormat="1" ht="12">
      <c r="A72" s="181" t="s">
        <v>58</v>
      </c>
      <c r="B72" s="208" t="s">
        <v>465</v>
      </c>
      <c r="C72" s="153">
        <v>150</v>
      </c>
      <c r="D72" s="153" t="s">
        <v>109</v>
      </c>
      <c r="E72" s="231"/>
      <c r="F72" s="232">
        <v>30</v>
      </c>
      <c r="G72" s="156" t="s">
        <v>210</v>
      </c>
      <c r="H7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72" s="174" t="str">
        <f>IF(Sklop1[[#This Row],[ZAHTEVANA SHEMA KAKOVOSTI]]&lt;&gt;"",Sklop1[[#This Row],[Preračunana masa/volumen/kos na enoto kg]],"")</f>
        <v/>
      </c>
      <c r="J72" s="175"/>
      <c r="K72" s="176"/>
      <c r="L72" s="176"/>
      <c r="M72" s="179"/>
      <c r="N72" s="223"/>
      <c r="O72" s="223"/>
      <c r="P72" s="178"/>
      <c r="Q72" s="177">
        <f>+Sklop1[[#This Row],[cena/enota brez DDV v EUR]]*Sklop1[[#This Row],[Stopnja DDV (%)]]</f>
        <v>0</v>
      </c>
      <c r="R72" s="177">
        <f>+Sklop1[[#This Row],[cena/enota brez DDV v EUR]]+Sklop1[[#This Row],[Davek (EUR)]]</f>
        <v>0</v>
      </c>
      <c r="S72" s="177">
        <f>+Sklop1[[#This Row],[cena/enota brez DDV v EUR]]*Sklop1[[#This Row],[Okvirna količina]]</f>
        <v>0</v>
      </c>
      <c r="T72" s="210">
        <f>+Sklop1[[#This Row],[Končna cena/enoto mere (EUR) z DDV]]*Sklop1[[#This Row],[Okvirna količina]]</f>
        <v>0</v>
      </c>
      <c r="U72" s="211"/>
    </row>
    <row r="73" spans="1:21" s="55" customFormat="1" ht="12">
      <c r="A73" s="181" t="s">
        <v>59</v>
      </c>
      <c r="B73" s="208" t="s">
        <v>464</v>
      </c>
      <c r="C73" s="153">
        <v>150</v>
      </c>
      <c r="D73" s="153" t="s">
        <v>109</v>
      </c>
      <c r="E73" s="231"/>
      <c r="F73" s="232">
        <v>400</v>
      </c>
      <c r="G73" s="156" t="s">
        <v>210</v>
      </c>
      <c r="H7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3" s="174" t="str">
        <f>IF(Sklop1[[#This Row],[ZAHTEVANA SHEMA KAKOVOSTI]]&lt;&gt;"",Sklop1[[#This Row],[Preračunana masa/volumen/kos na enoto kg]],"")</f>
        <v/>
      </c>
      <c r="J73" s="175"/>
      <c r="K73" s="176"/>
      <c r="L73" s="176"/>
      <c r="M73" s="179"/>
      <c r="N73" s="223"/>
      <c r="O73" s="223"/>
      <c r="P73" s="178"/>
      <c r="Q73" s="177">
        <f>+Sklop1[[#This Row],[cena/enota brez DDV v EUR]]*Sklop1[[#This Row],[Stopnja DDV (%)]]</f>
        <v>0</v>
      </c>
      <c r="R73" s="177">
        <f>+Sklop1[[#This Row],[cena/enota brez DDV v EUR]]+Sklop1[[#This Row],[Davek (EUR)]]</f>
        <v>0</v>
      </c>
      <c r="S73" s="177">
        <f>+Sklop1[[#This Row],[cena/enota brez DDV v EUR]]*Sklop1[[#This Row],[Okvirna količina]]</f>
        <v>0</v>
      </c>
      <c r="T73" s="210">
        <f>+Sklop1[[#This Row],[Končna cena/enoto mere (EUR) z DDV]]*Sklop1[[#This Row],[Okvirna količina]]</f>
        <v>0</v>
      </c>
      <c r="U73" s="211"/>
    </row>
    <row r="74" spans="1:21" s="55" customFormat="1" ht="12">
      <c r="A74" s="181" t="s">
        <v>60</v>
      </c>
      <c r="B74" s="208" t="s">
        <v>463</v>
      </c>
      <c r="C74" s="153">
        <v>150</v>
      </c>
      <c r="D74" s="153" t="s">
        <v>109</v>
      </c>
      <c r="E74" s="231"/>
      <c r="F74" s="232">
        <v>400</v>
      </c>
      <c r="G74" s="156" t="s">
        <v>210</v>
      </c>
      <c r="H7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4" s="174" t="str">
        <f>IF(Sklop1[[#This Row],[ZAHTEVANA SHEMA KAKOVOSTI]]&lt;&gt;"",Sklop1[[#This Row],[Preračunana masa/volumen/kos na enoto kg]],"")</f>
        <v/>
      </c>
      <c r="J74" s="175"/>
      <c r="K74" s="176"/>
      <c r="L74" s="176"/>
      <c r="M74" s="179"/>
      <c r="N74" s="223"/>
      <c r="O74" s="223"/>
      <c r="P74" s="178"/>
      <c r="Q74" s="177">
        <f>+Sklop1[[#This Row],[cena/enota brez DDV v EUR]]*Sklop1[[#This Row],[Stopnja DDV (%)]]</f>
        <v>0</v>
      </c>
      <c r="R74" s="177">
        <f>+Sklop1[[#This Row],[cena/enota brez DDV v EUR]]+Sklop1[[#This Row],[Davek (EUR)]]</f>
        <v>0</v>
      </c>
      <c r="S74" s="177">
        <f>+Sklop1[[#This Row],[cena/enota brez DDV v EUR]]*Sklop1[[#This Row],[Okvirna količina]]</f>
        <v>0</v>
      </c>
      <c r="T74" s="210">
        <f>+Sklop1[[#This Row],[Končna cena/enoto mere (EUR) z DDV]]*Sklop1[[#This Row],[Okvirna količina]]</f>
        <v>0</v>
      </c>
      <c r="U74" s="211"/>
    </row>
    <row r="75" spans="1:21" s="55" customFormat="1" ht="12">
      <c r="A75" s="181" t="s">
        <v>61</v>
      </c>
      <c r="B75" s="208" t="s">
        <v>696</v>
      </c>
      <c r="C75" s="153">
        <v>150</v>
      </c>
      <c r="D75" s="153" t="s">
        <v>109</v>
      </c>
      <c r="E75" s="231"/>
      <c r="F75" s="232">
        <v>400</v>
      </c>
      <c r="G75" s="156" t="s">
        <v>210</v>
      </c>
      <c r="H7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5" s="174" t="str">
        <f>IF(Sklop1[[#This Row],[ZAHTEVANA SHEMA KAKOVOSTI]]&lt;&gt;"",Sklop1[[#This Row],[Preračunana masa/volumen/kos na enoto kg]],"")</f>
        <v/>
      </c>
      <c r="J75" s="175"/>
      <c r="K75" s="176"/>
      <c r="L75" s="176"/>
      <c r="M75" s="179"/>
      <c r="N75" s="223"/>
      <c r="O75" s="223"/>
      <c r="P75" s="178"/>
      <c r="Q75" s="177">
        <f>+Sklop1[[#This Row],[cena/enota brez DDV v EUR]]*Sklop1[[#This Row],[Stopnja DDV (%)]]</f>
        <v>0</v>
      </c>
      <c r="R75" s="177">
        <f>+Sklop1[[#This Row],[cena/enota brez DDV v EUR]]+Sklop1[[#This Row],[Davek (EUR)]]</f>
        <v>0</v>
      </c>
      <c r="S75" s="177">
        <f>+Sklop1[[#This Row],[cena/enota brez DDV v EUR]]*Sklop1[[#This Row],[Okvirna količina]]</f>
        <v>0</v>
      </c>
      <c r="T75" s="210">
        <f>+Sklop1[[#This Row],[Končna cena/enoto mere (EUR) z DDV]]*Sklop1[[#This Row],[Okvirna količina]]</f>
        <v>0</v>
      </c>
      <c r="U75" s="211"/>
    </row>
    <row r="76" spans="1:21" s="55" customFormat="1" ht="12">
      <c r="A76" s="181" t="s">
        <v>62</v>
      </c>
      <c r="B76" s="208" t="s">
        <v>697</v>
      </c>
      <c r="C76" s="153">
        <v>150</v>
      </c>
      <c r="D76" s="153" t="s">
        <v>109</v>
      </c>
      <c r="E76" s="231"/>
      <c r="F76" s="232">
        <v>400</v>
      </c>
      <c r="G76" s="156" t="s">
        <v>210</v>
      </c>
      <c r="H7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6" s="174" t="str">
        <f>IF(Sklop1[[#This Row],[ZAHTEVANA SHEMA KAKOVOSTI]]&lt;&gt;"",Sklop1[[#This Row],[Preračunana masa/volumen/kos na enoto kg]],"")</f>
        <v/>
      </c>
      <c r="J76" s="175"/>
      <c r="K76" s="176"/>
      <c r="L76" s="176"/>
      <c r="M76" s="179"/>
      <c r="N76" s="223"/>
      <c r="O76" s="223"/>
      <c r="P76" s="178"/>
      <c r="Q76" s="177">
        <f>+Sklop1[[#This Row],[cena/enota brez DDV v EUR]]*Sklop1[[#This Row],[Stopnja DDV (%)]]</f>
        <v>0</v>
      </c>
      <c r="R76" s="177">
        <f>+Sklop1[[#This Row],[cena/enota brez DDV v EUR]]+Sklop1[[#This Row],[Davek (EUR)]]</f>
        <v>0</v>
      </c>
      <c r="S76" s="177">
        <f>+Sklop1[[#This Row],[cena/enota brez DDV v EUR]]*Sklop1[[#This Row],[Okvirna količina]]</f>
        <v>0</v>
      </c>
      <c r="T76" s="210">
        <f>+Sklop1[[#This Row],[Končna cena/enoto mere (EUR) z DDV]]*Sklop1[[#This Row],[Okvirna količina]]</f>
        <v>0</v>
      </c>
      <c r="U76" s="211"/>
    </row>
    <row r="77" spans="1:21" s="55" customFormat="1" ht="12">
      <c r="A77" s="181" t="s">
        <v>68</v>
      </c>
      <c r="B77" s="208" t="s">
        <v>698</v>
      </c>
      <c r="C77" s="153">
        <v>80</v>
      </c>
      <c r="D77" s="153" t="s">
        <v>109</v>
      </c>
      <c r="E77" s="231"/>
      <c r="F77" s="232">
        <v>800</v>
      </c>
      <c r="G77" s="156" t="s">
        <v>210</v>
      </c>
      <c r="H7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77" s="174" t="str">
        <f>IF(Sklop1[[#This Row],[ZAHTEVANA SHEMA KAKOVOSTI]]&lt;&gt;"",Sklop1[[#This Row],[Preračunana masa/volumen/kos na enoto kg]],"")</f>
        <v/>
      </c>
      <c r="J77" s="175"/>
      <c r="K77" s="176"/>
      <c r="L77" s="176"/>
      <c r="M77" s="179"/>
      <c r="N77" s="223"/>
      <c r="O77" s="223"/>
      <c r="P77" s="178"/>
      <c r="Q77" s="177">
        <f>+Sklop1[[#This Row],[cena/enota brez DDV v EUR]]*Sklop1[[#This Row],[Stopnja DDV (%)]]</f>
        <v>0</v>
      </c>
      <c r="R77" s="177">
        <f>+Sklop1[[#This Row],[cena/enota brez DDV v EUR]]+Sklop1[[#This Row],[Davek (EUR)]]</f>
        <v>0</v>
      </c>
      <c r="S77" s="177">
        <f>+Sklop1[[#This Row],[cena/enota brez DDV v EUR]]*Sklop1[[#This Row],[Okvirna količina]]</f>
        <v>0</v>
      </c>
      <c r="T77" s="210">
        <f>+Sklop1[[#This Row],[Končna cena/enoto mere (EUR) z DDV]]*Sklop1[[#This Row],[Okvirna količina]]</f>
        <v>0</v>
      </c>
      <c r="U77" s="211"/>
    </row>
    <row r="78" spans="1:21" s="55" customFormat="1" ht="12">
      <c r="A78" s="181" t="s">
        <v>69</v>
      </c>
      <c r="B78" s="208" t="s">
        <v>699</v>
      </c>
      <c r="C78" s="153">
        <v>80</v>
      </c>
      <c r="D78" s="153" t="s">
        <v>109</v>
      </c>
      <c r="E78" s="231"/>
      <c r="F78" s="232">
        <v>1700</v>
      </c>
      <c r="G78" s="156" t="s">
        <v>210</v>
      </c>
      <c r="H7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78" s="174" t="str">
        <f>IF(Sklop1[[#This Row],[ZAHTEVANA SHEMA KAKOVOSTI]]&lt;&gt;"",Sklop1[[#This Row],[Preračunana masa/volumen/kos na enoto kg]],"")</f>
        <v/>
      </c>
      <c r="J78" s="175"/>
      <c r="K78" s="176"/>
      <c r="L78" s="176"/>
      <c r="M78" s="179"/>
      <c r="N78" s="223"/>
      <c r="O78" s="223"/>
      <c r="P78" s="178"/>
      <c r="Q78" s="177">
        <f>+Sklop1[[#This Row],[cena/enota brez DDV v EUR]]*Sklop1[[#This Row],[Stopnja DDV (%)]]</f>
        <v>0</v>
      </c>
      <c r="R78" s="177">
        <f>+Sklop1[[#This Row],[cena/enota brez DDV v EUR]]+Sklop1[[#This Row],[Davek (EUR)]]</f>
        <v>0</v>
      </c>
      <c r="S78" s="177">
        <f>+Sklop1[[#This Row],[cena/enota brez DDV v EUR]]*Sklop1[[#This Row],[Okvirna količina]]</f>
        <v>0</v>
      </c>
      <c r="T78" s="210">
        <f>+Sklop1[[#This Row],[Končna cena/enoto mere (EUR) z DDV]]*Sklop1[[#This Row],[Okvirna količina]]</f>
        <v>0</v>
      </c>
      <c r="U78" s="211"/>
    </row>
    <row r="79" spans="1:21" s="55" customFormat="1" ht="12">
      <c r="A79" s="181" t="s">
        <v>70</v>
      </c>
      <c r="B79" s="208" t="s">
        <v>700</v>
      </c>
      <c r="C79" s="153">
        <v>80</v>
      </c>
      <c r="D79" s="153" t="s">
        <v>109</v>
      </c>
      <c r="E79" s="231"/>
      <c r="F79" s="232">
        <v>1700</v>
      </c>
      <c r="G79" s="156" t="s">
        <v>210</v>
      </c>
      <c r="H7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79" s="174" t="str">
        <f>IF(Sklop1[[#This Row],[ZAHTEVANA SHEMA KAKOVOSTI]]&lt;&gt;"",Sklop1[[#This Row],[Preračunana masa/volumen/kos na enoto kg]],"")</f>
        <v/>
      </c>
      <c r="J79" s="175"/>
      <c r="K79" s="176"/>
      <c r="L79" s="176"/>
      <c r="M79" s="179"/>
      <c r="N79" s="223"/>
      <c r="O79" s="223"/>
      <c r="P79" s="178"/>
      <c r="Q79" s="177">
        <f>+Sklop1[[#This Row],[cena/enota brez DDV v EUR]]*Sklop1[[#This Row],[Stopnja DDV (%)]]</f>
        <v>0</v>
      </c>
      <c r="R79" s="177">
        <f>+Sklop1[[#This Row],[cena/enota brez DDV v EUR]]+Sklop1[[#This Row],[Davek (EUR)]]</f>
        <v>0</v>
      </c>
      <c r="S79" s="177">
        <f>+Sklop1[[#This Row],[cena/enota brez DDV v EUR]]*Sklop1[[#This Row],[Okvirna količina]]</f>
        <v>0</v>
      </c>
      <c r="T79" s="210">
        <f>+Sklop1[[#This Row],[Končna cena/enoto mere (EUR) z DDV]]*Sklop1[[#This Row],[Okvirna količina]]</f>
        <v>0</v>
      </c>
      <c r="U79" s="211"/>
    </row>
    <row r="80" spans="1:21" s="55" customFormat="1" ht="24">
      <c r="A80" s="181" t="s">
        <v>71</v>
      </c>
      <c r="B80" s="208" t="s">
        <v>701</v>
      </c>
      <c r="C80" s="153">
        <v>100</v>
      </c>
      <c r="D80" s="153" t="s">
        <v>109</v>
      </c>
      <c r="E80" s="231"/>
      <c r="F80" s="232">
        <v>200</v>
      </c>
      <c r="G80" s="156" t="s">
        <v>210</v>
      </c>
      <c r="H8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0" s="174" t="str">
        <f>IF(Sklop1[[#This Row],[ZAHTEVANA SHEMA KAKOVOSTI]]&lt;&gt;"",Sklop1[[#This Row],[Preračunana masa/volumen/kos na enoto kg]],"")</f>
        <v/>
      </c>
      <c r="J80" s="175"/>
      <c r="K80" s="176"/>
      <c r="L80" s="176"/>
      <c r="M80" s="179"/>
      <c r="N80" s="223"/>
      <c r="O80" s="223"/>
      <c r="P80" s="178"/>
      <c r="Q80" s="177">
        <f>+Sklop1[[#This Row],[cena/enota brez DDV v EUR]]*Sklop1[[#This Row],[Stopnja DDV (%)]]</f>
        <v>0</v>
      </c>
      <c r="R80" s="177">
        <f>+Sklop1[[#This Row],[cena/enota brez DDV v EUR]]+Sklop1[[#This Row],[Davek (EUR)]]</f>
        <v>0</v>
      </c>
      <c r="S80" s="177">
        <f>+Sklop1[[#This Row],[cena/enota brez DDV v EUR]]*Sklop1[[#This Row],[Okvirna količina]]</f>
        <v>0</v>
      </c>
      <c r="T80" s="210">
        <f>+Sklop1[[#This Row],[Končna cena/enoto mere (EUR) z DDV]]*Sklop1[[#This Row],[Okvirna količina]]</f>
        <v>0</v>
      </c>
      <c r="U80" s="211"/>
    </row>
    <row r="81" spans="1:21" s="55" customFormat="1" ht="12">
      <c r="A81" s="181" t="s">
        <v>72</v>
      </c>
      <c r="B81" s="208" t="s">
        <v>462</v>
      </c>
      <c r="C81" s="230">
        <v>80</v>
      </c>
      <c r="D81" s="153" t="s">
        <v>109</v>
      </c>
      <c r="E81" s="231"/>
      <c r="F81" s="232">
        <v>700</v>
      </c>
      <c r="G81" s="156" t="s">
        <v>210</v>
      </c>
      <c r="H8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81" s="174" t="str">
        <f>IF(Sklop1[[#This Row],[ZAHTEVANA SHEMA KAKOVOSTI]]&lt;&gt;"",Sklop1[[#This Row],[Preračunana masa/volumen/kos na enoto kg]],"")</f>
        <v/>
      </c>
      <c r="J81" s="175"/>
      <c r="K81" s="176"/>
      <c r="L81" s="176"/>
      <c r="M81" s="179"/>
      <c r="N81" s="223"/>
      <c r="O81" s="223"/>
      <c r="P81" s="178"/>
      <c r="Q81" s="177">
        <f>+Sklop1[[#This Row],[cena/enota brez DDV v EUR]]*Sklop1[[#This Row],[Stopnja DDV (%)]]</f>
        <v>0</v>
      </c>
      <c r="R81" s="177">
        <f>+Sklop1[[#This Row],[cena/enota brez DDV v EUR]]+Sklop1[[#This Row],[Davek (EUR)]]</f>
        <v>0</v>
      </c>
      <c r="S81" s="177">
        <f>+Sklop1[[#This Row],[cena/enota brez DDV v EUR]]*Sklop1[[#This Row],[Okvirna količina]]</f>
        <v>0</v>
      </c>
      <c r="T81" s="210">
        <f>+Sklop1[[#This Row],[Končna cena/enoto mere (EUR) z DDV]]*Sklop1[[#This Row],[Okvirna količina]]</f>
        <v>0</v>
      </c>
      <c r="U81" s="211"/>
    </row>
    <row r="82" spans="1:21" s="55" customFormat="1" ht="12">
      <c r="A82" s="181" t="s">
        <v>73</v>
      </c>
      <c r="B82" s="208" t="s">
        <v>461</v>
      </c>
      <c r="C82" s="230">
        <v>80</v>
      </c>
      <c r="D82" s="153" t="s">
        <v>109</v>
      </c>
      <c r="E82" s="231"/>
      <c r="F82" s="232">
        <v>400</v>
      </c>
      <c r="G82" s="156" t="s">
        <v>210</v>
      </c>
      <c r="H8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82" s="174" t="str">
        <f>IF(Sklop1[[#This Row],[ZAHTEVANA SHEMA KAKOVOSTI]]&lt;&gt;"",Sklop1[[#This Row],[Preračunana masa/volumen/kos na enoto kg]],"")</f>
        <v/>
      </c>
      <c r="J82" s="175"/>
      <c r="K82" s="176"/>
      <c r="L82" s="176"/>
      <c r="M82" s="179"/>
      <c r="N82" s="223"/>
      <c r="O82" s="223"/>
      <c r="P82" s="178"/>
      <c r="Q82" s="177">
        <f>+Sklop1[[#This Row],[cena/enota brez DDV v EUR]]*Sklop1[[#This Row],[Stopnja DDV (%)]]</f>
        <v>0</v>
      </c>
      <c r="R82" s="177">
        <f>+Sklop1[[#This Row],[cena/enota brez DDV v EUR]]+Sklop1[[#This Row],[Davek (EUR)]]</f>
        <v>0</v>
      </c>
      <c r="S82" s="177">
        <f>+Sklop1[[#This Row],[cena/enota brez DDV v EUR]]*Sklop1[[#This Row],[Okvirna količina]]</f>
        <v>0</v>
      </c>
      <c r="T82" s="210">
        <f>+Sklop1[[#This Row],[Končna cena/enoto mere (EUR) z DDV]]*Sklop1[[#This Row],[Okvirna količina]]</f>
        <v>0</v>
      </c>
      <c r="U82" s="211"/>
    </row>
    <row r="83" spans="1:21" s="55" customFormat="1" ht="12">
      <c r="A83" s="181" t="s">
        <v>178</v>
      </c>
      <c r="B83" s="208" t="s">
        <v>460</v>
      </c>
      <c r="C83" s="230">
        <v>80</v>
      </c>
      <c r="D83" s="153" t="s">
        <v>109</v>
      </c>
      <c r="E83" s="231"/>
      <c r="F83" s="232">
        <v>800</v>
      </c>
      <c r="G83" s="156" t="s">
        <v>210</v>
      </c>
      <c r="H8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3" s="174" t="str">
        <f>IF(Sklop1[[#This Row],[ZAHTEVANA SHEMA KAKOVOSTI]]&lt;&gt;"",Sklop1[[#This Row],[Preračunana masa/volumen/kos na enoto kg]],"")</f>
        <v/>
      </c>
      <c r="J83" s="175"/>
      <c r="K83" s="176"/>
      <c r="L83" s="176"/>
      <c r="M83" s="179"/>
      <c r="N83" s="223"/>
      <c r="O83" s="223"/>
      <c r="P83" s="178"/>
      <c r="Q83" s="177">
        <f>+Sklop1[[#This Row],[cena/enota brez DDV v EUR]]*Sklop1[[#This Row],[Stopnja DDV (%)]]</f>
        <v>0</v>
      </c>
      <c r="R83" s="177">
        <f>+Sklop1[[#This Row],[cena/enota brez DDV v EUR]]+Sklop1[[#This Row],[Davek (EUR)]]</f>
        <v>0</v>
      </c>
      <c r="S83" s="177">
        <f>+Sklop1[[#This Row],[cena/enota brez DDV v EUR]]*Sklop1[[#This Row],[Okvirna količina]]</f>
        <v>0</v>
      </c>
      <c r="T83" s="210">
        <f>+Sklop1[[#This Row],[Končna cena/enoto mere (EUR) z DDV]]*Sklop1[[#This Row],[Okvirna količina]]</f>
        <v>0</v>
      </c>
      <c r="U83" s="211"/>
    </row>
    <row r="84" spans="1:21" s="55" customFormat="1" ht="24">
      <c r="A84" s="181" t="s">
        <v>179</v>
      </c>
      <c r="B84" s="208" t="s">
        <v>702</v>
      </c>
      <c r="C84" s="230">
        <v>80</v>
      </c>
      <c r="D84" s="153" t="s">
        <v>109</v>
      </c>
      <c r="E84" s="231"/>
      <c r="F84" s="232">
        <v>800</v>
      </c>
      <c r="G84" s="156" t="s">
        <v>210</v>
      </c>
      <c r="H8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4" s="174" t="str">
        <f>IF(Sklop1[[#This Row],[ZAHTEVANA SHEMA KAKOVOSTI]]&lt;&gt;"",Sklop1[[#This Row],[Preračunana masa/volumen/kos na enoto kg]],"")</f>
        <v/>
      </c>
      <c r="J84" s="175"/>
      <c r="K84" s="176"/>
      <c r="L84" s="176"/>
      <c r="M84" s="179"/>
      <c r="N84" s="223"/>
      <c r="O84" s="223"/>
      <c r="P84" s="178"/>
      <c r="Q84" s="177">
        <f>+Sklop1[[#This Row],[cena/enota brez DDV v EUR]]*Sklop1[[#This Row],[Stopnja DDV (%)]]</f>
        <v>0</v>
      </c>
      <c r="R84" s="177">
        <f>+Sklop1[[#This Row],[cena/enota brez DDV v EUR]]+Sklop1[[#This Row],[Davek (EUR)]]</f>
        <v>0</v>
      </c>
      <c r="S84" s="177">
        <f>+Sklop1[[#This Row],[cena/enota brez DDV v EUR]]*Sklop1[[#This Row],[Okvirna količina]]</f>
        <v>0</v>
      </c>
      <c r="T84" s="210">
        <f>+Sklop1[[#This Row],[Končna cena/enoto mere (EUR) z DDV]]*Sklop1[[#This Row],[Okvirna količina]]</f>
        <v>0</v>
      </c>
      <c r="U84" s="211"/>
    </row>
    <row r="85" spans="1:21" s="55" customFormat="1" ht="12">
      <c r="A85" s="181" t="s">
        <v>180</v>
      </c>
      <c r="B85" s="208" t="s">
        <v>703</v>
      </c>
      <c r="C85" s="230">
        <v>100</v>
      </c>
      <c r="D85" s="153" t="s">
        <v>109</v>
      </c>
      <c r="E85" s="231"/>
      <c r="F85" s="232">
        <v>400</v>
      </c>
      <c r="G85" s="156" t="s">
        <v>210</v>
      </c>
      <c r="H8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85" s="174" t="str">
        <f>IF(Sklop1[[#This Row],[ZAHTEVANA SHEMA KAKOVOSTI]]&lt;&gt;"",Sklop1[[#This Row],[Preračunana masa/volumen/kos na enoto kg]],"")</f>
        <v/>
      </c>
      <c r="J85" s="175"/>
      <c r="K85" s="176"/>
      <c r="L85" s="176"/>
      <c r="M85" s="179"/>
      <c r="N85" s="223"/>
      <c r="O85" s="223"/>
      <c r="P85" s="178"/>
      <c r="Q85" s="177">
        <f>+Sklop1[[#This Row],[cena/enota brez DDV v EUR]]*Sklop1[[#This Row],[Stopnja DDV (%)]]</f>
        <v>0</v>
      </c>
      <c r="R85" s="177">
        <f>+Sklop1[[#This Row],[cena/enota brez DDV v EUR]]+Sklop1[[#This Row],[Davek (EUR)]]</f>
        <v>0</v>
      </c>
      <c r="S85" s="177">
        <f>+Sklop1[[#This Row],[cena/enota brez DDV v EUR]]*Sklop1[[#This Row],[Okvirna količina]]</f>
        <v>0</v>
      </c>
      <c r="T85" s="210">
        <f>+Sklop1[[#This Row],[Končna cena/enoto mere (EUR) z DDV]]*Sklop1[[#This Row],[Okvirna količina]]</f>
        <v>0</v>
      </c>
      <c r="U85" s="211"/>
    </row>
    <row r="86" spans="1:21" s="55" customFormat="1" ht="12">
      <c r="A86" s="181" t="s">
        <v>181</v>
      </c>
      <c r="B86" s="208" t="s">
        <v>704</v>
      </c>
      <c r="C86" s="230">
        <v>80</v>
      </c>
      <c r="D86" s="153" t="s">
        <v>109</v>
      </c>
      <c r="E86" s="231"/>
      <c r="F86" s="232">
        <v>800</v>
      </c>
      <c r="G86" s="156" t="s">
        <v>210</v>
      </c>
      <c r="H8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6" s="174" t="str">
        <f>IF(Sklop1[[#This Row],[ZAHTEVANA SHEMA KAKOVOSTI]]&lt;&gt;"",Sklop1[[#This Row],[Preračunana masa/volumen/kos na enoto kg]],"")</f>
        <v/>
      </c>
      <c r="J86" s="175"/>
      <c r="K86" s="176"/>
      <c r="L86" s="176"/>
      <c r="M86" s="179"/>
      <c r="N86" s="223"/>
      <c r="O86" s="223"/>
      <c r="P86" s="178"/>
      <c r="Q86" s="177">
        <f>+Sklop1[[#This Row],[cena/enota brez DDV v EUR]]*Sklop1[[#This Row],[Stopnja DDV (%)]]</f>
        <v>0</v>
      </c>
      <c r="R86" s="177">
        <f>+Sklop1[[#This Row],[cena/enota brez DDV v EUR]]+Sklop1[[#This Row],[Davek (EUR)]]</f>
        <v>0</v>
      </c>
      <c r="S86" s="177">
        <f>+Sklop1[[#This Row],[cena/enota brez DDV v EUR]]*Sklop1[[#This Row],[Okvirna količina]]</f>
        <v>0</v>
      </c>
      <c r="T86" s="210">
        <f>+Sklop1[[#This Row],[Končna cena/enoto mere (EUR) z DDV]]*Sklop1[[#This Row],[Okvirna količina]]</f>
        <v>0</v>
      </c>
      <c r="U86" s="211"/>
    </row>
    <row r="87" spans="1:21" s="55" customFormat="1" ht="12">
      <c r="A87" s="181" t="s">
        <v>182</v>
      </c>
      <c r="B87" s="208" t="s">
        <v>459</v>
      </c>
      <c r="C87" s="230">
        <v>80</v>
      </c>
      <c r="D87" s="153" t="s">
        <v>109</v>
      </c>
      <c r="E87" s="231"/>
      <c r="F87" s="232">
        <v>1150</v>
      </c>
      <c r="G87" s="156" t="s">
        <v>210</v>
      </c>
      <c r="H8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92</v>
      </c>
      <c r="I87" s="174" t="str">
        <f>IF(Sklop1[[#This Row],[ZAHTEVANA SHEMA KAKOVOSTI]]&lt;&gt;"",Sklop1[[#This Row],[Preračunana masa/volumen/kos na enoto kg]],"")</f>
        <v/>
      </c>
      <c r="J87" s="175"/>
      <c r="K87" s="176"/>
      <c r="L87" s="176"/>
      <c r="M87" s="179"/>
      <c r="N87" s="223"/>
      <c r="O87" s="223"/>
      <c r="P87" s="178"/>
      <c r="Q87" s="177">
        <f>+Sklop1[[#This Row],[cena/enota brez DDV v EUR]]*Sklop1[[#This Row],[Stopnja DDV (%)]]</f>
        <v>0</v>
      </c>
      <c r="R87" s="177">
        <f>+Sklop1[[#This Row],[cena/enota brez DDV v EUR]]+Sklop1[[#This Row],[Davek (EUR)]]</f>
        <v>0</v>
      </c>
      <c r="S87" s="177">
        <f>+Sklop1[[#This Row],[cena/enota brez DDV v EUR]]*Sklop1[[#This Row],[Okvirna količina]]</f>
        <v>0</v>
      </c>
      <c r="T87" s="210">
        <f>+Sklop1[[#This Row],[Končna cena/enoto mere (EUR) z DDV]]*Sklop1[[#This Row],[Okvirna količina]]</f>
        <v>0</v>
      </c>
      <c r="U87" s="211"/>
    </row>
    <row r="88" spans="1:21" s="55" customFormat="1" ht="24">
      <c r="A88" s="181" t="s">
        <v>183</v>
      </c>
      <c r="B88" s="208" t="s">
        <v>705</v>
      </c>
      <c r="C88" s="230">
        <v>80</v>
      </c>
      <c r="D88" s="153" t="s">
        <v>109</v>
      </c>
      <c r="E88" s="231"/>
      <c r="F88" s="232">
        <v>1150</v>
      </c>
      <c r="G88" s="156" t="s">
        <v>210</v>
      </c>
      <c r="H8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92</v>
      </c>
      <c r="I88" s="174" t="str">
        <f>IF(Sklop1[[#This Row],[ZAHTEVANA SHEMA KAKOVOSTI]]&lt;&gt;"",Sklop1[[#This Row],[Preračunana masa/volumen/kos na enoto kg]],"")</f>
        <v/>
      </c>
      <c r="J88" s="175"/>
      <c r="K88" s="176"/>
      <c r="L88" s="176"/>
      <c r="M88" s="179"/>
      <c r="N88" s="223"/>
      <c r="O88" s="223"/>
      <c r="P88" s="178"/>
      <c r="Q88" s="177">
        <f>+Sklop1[[#This Row],[cena/enota brez DDV v EUR]]*Sklop1[[#This Row],[Stopnja DDV (%)]]</f>
        <v>0</v>
      </c>
      <c r="R88" s="177">
        <f>+Sklop1[[#This Row],[cena/enota brez DDV v EUR]]+Sklop1[[#This Row],[Davek (EUR)]]</f>
        <v>0</v>
      </c>
      <c r="S88" s="177">
        <f>+Sklop1[[#This Row],[cena/enota brez DDV v EUR]]*Sklop1[[#This Row],[Okvirna količina]]</f>
        <v>0</v>
      </c>
      <c r="T88" s="210">
        <f>+Sklop1[[#This Row],[Končna cena/enoto mere (EUR) z DDV]]*Sklop1[[#This Row],[Okvirna količina]]</f>
        <v>0</v>
      </c>
      <c r="U88" s="211"/>
    </row>
    <row r="89" spans="1:21" s="55" customFormat="1" ht="12">
      <c r="A89" s="181" t="s">
        <v>184</v>
      </c>
      <c r="B89" s="208" t="s">
        <v>706</v>
      </c>
      <c r="C89" s="230">
        <v>80</v>
      </c>
      <c r="D89" s="153" t="s">
        <v>109</v>
      </c>
      <c r="E89" s="231"/>
      <c r="F89" s="232">
        <v>800</v>
      </c>
      <c r="G89" s="156" t="s">
        <v>210</v>
      </c>
      <c r="H8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89" s="174" t="str">
        <f>IF(Sklop1[[#This Row],[ZAHTEVANA SHEMA KAKOVOSTI]]&lt;&gt;"",Sklop1[[#This Row],[Preračunana masa/volumen/kos na enoto kg]],"")</f>
        <v/>
      </c>
      <c r="J89" s="175"/>
      <c r="K89" s="176"/>
      <c r="L89" s="176"/>
      <c r="M89" s="179"/>
      <c r="N89" s="223"/>
      <c r="O89" s="223"/>
      <c r="P89" s="178"/>
      <c r="Q89" s="177">
        <f>+Sklop1[[#This Row],[cena/enota brez DDV v EUR]]*Sklop1[[#This Row],[Stopnja DDV (%)]]</f>
        <v>0</v>
      </c>
      <c r="R89" s="177">
        <f>+Sklop1[[#This Row],[cena/enota brez DDV v EUR]]+Sklop1[[#This Row],[Davek (EUR)]]</f>
        <v>0</v>
      </c>
      <c r="S89" s="177">
        <f>+Sklop1[[#This Row],[cena/enota brez DDV v EUR]]*Sklop1[[#This Row],[Okvirna količina]]</f>
        <v>0</v>
      </c>
      <c r="T89" s="210">
        <f>+Sklop1[[#This Row],[Končna cena/enoto mere (EUR) z DDV]]*Sklop1[[#This Row],[Okvirna količina]]</f>
        <v>0</v>
      </c>
      <c r="U89" s="211"/>
    </row>
    <row r="90" spans="1:21" s="55" customFormat="1" ht="12">
      <c r="A90" s="181" t="s">
        <v>185</v>
      </c>
      <c r="B90" s="208" t="s">
        <v>707</v>
      </c>
      <c r="C90" s="230">
        <v>80</v>
      </c>
      <c r="D90" s="153" t="s">
        <v>109</v>
      </c>
      <c r="E90" s="231"/>
      <c r="F90" s="232">
        <v>800</v>
      </c>
      <c r="G90" s="156" t="s">
        <v>210</v>
      </c>
      <c r="H9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0" s="174" t="str">
        <f>IF(Sklop1[[#This Row],[ZAHTEVANA SHEMA KAKOVOSTI]]&lt;&gt;"",Sklop1[[#This Row],[Preračunana masa/volumen/kos na enoto kg]],"")</f>
        <v/>
      </c>
      <c r="J90" s="175"/>
      <c r="K90" s="176"/>
      <c r="L90" s="176"/>
      <c r="M90" s="179"/>
      <c r="N90" s="223"/>
      <c r="O90" s="223"/>
      <c r="P90" s="178"/>
      <c r="Q90" s="177">
        <f>+Sklop1[[#This Row],[cena/enota brez DDV v EUR]]*Sklop1[[#This Row],[Stopnja DDV (%)]]</f>
        <v>0</v>
      </c>
      <c r="R90" s="177">
        <f>+Sklop1[[#This Row],[cena/enota brez DDV v EUR]]+Sklop1[[#This Row],[Davek (EUR)]]</f>
        <v>0</v>
      </c>
      <c r="S90" s="177">
        <f>+Sklop1[[#This Row],[cena/enota brez DDV v EUR]]*Sklop1[[#This Row],[Okvirna količina]]</f>
        <v>0</v>
      </c>
      <c r="T90" s="210">
        <f>+Sklop1[[#This Row],[Končna cena/enoto mere (EUR) z DDV]]*Sklop1[[#This Row],[Okvirna količina]]</f>
        <v>0</v>
      </c>
      <c r="U90" s="211"/>
    </row>
    <row r="91" spans="1:21" s="55" customFormat="1" ht="12">
      <c r="A91" s="181" t="s">
        <v>186</v>
      </c>
      <c r="B91" s="208" t="s">
        <v>458</v>
      </c>
      <c r="C91" s="230">
        <v>80</v>
      </c>
      <c r="D91" s="153" t="s">
        <v>109</v>
      </c>
      <c r="E91" s="231"/>
      <c r="F91" s="232">
        <v>450</v>
      </c>
      <c r="G91" s="156" t="s">
        <v>210</v>
      </c>
      <c r="H9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1" s="174" t="str">
        <f>IF(Sklop1[[#This Row],[ZAHTEVANA SHEMA KAKOVOSTI]]&lt;&gt;"",Sklop1[[#This Row],[Preračunana masa/volumen/kos na enoto kg]],"")</f>
        <v/>
      </c>
      <c r="J91" s="175"/>
      <c r="K91" s="176"/>
      <c r="L91" s="176"/>
      <c r="M91" s="179"/>
      <c r="N91" s="223"/>
      <c r="O91" s="223"/>
      <c r="P91" s="178"/>
      <c r="Q91" s="177">
        <f>+Sklop1[[#This Row],[cena/enota brez DDV v EUR]]*Sklop1[[#This Row],[Stopnja DDV (%)]]</f>
        <v>0</v>
      </c>
      <c r="R91" s="177">
        <f>+Sklop1[[#This Row],[cena/enota brez DDV v EUR]]+Sklop1[[#This Row],[Davek (EUR)]]</f>
        <v>0</v>
      </c>
      <c r="S91" s="177">
        <f>+Sklop1[[#This Row],[cena/enota brez DDV v EUR]]*Sklop1[[#This Row],[Okvirna količina]]</f>
        <v>0</v>
      </c>
      <c r="T91" s="210">
        <f>+Sklop1[[#This Row],[Končna cena/enoto mere (EUR) z DDV]]*Sklop1[[#This Row],[Okvirna količina]]</f>
        <v>0</v>
      </c>
      <c r="U91" s="211"/>
    </row>
    <row r="92" spans="1:21" s="55" customFormat="1" ht="12">
      <c r="A92" s="181" t="s">
        <v>187</v>
      </c>
      <c r="B92" s="208" t="s">
        <v>457</v>
      </c>
      <c r="C92" s="230">
        <v>80</v>
      </c>
      <c r="D92" s="153" t="s">
        <v>109</v>
      </c>
      <c r="E92" s="231"/>
      <c r="F92" s="232">
        <v>800</v>
      </c>
      <c r="G92" s="156" t="s">
        <v>210</v>
      </c>
      <c r="H9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2" s="174" t="str">
        <f>IF(Sklop1[[#This Row],[ZAHTEVANA SHEMA KAKOVOSTI]]&lt;&gt;"",Sklop1[[#This Row],[Preračunana masa/volumen/kos na enoto kg]],"")</f>
        <v/>
      </c>
      <c r="J92" s="175"/>
      <c r="K92" s="176"/>
      <c r="L92" s="176"/>
      <c r="M92" s="179"/>
      <c r="N92" s="223"/>
      <c r="O92" s="223"/>
      <c r="P92" s="178"/>
      <c r="Q92" s="177">
        <f>+Sklop1[[#This Row],[cena/enota brez DDV v EUR]]*Sklop1[[#This Row],[Stopnja DDV (%)]]</f>
        <v>0</v>
      </c>
      <c r="R92" s="177">
        <f>+Sklop1[[#This Row],[cena/enota brez DDV v EUR]]+Sklop1[[#This Row],[Davek (EUR)]]</f>
        <v>0</v>
      </c>
      <c r="S92" s="177">
        <f>+Sklop1[[#This Row],[cena/enota brez DDV v EUR]]*Sklop1[[#This Row],[Okvirna količina]]</f>
        <v>0</v>
      </c>
      <c r="T92" s="210">
        <f>+Sklop1[[#This Row],[Končna cena/enoto mere (EUR) z DDV]]*Sklop1[[#This Row],[Okvirna količina]]</f>
        <v>0</v>
      </c>
      <c r="U92" s="211"/>
    </row>
    <row r="93" spans="1:21" s="55" customFormat="1" ht="12">
      <c r="A93" s="181" t="s">
        <v>188</v>
      </c>
      <c r="B93" s="208" t="s">
        <v>456</v>
      </c>
      <c r="C93" s="230">
        <v>80</v>
      </c>
      <c r="D93" s="153" t="s">
        <v>109</v>
      </c>
      <c r="E93" s="231"/>
      <c r="F93" s="232">
        <v>800</v>
      </c>
      <c r="G93" s="156" t="s">
        <v>210</v>
      </c>
      <c r="H9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3" s="174" t="str">
        <f>IF(Sklop1[[#This Row],[ZAHTEVANA SHEMA KAKOVOSTI]]&lt;&gt;"",Sklop1[[#This Row],[Preračunana masa/volumen/kos na enoto kg]],"")</f>
        <v/>
      </c>
      <c r="J93" s="175"/>
      <c r="K93" s="176"/>
      <c r="L93" s="176"/>
      <c r="M93" s="179"/>
      <c r="N93" s="223"/>
      <c r="O93" s="223"/>
      <c r="P93" s="178"/>
      <c r="Q93" s="177">
        <f>+Sklop1[[#This Row],[cena/enota brez DDV v EUR]]*Sklop1[[#This Row],[Stopnja DDV (%)]]</f>
        <v>0</v>
      </c>
      <c r="R93" s="177">
        <f>+Sklop1[[#This Row],[cena/enota brez DDV v EUR]]+Sklop1[[#This Row],[Davek (EUR)]]</f>
        <v>0</v>
      </c>
      <c r="S93" s="177">
        <f>+Sklop1[[#This Row],[cena/enota brez DDV v EUR]]*Sklop1[[#This Row],[Okvirna količina]]</f>
        <v>0</v>
      </c>
      <c r="T93" s="210">
        <f>+Sklop1[[#This Row],[Končna cena/enoto mere (EUR) z DDV]]*Sklop1[[#This Row],[Okvirna količina]]</f>
        <v>0</v>
      </c>
      <c r="U93" s="211"/>
    </row>
    <row r="94" spans="1:21" s="55" customFormat="1" ht="12">
      <c r="A94" s="181" t="s">
        <v>189</v>
      </c>
      <c r="B94" s="208" t="s">
        <v>455</v>
      </c>
      <c r="C94" s="230">
        <v>80</v>
      </c>
      <c r="D94" s="153" t="s">
        <v>109</v>
      </c>
      <c r="E94" s="231"/>
      <c r="F94" s="232">
        <v>450</v>
      </c>
      <c r="G94" s="156" t="s">
        <v>210</v>
      </c>
      <c r="H9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4" s="174" t="str">
        <f>IF(Sklop1[[#This Row],[ZAHTEVANA SHEMA KAKOVOSTI]]&lt;&gt;"",Sklop1[[#This Row],[Preračunana masa/volumen/kos na enoto kg]],"")</f>
        <v/>
      </c>
      <c r="J94" s="175"/>
      <c r="K94" s="176"/>
      <c r="L94" s="176"/>
      <c r="M94" s="179"/>
      <c r="N94" s="223"/>
      <c r="O94" s="223"/>
      <c r="P94" s="178"/>
      <c r="Q94" s="177">
        <f>+Sklop1[[#This Row],[cena/enota brez DDV v EUR]]*Sklop1[[#This Row],[Stopnja DDV (%)]]</f>
        <v>0</v>
      </c>
      <c r="R94" s="177">
        <f>+Sklop1[[#This Row],[cena/enota brez DDV v EUR]]+Sklop1[[#This Row],[Davek (EUR)]]</f>
        <v>0</v>
      </c>
      <c r="S94" s="177">
        <f>+Sklop1[[#This Row],[cena/enota brez DDV v EUR]]*Sklop1[[#This Row],[Okvirna količina]]</f>
        <v>0</v>
      </c>
      <c r="T94" s="210">
        <f>+Sklop1[[#This Row],[Končna cena/enoto mere (EUR) z DDV]]*Sklop1[[#This Row],[Okvirna količina]]</f>
        <v>0</v>
      </c>
      <c r="U94" s="211"/>
    </row>
    <row r="95" spans="1:21" s="55" customFormat="1" ht="12">
      <c r="A95" s="181" t="s">
        <v>190</v>
      </c>
      <c r="B95" s="208" t="s">
        <v>708</v>
      </c>
      <c r="C95" s="230">
        <v>80</v>
      </c>
      <c r="D95" s="153" t="s">
        <v>109</v>
      </c>
      <c r="E95" s="231"/>
      <c r="F95" s="232">
        <v>800</v>
      </c>
      <c r="G95" s="156" t="s">
        <v>210</v>
      </c>
      <c r="H9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5" s="174" t="str">
        <f>IF(Sklop1[[#This Row],[ZAHTEVANA SHEMA KAKOVOSTI]]&lt;&gt;"",Sklop1[[#This Row],[Preračunana masa/volumen/kos na enoto kg]],"")</f>
        <v/>
      </c>
      <c r="J95" s="175"/>
      <c r="K95" s="176"/>
      <c r="L95" s="176"/>
      <c r="M95" s="179"/>
      <c r="N95" s="223"/>
      <c r="O95" s="223"/>
      <c r="P95" s="178"/>
      <c r="Q95" s="177">
        <f>+Sklop1[[#This Row],[cena/enota brez DDV v EUR]]*Sklop1[[#This Row],[Stopnja DDV (%)]]</f>
        <v>0</v>
      </c>
      <c r="R95" s="177">
        <f>+Sklop1[[#This Row],[cena/enota brez DDV v EUR]]+Sklop1[[#This Row],[Davek (EUR)]]</f>
        <v>0</v>
      </c>
      <c r="S95" s="177">
        <f>+Sklop1[[#This Row],[cena/enota brez DDV v EUR]]*Sklop1[[#This Row],[Okvirna količina]]</f>
        <v>0</v>
      </c>
      <c r="T95" s="210">
        <f>+Sklop1[[#This Row],[Končna cena/enoto mere (EUR) z DDV]]*Sklop1[[#This Row],[Okvirna količina]]</f>
        <v>0</v>
      </c>
      <c r="U95" s="211"/>
    </row>
    <row r="96" spans="1:21" s="55" customFormat="1" ht="12">
      <c r="A96" s="181" t="s">
        <v>191</v>
      </c>
      <c r="B96" s="208" t="s">
        <v>709</v>
      </c>
      <c r="C96" s="230">
        <v>80</v>
      </c>
      <c r="D96" s="153" t="s">
        <v>109</v>
      </c>
      <c r="E96" s="231"/>
      <c r="F96" s="232">
        <v>450</v>
      </c>
      <c r="G96" s="156" t="s">
        <v>210</v>
      </c>
      <c r="H9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6" s="174" t="str">
        <f>IF(Sklop1[[#This Row],[ZAHTEVANA SHEMA KAKOVOSTI]]&lt;&gt;"",Sklop1[[#This Row],[Preračunana masa/volumen/kos na enoto kg]],"")</f>
        <v/>
      </c>
      <c r="J96" s="175"/>
      <c r="K96" s="176"/>
      <c r="L96" s="176"/>
      <c r="M96" s="179"/>
      <c r="N96" s="223"/>
      <c r="O96" s="223"/>
      <c r="P96" s="178"/>
      <c r="Q96" s="177">
        <f>+Sklop1[[#This Row],[cena/enota brez DDV v EUR]]*Sklop1[[#This Row],[Stopnja DDV (%)]]</f>
        <v>0</v>
      </c>
      <c r="R96" s="177">
        <f>+Sklop1[[#This Row],[cena/enota brez DDV v EUR]]+Sklop1[[#This Row],[Davek (EUR)]]</f>
        <v>0</v>
      </c>
      <c r="S96" s="177">
        <f>+Sklop1[[#This Row],[cena/enota brez DDV v EUR]]*Sklop1[[#This Row],[Okvirna količina]]</f>
        <v>0</v>
      </c>
      <c r="T96" s="210">
        <f>+Sklop1[[#This Row],[Končna cena/enoto mere (EUR) z DDV]]*Sklop1[[#This Row],[Okvirna količina]]</f>
        <v>0</v>
      </c>
      <c r="U96" s="211"/>
    </row>
    <row r="97" spans="1:21" s="55" customFormat="1" ht="12">
      <c r="A97" s="181" t="s">
        <v>192</v>
      </c>
      <c r="B97" s="208" t="s">
        <v>454</v>
      </c>
      <c r="C97" s="230">
        <v>80</v>
      </c>
      <c r="D97" s="153" t="s">
        <v>109</v>
      </c>
      <c r="E97" s="231"/>
      <c r="F97" s="232">
        <v>450</v>
      </c>
      <c r="G97" s="156" t="s">
        <v>210</v>
      </c>
      <c r="H9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7" s="174" t="str">
        <f>IF(Sklop1[[#This Row],[ZAHTEVANA SHEMA KAKOVOSTI]]&lt;&gt;"",Sklop1[[#This Row],[Preračunana masa/volumen/kos na enoto kg]],"")</f>
        <v/>
      </c>
      <c r="J97" s="175"/>
      <c r="K97" s="176"/>
      <c r="L97" s="176"/>
      <c r="M97" s="179"/>
      <c r="N97" s="223"/>
      <c r="O97" s="223"/>
      <c r="P97" s="178"/>
      <c r="Q97" s="177">
        <f>+Sklop1[[#This Row],[cena/enota brez DDV v EUR]]*Sklop1[[#This Row],[Stopnja DDV (%)]]</f>
        <v>0</v>
      </c>
      <c r="R97" s="177">
        <f>+Sklop1[[#This Row],[cena/enota brez DDV v EUR]]+Sklop1[[#This Row],[Davek (EUR)]]</f>
        <v>0</v>
      </c>
      <c r="S97" s="177">
        <f>+Sklop1[[#This Row],[cena/enota brez DDV v EUR]]*Sklop1[[#This Row],[Okvirna količina]]</f>
        <v>0</v>
      </c>
      <c r="T97" s="210">
        <f>+Sklop1[[#This Row],[Končna cena/enoto mere (EUR) z DDV]]*Sklop1[[#This Row],[Okvirna količina]]</f>
        <v>0</v>
      </c>
      <c r="U97" s="211"/>
    </row>
    <row r="98" spans="1:21" s="55" customFormat="1" ht="12">
      <c r="A98" s="181" t="s">
        <v>193</v>
      </c>
      <c r="B98" s="208" t="s">
        <v>453</v>
      </c>
      <c r="C98" s="230">
        <v>80</v>
      </c>
      <c r="D98" s="153" t="s">
        <v>109</v>
      </c>
      <c r="E98" s="231"/>
      <c r="F98" s="232">
        <v>450</v>
      </c>
      <c r="G98" s="156" t="s">
        <v>210</v>
      </c>
      <c r="H9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8" s="174" t="str">
        <f>IF(Sklop1[[#This Row],[ZAHTEVANA SHEMA KAKOVOSTI]]&lt;&gt;"",Sklop1[[#This Row],[Preračunana masa/volumen/kos na enoto kg]],"")</f>
        <v/>
      </c>
      <c r="J98" s="175"/>
      <c r="K98" s="176"/>
      <c r="L98" s="176"/>
      <c r="M98" s="179"/>
      <c r="N98" s="223"/>
      <c r="O98" s="223"/>
      <c r="P98" s="178"/>
      <c r="Q98" s="177">
        <f>+Sklop1[[#This Row],[cena/enota brez DDV v EUR]]*Sklop1[[#This Row],[Stopnja DDV (%)]]</f>
        <v>0</v>
      </c>
      <c r="R98" s="177">
        <f>+Sklop1[[#This Row],[cena/enota brez DDV v EUR]]+Sklop1[[#This Row],[Davek (EUR)]]</f>
        <v>0</v>
      </c>
      <c r="S98" s="177">
        <f>+Sklop1[[#This Row],[cena/enota brez DDV v EUR]]*Sklop1[[#This Row],[Okvirna količina]]</f>
        <v>0</v>
      </c>
      <c r="T98" s="210">
        <f>+Sklop1[[#This Row],[Končna cena/enoto mere (EUR) z DDV]]*Sklop1[[#This Row],[Okvirna količina]]</f>
        <v>0</v>
      </c>
      <c r="U98" s="211"/>
    </row>
    <row r="99" spans="1:21" s="55" customFormat="1" ht="12">
      <c r="A99" s="181" t="s">
        <v>194</v>
      </c>
      <c r="B99" s="208" t="s">
        <v>452</v>
      </c>
      <c r="C99" s="230">
        <v>80</v>
      </c>
      <c r="D99" s="153" t="s">
        <v>109</v>
      </c>
      <c r="E99" s="231"/>
      <c r="F99" s="232">
        <v>450</v>
      </c>
      <c r="G99" s="156" t="s">
        <v>210</v>
      </c>
      <c r="H9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99" s="174" t="str">
        <f>IF(Sklop1[[#This Row],[ZAHTEVANA SHEMA KAKOVOSTI]]&lt;&gt;"",Sklop1[[#This Row],[Preračunana masa/volumen/kos na enoto kg]],"")</f>
        <v/>
      </c>
      <c r="J99" s="175"/>
      <c r="K99" s="176"/>
      <c r="L99" s="176"/>
      <c r="M99" s="179"/>
      <c r="N99" s="223"/>
      <c r="O99" s="223"/>
      <c r="P99" s="178"/>
      <c r="Q99" s="177">
        <f>+Sklop1[[#This Row],[cena/enota brez DDV v EUR]]*Sklop1[[#This Row],[Stopnja DDV (%)]]</f>
        <v>0</v>
      </c>
      <c r="R99" s="177">
        <f>+Sklop1[[#This Row],[cena/enota brez DDV v EUR]]+Sklop1[[#This Row],[Davek (EUR)]]</f>
        <v>0</v>
      </c>
      <c r="S99" s="177">
        <f>+Sklop1[[#This Row],[cena/enota brez DDV v EUR]]*Sklop1[[#This Row],[Okvirna količina]]</f>
        <v>0</v>
      </c>
      <c r="T99" s="210">
        <f>+Sklop1[[#This Row],[Končna cena/enoto mere (EUR) z DDV]]*Sklop1[[#This Row],[Okvirna količina]]</f>
        <v>0</v>
      </c>
      <c r="U99" s="211"/>
    </row>
    <row r="100" spans="1:21" s="55" customFormat="1" ht="12">
      <c r="A100" s="181" t="s">
        <v>195</v>
      </c>
      <c r="B100" s="208" t="s">
        <v>710</v>
      </c>
      <c r="C100" s="230">
        <v>80</v>
      </c>
      <c r="D100" s="153" t="s">
        <v>109</v>
      </c>
      <c r="E100" s="231"/>
      <c r="F100" s="232">
        <v>450</v>
      </c>
      <c r="G100" s="156" t="s">
        <v>210</v>
      </c>
      <c r="H10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0" s="174" t="str">
        <f>IF(Sklop1[[#This Row],[ZAHTEVANA SHEMA KAKOVOSTI]]&lt;&gt;"",Sklop1[[#This Row],[Preračunana masa/volumen/kos na enoto kg]],"")</f>
        <v/>
      </c>
      <c r="J100" s="175"/>
      <c r="K100" s="176"/>
      <c r="L100" s="176"/>
      <c r="M100" s="179"/>
      <c r="N100" s="223"/>
      <c r="O100" s="223"/>
      <c r="P100" s="178"/>
      <c r="Q100" s="177">
        <f>+Sklop1[[#This Row],[cena/enota brez DDV v EUR]]*Sklop1[[#This Row],[Stopnja DDV (%)]]</f>
        <v>0</v>
      </c>
      <c r="R100" s="177">
        <f>+Sklop1[[#This Row],[cena/enota brez DDV v EUR]]+Sklop1[[#This Row],[Davek (EUR)]]</f>
        <v>0</v>
      </c>
      <c r="S100" s="177">
        <f>+Sklop1[[#This Row],[cena/enota brez DDV v EUR]]*Sklop1[[#This Row],[Okvirna količina]]</f>
        <v>0</v>
      </c>
      <c r="T100" s="210">
        <f>+Sklop1[[#This Row],[Končna cena/enoto mere (EUR) z DDV]]*Sklop1[[#This Row],[Okvirna količina]]</f>
        <v>0</v>
      </c>
      <c r="U100" s="211"/>
    </row>
    <row r="101" spans="1:21" s="55" customFormat="1" ht="12">
      <c r="A101" s="181" t="s">
        <v>196</v>
      </c>
      <c r="B101" s="208" t="s">
        <v>711</v>
      </c>
      <c r="C101" s="230">
        <v>100</v>
      </c>
      <c r="D101" s="153" t="s">
        <v>109</v>
      </c>
      <c r="E101" s="231"/>
      <c r="F101" s="232">
        <v>450</v>
      </c>
      <c r="G101" s="156" t="s">
        <v>210</v>
      </c>
      <c r="H10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101" s="174" t="str">
        <f>IF(Sklop1[[#This Row],[ZAHTEVANA SHEMA KAKOVOSTI]]&lt;&gt;"",Sklop1[[#This Row],[Preračunana masa/volumen/kos na enoto kg]],"")</f>
        <v/>
      </c>
      <c r="J101" s="175"/>
      <c r="K101" s="176"/>
      <c r="L101" s="176"/>
      <c r="M101" s="179"/>
      <c r="N101" s="223"/>
      <c r="O101" s="223"/>
      <c r="P101" s="178"/>
      <c r="Q101" s="177">
        <f>+Sklop1[[#This Row],[cena/enota brez DDV v EUR]]*Sklop1[[#This Row],[Stopnja DDV (%)]]</f>
        <v>0</v>
      </c>
      <c r="R101" s="177">
        <f>+Sklop1[[#This Row],[cena/enota brez DDV v EUR]]+Sklop1[[#This Row],[Davek (EUR)]]</f>
        <v>0</v>
      </c>
      <c r="S101" s="177">
        <f>+Sklop1[[#This Row],[cena/enota brez DDV v EUR]]*Sklop1[[#This Row],[Okvirna količina]]</f>
        <v>0</v>
      </c>
      <c r="T101" s="210">
        <f>+Sklop1[[#This Row],[Končna cena/enoto mere (EUR) z DDV]]*Sklop1[[#This Row],[Okvirna količina]]</f>
        <v>0</v>
      </c>
      <c r="U101" s="211"/>
    </row>
    <row r="102" spans="1:21" s="55" customFormat="1" ht="12">
      <c r="A102" s="181" t="s">
        <v>197</v>
      </c>
      <c r="B102" s="208" t="s">
        <v>712</v>
      </c>
      <c r="C102" s="230">
        <v>100</v>
      </c>
      <c r="D102" s="153" t="s">
        <v>109</v>
      </c>
      <c r="E102" s="231"/>
      <c r="F102" s="232">
        <v>400</v>
      </c>
      <c r="G102" s="156" t="s">
        <v>210</v>
      </c>
      <c r="H10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2" s="174" t="str">
        <f>IF(Sklop1[[#This Row],[ZAHTEVANA SHEMA KAKOVOSTI]]&lt;&gt;"",Sklop1[[#This Row],[Preračunana masa/volumen/kos na enoto kg]],"")</f>
        <v/>
      </c>
      <c r="J102" s="175"/>
      <c r="K102" s="176"/>
      <c r="L102" s="176"/>
      <c r="M102" s="179"/>
      <c r="N102" s="223"/>
      <c r="O102" s="223"/>
      <c r="P102" s="178"/>
      <c r="Q102" s="177">
        <f>+Sklop1[[#This Row],[cena/enota brez DDV v EUR]]*Sklop1[[#This Row],[Stopnja DDV (%)]]</f>
        <v>0</v>
      </c>
      <c r="R102" s="177">
        <f>+Sklop1[[#This Row],[cena/enota brez DDV v EUR]]+Sklop1[[#This Row],[Davek (EUR)]]</f>
        <v>0</v>
      </c>
      <c r="S102" s="177">
        <f>+Sklop1[[#This Row],[cena/enota brez DDV v EUR]]*Sklop1[[#This Row],[Okvirna količina]]</f>
        <v>0</v>
      </c>
      <c r="T102" s="210">
        <f>+Sklop1[[#This Row],[Končna cena/enoto mere (EUR) z DDV]]*Sklop1[[#This Row],[Okvirna količina]]</f>
        <v>0</v>
      </c>
      <c r="U102" s="211"/>
    </row>
    <row r="103" spans="1:21" s="55" customFormat="1" ht="12">
      <c r="A103" s="181" t="s">
        <v>198</v>
      </c>
      <c r="B103" s="208" t="s">
        <v>713</v>
      </c>
      <c r="C103" s="230">
        <v>100</v>
      </c>
      <c r="D103" s="153" t="s">
        <v>109</v>
      </c>
      <c r="E103" s="231"/>
      <c r="F103" s="232">
        <v>350</v>
      </c>
      <c r="G103" s="156" t="s">
        <v>210</v>
      </c>
      <c r="H10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103" s="174" t="str">
        <f>IF(Sklop1[[#This Row],[ZAHTEVANA SHEMA KAKOVOSTI]]&lt;&gt;"",Sklop1[[#This Row],[Preračunana masa/volumen/kos na enoto kg]],"")</f>
        <v/>
      </c>
      <c r="J103" s="175"/>
      <c r="K103" s="176"/>
      <c r="L103" s="176"/>
      <c r="M103" s="179"/>
      <c r="N103" s="223"/>
      <c r="O103" s="223"/>
      <c r="P103" s="178"/>
      <c r="Q103" s="177">
        <f>+Sklop1[[#This Row],[cena/enota brez DDV v EUR]]*Sklop1[[#This Row],[Stopnja DDV (%)]]</f>
        <v>0</v>
      </c>
      <c r="R103" s="177">
        <f>+Sklop1[[#This Row],[cena/enota brez DDV v EUR]]+Sklop1[[#This Row],[Davek (EUR)]]</f>
        <v>0</v>
      </c>
      <c r="S103" s="177">
        <f>+Sklop1[[#This Row],[cena/enota brez DDV v EUR]]*Sklop1[[#This Row],[Okvirna količina]]</f>
        <v>0</v>
      </c>
      <c r="T103" s="210">
        <f>+Sklop1[[#This Row],[Končna cena/enoto mere (EUR) z DDV]]*Sklop1[[#This Row],[Okvirna količina]]</f>
        <v>0</v>
      </c>
      <c r="U103" s="211"/>
    </row>
    <row r="104" spans="1:21" s="55" customFormat="1" ht="12">
      <c r="A104" s="181" t="s">
        <v>199</v>
      </c>
      <c r="B104" s="208" t="s">
        <v>714</v>
      </c>
      <c r="C104" s="230">
        <v>80</v>
      </c>
      <c r="D104" s="153" t="s">
        <v>109</v>
      </c>
      <c r="E104" s="231"/>
      <c r="F104" s="232">
        <v>450</v>
      </c>
      <c r="G104" s="156" t="s">
        <v>210</v>
      </c>
      <c r="H10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4" s="174" t="str">
        <f>IF(Sklop1[[#This Row],[ZAHTEVANA SHEMA KAKOVOSTI]]&lt;&gt;"",Sklop1[[#This Row],[Preračunana masa/volumen/kos na enoto kg]],"")</f>
        <v/>
      </c>
      <c r="J104" s="175"/>
      <c r="K104" s="176"/>
      <c r="L104" s="176"/>
      <c r="M104" s="179"/>
      <c r="N104" s="223"/>
      <c r="O104" s="223"/>
      <c r="P104" s="178"/>
      <c r="Q104" s="177">
        <f>+Sklop1[[#This Row],[cena/enota brez DDV v EUR]]*Sklop1[[#This Row],[Stopnja DDV (%)]]</f>
        <v>0</v>
      </c>
      <c r="R104" s="177">
        <f>+Sklop1[[#This Row],[cena/enota brez DDV v EUR]]+Sklop1[[#This Row],[Davek (EUR)]]</f>
        <v>0</v>
      </c>
      <c r="S104" s="177">
        <f>+Sklop1[[#This Row],[cena/enota brez DDV v EUR]]*Sklop1[[#This Row],[Okvirna količina]]</f>
        <v>0</v>
      </c>
      <c r="T104" s="210">
        <f>+Sklop1[[#This Row],[Končna cena/enoto mere (EUR) z DDV]]*Sklop1[[#This Row],[Okvirna količina]]</f>
        <v>0</v>
      </c>
      <c r="U104" s="211"/>
    </row>
    <row r="105" spans="1:21" s="55" customFormat="1" ht="12">
      <c r="A105" s="181" t="s">
        <v>200</v>
      </c>
      <c r="B105" s="208" t="s">
        <v>715</v>
      </c>
      <c r="C105" s="230">
        <v>80</v>
      </c>
      <c r="D105" s="153" t="s">
        <v>109</v>
      </c>
      <c r="E105" s="231"/>
      <c r="F105" s="232">
        <v>450</v>
      </c>
      <c r="G105" s="156" t="s">
        <v>210</v>
      </c>
      <c r="H10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5" s="174" t="str">
        <f>IF(Sklop1[[#This Row],[ZAHTEVANA SHEMA KAKOVOSTI]]&lt;&gt;"",Sklop1[[#This Row],[Preračunana masa/volumen/kos na enoto kg]],"")</f>
        <v/>
      </c>
      <c r="J105" s="175"/>
      <c r="K105" s="176"/>
      <c r="L105" s="176"/>
      <c r="M105" s="179"/>
      <c r="N105" s="223"/>
      <c r="O105" s="223"/>
      <c r="P105" s="178"/>
      <c r="Q105" s="177">
        <f>+Sklop1[[#This Row],[cena/enota brez DDV v EUR]]*Sklop1[[#This Row],[Stopnja DDV (%)]]</f>
        <v>0</v>
      </c>
      <c r="R105" s="177">
        <f>+Sklop1[[#This Row],[cena/enota brez DDV v EUR]]+Sklop1[[#This Row],[Davek (EUR)]]</f>
        <v>0</v>
      </c>
      <c r="S105" s="177">
        <f>+Sklop1[[#This Row],[cena/enota brez DDV v EUR]]*Sklop1[[#This Row],[Okvirna količina]]</f>
        <v>0</v>
      </c>
      <c r="T105" s="210">
        <f>+Sklop1[[#This Row],[Končna cena/enoto mere (EUR) z DDV]]*Sklop1[[#This Row],[Okvirna količina]]</f>
        <v>0</v>
      </c>
      <c r="U105" s="211"/>
    </row>
    <row r="106" spans="1:21" s="55" customFormat="1" ht="12">
      <c r="A106" s="181" t="s">
        <v>201</v>
      </c>
      <c r="B106" s="208" t="s">
        <v>716</v>
      </c>
      <c r="C106" s="230">
        <v>80</v>
      </c>
      <c r="D106" s="153" t="s">
        <v>109</v>
      </c>
      <c r="E106" s="231"/>
      <c r="F106" s="232">
        <v>450</v>
      </c>
      <c r="G106" s="156" t="s">
        <v>210</v>
      </c>
      <c r="H10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06" s="174" t="str">
        <f>IF(Sklop1[[#This Row],[ZAHTEVANA SHEMA KAKOVOSTI]]&lt;&gt;"",Sklop1[[#This Row],[Preračunana masa/volumen/kos na enoto kg]],"")</f>
        <v/>
      </c>
      <c r="J106" s="175"/>
      <c r="K106" s="176"/>
      <c r="L106" s="176"/>
      <c r="M106" s="179"/>
      <c r="N106" s="223"/>
      <c r="O106" s="223"/>
      <c r="P106" s="178"/>
      <c r="Q106" s="177">
        <f>+Sklop1[[#This Row],[cena/enota brez DDV v EUR]]*Sklop1[[#This Row],[Stopnja DDV (%)]]</f>
        <v>0</v>
      </c>
      <c r="R106" s="177">
        <f>+Sklop1[[#This Row],[cena/enota brez DDV v EUR]]+Sklop1[[#This Row],[Davek (EUR)]]</f>
        <v>0</v>
      </c>
      <c r="S106" s="177">
        <f>+Sklop1[[#This Row],[cena/enota brez DDV v EUR]]*Sklop1[[#This Row],[Okvirna količina]]</f>
        <v>0</v>
      </c>
      <c r="T106" s="210">
        <f>+Sklop1[[#This Row],[Končna cena/enoto mere (EUR) z DDV]]*Sklop1[[#This Row],[Okvirna količina]]</f>
        <v>0</v>
      </c>
      <c r="U106" s="211"/>
    </row>
    <row r="107" spans="1:21">
      <c r="A107" s="342" t="s">
        <v>131</v>
      </c>
      <c r="B107" s="343"/>
      <c r="C107" s="344"/>
      <c r="D107" s="344"/>
      <c r="E107" s="345"/>
      <c r="F107" s="373"/>
      <c r="G107" s="347"/>
      <c r="H107" s="348">
        <f>SUBTOTAL(109,Sklop1[Preračunana masa/volumen/kos na enoto kg])</f>
        <v>12564</v>
      </c>
      <c r="I107" s="348">
        <f>SUBTOTAL(109,Sklop1[Živila iz shem kakovosti (kg)])</f>
        <v>0</v>
      </c>
      <c r="J107" s="346"/>
      <c r="K107" s="349"/>
      <c r="L107" s="349"/>
      <c r="M107" s="350"/>
      <c r="N107" s="351"/>
      <c r="O107" s="351"/>
      <c r="P107" s="351"/>
      <c r="Q107" s="352"/>
      <c r="R107" s="346"/>
      <c r="S107" s="352">
        <f>SUBTOTAL(109,Sklop1[Vrednost za okvirno količino (EUR) brez DDV])</f>
        <v>0</v>
      </c>
      <c r="T107" s="352">
        <f>SUBTOTAL(109,Sklop1[Vrednost za okvirno količino (EUR) z DDV])</f>
        <v>0</v>
      </c>
      <c r="U107" s="353">
        <f>SUBTOTAL(103,Sklop1[Shema kakovosti
(nacionalne, evropske)
])</f>
        <v>0</v>
      </c>
    </row>
    <row r="108" spans="1:21" s="255" customFormat="1">
      <c r="A108" s="243"/>
      <c r="B108" s="244"/>
      <c r="C108" s="245"/>
      <c r="D108" s="245"/>
      <c r="E108" s="246"/>
      <c r="F108" s="247"/>
      <c r="G108" s="248"/>
      <c r="H108" s="249"/>
      <c r="I108" s="249"/>
      <c r="J108" s="247"/>
      <c r="K108" s="250"/>
      <c r="L108" s="250"/>
      <c r="M108" s="251"/>
      <c r="N108" s="252"/>
      <c r="O108" s="252"/>
      <c r="P108" s="252"/>
      <c r="Q108" s="253"/>
      <c r="R108" s="247"/>
      <c r="S108" s="253"/>
      <c r="T108" s="253"/>
      <c r="U108" s="254"/>
    </row>
    <row r="109" spans="1:21">
      <c r="A109" s="48" t="s">
        <v>127</v>
      </c>
      <c r="B109" s="16"/>
      <c r="C109" s="28"/>
      <c r="D109" s="28"/>
      <c r="E109" s="100"/>
      <c r="Q109" s="48"/>
      <c r="R109" s="48"/>
      <c r="S109" s="48"/>
      <c r="T109" s="48"/>
    </row>
    <row r="110" spans="1:21">
      <c r="A110" s="11" t="s">
        <v>129</v>
      </c>
      <c r="B110" s="16"/>
      <c r="C110" s="28"/>
      <c r="D110" s="28"/>
      <c r="E110" s="100"/>
    </row>
    <row r="111" spans="1:21">
      <c r="A111" s="95" t="s">
        <v>175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1">
      <c r="A112" s="109" t="s">
        <v>168</v>
      </c>
      <c r="B112" s="27"/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1" ht="12.75" customHeight="1">
      <c r="A113" s="465" t="s">
        <v>205</v>
      </c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65"/>
      <c r="N113" s="29"/>
      <c r="O113" s="29"/>
      <c r="P113" s="29"/>
      <c r="Q113" s="29"/>
      <c r="R113" s="29"/>
    </row>
    <row r="114" spans="1:2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N114" s="29"/>
      <c r="O114" s="29"/>
      <c r="P114" s="29"/>
      <c r="Q114" s="29"/>
      <c r="R114" s="29"/>
    </row>
    <row r="115" spans="1:21">
      <c r="A115" s="95" t="s">
        <v>65</v>
      </c>
      <c r="F115" s="68"/>
      <c r="G115" s="68" t="s">
        <v>66</v>
      </c>
      <c r="H115" s="29"/>
      <c r="I115" s="29"/>
      <c r="J115" s="29"/>
      <c r="K115" s="29"/>
      <c r="L115" s="54"/>
      <c r="M115" s="54"/>
      <c r="N115" s="29"/>
      <c r="O115" s="29"/>
      <c r="P115" s="29"/>
      <c r="Q115" s="29" t="s">
        <v>67</v>
      </c>
      <c r="R115" s="29"/>
    </row>
    <row r="116" spans="1:21" ht="15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1">
      <c r="B117" s="16"/>
      <c r="C117" s="28"/>
      <c r="D117" s="28"/>
      <c r="E117" s="100"/>
    </row>
    <row r="118" spans="1:21">
      <c r="B118" s="16"/>
      <c r="C118" s="28"/>
      <c r="D118" s="28"/>
      <c r="E118" s="100"/>
    </row>
    <row r="119" spans="1:21">
      <c r="B119" s="16"/>
      <c r="C119" s="28"/>
      <c r="D119" s="28"/>
      <c r="E119" s="100"/>
    </row>
    <row r="120" spans="1:21">
      <c r="B120" s="16"/>
      <c r="C120" s="28"/>
      <c r="D120" s="28"/>
      <c r="E120" s="100"/>
    </row>
    <row r="121" spans="1:21">
      <c r="B121" s="16"/>
      <c r="C121" s="28"/>
      <c r="D121" s="28"/>
      <c r="E121" s="100"/>
    </row>
    <row r="122" spans="1:21">
      <c r="B122" s="16"/>
      <c r="C122" s="28"/>
      <c r="D122" s="28"/>
      <c r="E122" s="100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>
      <c r="B332" s="16"/>
      <c r="C332" s="28"/>
      <c r="D332" s="28"/>
      <c r="E332" s="100"/>
    </row>
    <row r="333" spans="1:21">
      <c r="B333" s="16"/>
      <c r="C333" s="28"/>
      <c r="D333" s="28"/>
      <c r="E333" s="100"/>
    </row>
    <row r="334" spans="1:21">
      <c r="B334" s="16"/>
      <c r="C334" s="28"/>
      <c r="D334" s="28"/>
      <c r="E334" s="100"/>
    </row>
    <row r="335" spans="1:21">
      <c r="B335" s="16"/>
      <c r="C335" s="28"/>
      <c r="D335" s="28"/>
      <c r="E335" s="100"/>
    </row>
    <row r="336" spans="1:21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  <row r="339" spans="2:5">
      <c r="B339" s="16"/>
      <c r="C339" s="28"/>
      <c r="D339" s="28"/>
      <c r="E339" s="100"/>
    </row>
  </sheetData>
  <sheetProtection insertRows="0" deleteRows="0"/>
  <protectedRanges>
    <protectedRange sqref="J1:P13 U1:U1048576 J16:P1048576 J14:K15 M14:P15" name="Obseg1"/>
    <protectedRange sqref="L14:L15" name="Obseg1_1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106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7"/>
  <sheetViews>
    <sheetView tabSelected="1" topLeftCell="A15" zoomScale="90" zoomScaleNormal="90" zoomScaleSheetLayoutView="90" workbookViewId="0">
      <selection activeCell="AD23" sqref="AD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10.8554687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  <c r="K6" s="104"/>
      <c r="U6" s="7"/>
    </row>
    <row r="7" spans="1:21" s="3" customFormat="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  <c r="K7" s="104"/>
      <c r="U7" s="7"/>
    </row>
    <row r="8" spans="1:21" s="3" customFormat="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  <c r="K8" s="104"/>
      <c r="U8" s="7"/>
    </row>
    <row r="9" spans="1:21" s="3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pred_rekapitulacija'!B15</f>
        <v>MLEKO IN MLEČNI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283" t="s">
        <v>717</v>
      </c>
      <c r="C16" s="76">
        <v>200</v>
      </c>
      <c r="D16" s="76" t="s">
        <v>109</v>
      </c>
      <c r="E16" s="199" t="s">
        <v>484</v>
      </c>
      <c r="F16" s="206">
        <v>3000</v>
      </c>
      <c r="G16" s="281" t="s">
        <v>210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6" s="79">
        <f>IF(Sklop2[[#This Row],[ZAHTEVANA SHEMA KAKOVOSTI]]&lt;&gt;"",Sklop2[[#This Row],[Preračunana masa/volumen/kos na enoto kg]],"")</f>
        <v>600</v>
      </c>
      <c r="J16" s="86"/>
      <c r="K16" s="151"/>
      <c r="L16" s="151"/>
      <c r="M16" s="151"/>
      <c r="N16" s="134"/>
      <c r="O16" s="151"/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1"/>
    </row>
    <row r="17" spans="1:21" s="55" customFormat="1" ht="12">
      <c r="A17" s="78" t="s">
        <v>3</v>
      </c>
      <c r="B17" s="263" t="s">
        <v>718</v>
      </c>
      <c r="C17" s="191">
        <v>250</v>
      </c>
      <c r="D17" s="76" t="s">
        <v>109</v>
      </c>
      <c r="E17" s="199" t="s">
        <v>484</v>
      </c>
      <c r="F17" s="206">
        <v>2600</v>
      </c>
      <c r="G17" s="282" t="s">
        <v>210</v>
      </c>
      <c r="H1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17" s="206">
        <f>IF(Sklop2[[#This Row],[ZAHTEVANA SHEMA KAKOVOSTI]]&lt;&gt;"",Sklop2[[#This Row],[Preračunana masa/volumen/kos na enoto kg]],"")</f>
        <v>650</v>
      </c>
      <c r="J17" s="259"/>
      <c r="K17" s="289"/>
      <c r="L17" s="225"/>
      <c r="M17" s="226"/>
      <c r="N17" s="227"/>
      <c r="O17" s="261"/>
      <c r="P17" s="228"/>
      <c r="Q17" s="257">
        <f>+Sklop2[[#This Row],[cena/enota brez DDV v EUR]]*Sklop2[[#This Row],[Stopnja DDV (%)]]</f>
        <v>0</v>
      </c>
      <c r="R17" s="257">
        <f>+Sklop2[[#This Row],[cena/enota brez DDV v EUR]]+Sklop2[[#This Row],[Davek (EUR)]]</f>
        <v>0</v>
      </c>
      <c r="S17" s="257">
        <f>+Sklop2[[#This Row],[cena/enota brez DDV v EUR]]*Sklop2[[#This Row],[Okvirna količina]]</f>
        <v>0</v>
      </c>
      <c r="T17" s="257">
        <f>+Sklop2[[#This Row],[Končna cena/enoto mere (EUR) z DDV]]*Sklop2[[#This Row],[Okvirna količina]]</f>
        <v>0</v>
      </c>
      <c r="U17" s="217"/>
    </row>
    <row r="18" spans="1:21" s="55" customFormat="1" ht="12">
      <c r="A18" s="78" t="s">
        <v>4</v>
      </c>
      <c r="B18" s="263" t="s">
        <v>719</v>
      </c>
      <c r="C18" s="191">
        <v>500</v>
      </c>
      <c r="D18" s="76" t="s">
        <v>109</v>
      </c>
      <c r="E18" s="199" t="s">
        <v>484</v>
      </c>
      <c r="F18" s="206">
        <v>450</v>
      </c>
      <c r="G18" s="282" t="s">
        <v>210</v>
      </c>
      <c r="H1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18" s="206">
        <f>IF(Sklop2[[#This Row],[ZAHTEVANA SHEMA KAKOVOSTI]]&lt;&gt;"",Sklop2[[#This Row],[Preračunana masa/volumen/kos na enoto kg]],"")</f>
        <v>225</v>
      </c>
      <c r="J18" s="259"/>
      <c r="K18" s="289"/>
      <c r="L18" s="225"/>
      <c r="M18" s="226"/>
      <c r="N18" s="227"/>
      <c r="O18" s="261"/>
      <c r="P18" s="228"/>
      <c r="Q18" s="257">
        <f>+Sklop2[[#This Row],[cena/enota brez DDV v EUR]]*Sklop2[[#This Row],[Stopnja DDV (%)]]</f>
        <v>0</v>
      </c>
      <c r="R18" s="257">
        <f>+Sklop2[[#This Row],[cena/enota brez DDV v EUR]]+Sklop2[[#This Row],[Davek (EUR)]]</f>
        <v>0</v>
      </c>
      <c r="S18" s="257">
        <f>+Sklop2[[#This Row],[cena/enota brez DDV v EUR]]*Sklop2[[#This Row],[Okvirna količina]]</f>
        <v>0</v>
      </c>
      <c r="T18" s="257">
        <f>+Sklop2[[#This Row],[Končna cena/enoto mere (EUR) z DDV]]*Sklop2[[#This Row],[Okvirna količina]]</f>
        <v>0</v>
      </c>
      <c r="U18" s="217"/>
    </row>
    <row r="19" spans="1:21" s="55" customFormat="1" ht="12">
      <c r="A19" s="78" t="s">
        <v>5</v>
      </c>
      <c r="B19" s="263" t="s">
        <v>720</v>
      </c>
      <c r="C19" s="191">
        <v>500</v>
      </c>
      <c r="D19" s="76" t="s">
        <v>109</v>
      </c>
      <c r="E19" s="199" t="s">
        <v>484</v>
      </c>
      <c r="F19" s="206">
        <v>450</v>
      </c>
      <c r="G19" s="282" t="s">
        <v>210</v>
      </c>
      <c r="H1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19" s="206">
        <f>IF(Sklop2[[#This Row],[ZAHTEVANA SHEMA KAKOVOSTI]]&lt;&gt;"",Sklop2[[#This Row],[Preračunana masa/volumen/kos na enoto kg]],"")</f>
        <v>225</v>
      </c>
      <c r="J19" s="259"/>
      <c r="K19" s="289"/>
      <c r="L19" s="225"/>
      <c r="M19" s="226"/>
      <c r="N19" s="227"/>
      <c r="O19" s="261"/>
      <c r="P19" s="228"/>
      <c r="Q19" s="257">
        <f>+Sklop2[[#This Row],[cena/enota brez DDV v EUR]]*Sklop2[[#This Row],[Stopnja DDV (%)]]</f>
        <v>0</v>
      </c>
      <c r="R19" s="257">
        <f>+Sklop2[[#This Row],[cena/enota brez DDV v EUR]]+Sklop2[[#This Row],[Davek (EUR)]]</f>
        <v>0</v>
      </c>
      <c r="S19" s="257">
        <f>+Sklop2[[#This Row],[cena/enota brez DDV v EUR]]*Sklop2[[#This Row],[Okvirna količina]]</f>
        <v>0</v>
      </c>
      <c r="T19" s="257">
        <f>+Sklop2[[#This Row],[Končna cena/enoto mere (EUR) z DDV]]*Sklop2[[#This Row],[Okvirna količina]]</f>
        <v>0</v>
      </c>
      <c r="U19" s="217"/>
    </row>
    <row r="20" spans="1:21" s="55" customFormat="1" ht="12">
      <c r="A20" s="78" t="s">
        <v>6</v>
      </c>
      <c r="B20" s="263" t="s">
        <v>721</v>
      </c>
      <c r="C20" s="191">
        <v>250</v>
      </c>
      <c r="D20" s="198" t="s">
        <v>109</v>
      </c>
      <c r="E20" s="199" t="s">
        <v>484</v>
      </c>
      <c r="F20" s="206">
        <v>200</v>
      </c>
      <c r="G20" s="282" t="s">
        <v>210</v>
      </c>
      <c r="H2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206">
        <f>IF(Sklop2[[#This Row],[ZAHTEVANA SHEMA KAKOVOSTI]]&lt;&gt;"",Sklop2[[#This Row],[Preračunana masa/volumen/kos na enoto kg]],"")</f>
        <v>50</v>
      </c>
      <c r="J20" s="259"/>
      <c r="K20" s="289"/>
      <c r="L20" s="225"/>
      <c r="M20" s="226"/>
      <c r="N20" s="227"/>
      <c r="O20" s="261"/>
      <c r="P20" s="228"/>
      <c r="Q20" s="257">
        <f>+Sklop2[[#This Row],[cena/enota brez DDV v EUR]]*Sklop2[[#This Row],[Stopnja DDV (%)]]</f>
        <v>0</v>
      </c>
      <c r="R20" s="257">
        <f>+Sklop2[[#This Row],[cena/enota brez DDV v EUR]]+Sklop2[[#This Row],[Davek (EUR)]]</f>
        <v>0</v>
      </c>
      <c r="S20" s="257">
        <f>+Sklop2[[#This Row],[cena/enota brez DDV v EUR]]*Sklop2[[#This Row],[Okvirna količina]]</f>
        <v>0</v>
      </c>
      <c r="T20" s="257">
        <f>+Sklop2[[#This Row],[Končna cena/enoto mere (EUR) z DDV]]*Sklop2[[#This Row],[Okvirna količina]]</f>
        <v>0</v>
      </c>
      <c r="U20" s="217"/>
    </row>
    <row r="21" spans="1:21" s="55" customFormat="1" ht="24">
      <c r="A21" s="78" t="s">
        <v>7</v>
      </c>
      <c r="B21" s="263" t="s">
        <v>722</v>
      </c>
      <c r="C21" s="191">
        <v>200</v>
      </c>
      <c r="D21" s="198" t="s">
        <v>109</v>
      </c>
      <c r="E21" s="199" t="s">
        <v>484</v>
      </c>
      <c r="F21" s="206">
        <v>200</v>
      </c>
      <c r="G21" s="282" t="s">
        <v>210</v>
      </c>
      <c r="H2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1" s="206">
        <f>IF(Sklop2[[#This Row],[ZAHTEVANA SHEMA KAKOVOSTI]]&lt;&gt;"",Sklop2[[#This Row],[Preračunana masa/volumen/kos na enoto kg]],"")</f>
        <v>40</v>
      </c>
      <c r="J21" s="259"/>
      <c r="K21" s="289"/>
      <c r="L21" s="225"/>
      <c r="M21" s="226"/>
      <c r="N21" s="227"/>
      <c r="O21" s="261"/>
      <c r="P21" s="228"/>
      <c r="Q21" s="257">
        <f>+Sklop2[[#This Row],[cena/enota brez DDV v EUR]]*Sklop2[[#This Row],[Stopnja DDV (%)]]</f>
        <v>0</v>
      </c>
      <c r="R21" s="257">
        <f>+Sklop2[[#This Row],[cena/enota brez DDV v EUR]]+Sklop2[[#This Row],[Davek (EUR)]]</f>
        <v>0</v>
      </c>
      <c r="S21" s="257">
        <f>+Sklop2[[#This Row],[cena/enota brez DDV v EUR]]*Sklop2[[#This Row],[Okvirna količina]]</f>
        <v>0</v>
      </c>
      <c r="T21" s="257">
        <f>+Sklop2[[#This Row],[Končna cena/enoto mere (EUR) z DDV]]*Sklop2[[#This Row],[Okvirna količina]]</f>
        <v>0</v>
      </c>
      <c r="U21" s="217"/>
    </row>
    <row r="22" spans="1:21" s="55" customFormat="1" ht="24">
      <c r="A22" s="78" t="s">
        <v>8</v>
      </c>
      <c r="B22" s="263" t="s">
        <v>723</v>
      </c>
      <c r="C22" s="191">
        <v>250</v>
      </c>
      <c r="D22" s="76" t="s">
        <v>109</v>
      </c>
      <c r="E22" s="199"/>
      <c r="F22" s="206">
        <v>1300</v>
      </c>
      <c r="G22" s="282" t="s">
        <v>210</v>
      </c>
      <c r="H2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325</v>
      </c>
      <c r="I22" s="206" t="str">
        <f>IF(Sklop2[[#This Row],[ZAHTEVANA SHEMA KAKOVOSTI]]&lt;&gt;"",Sklop2[[#This Row],[Preračunana masa/volumen/kos na enoto kg]],"")</f>
        <v/>
      </c>
      <c r="J22" s="259"/>
      <c r="K22" s="289"/>
      <c r="L22" s="225"/>
      <c r="M22" s="226"/>
      <c r="N22" s="227"/>
      <c r="O22" s="261"/>
      <c r="P22" s="228"/>
      <c r="Q22" s="257">
        <f>+Sklop2[[#This Row],[cena/enota brez DDV v EUR]]*Sklop2[[#This Row],[Stopnja DDV (%)]]</f>
        <v>0</v>
      </c>
      <c r="R22" s="257">
        <f>+Sklop2[[#This Row],[cena/enota brez DDV v EUR]]+Sklop2[[#This Row],[Davek (EUR)]]</f>
        <v>0</v>
      </c>
      <c r="S22" s="257">
        <f>+Sklop2[[#This Row],[cena/enota brez DDV v EUR]]*Sklop2[[#This Row],[Okvirna količina]]</f>
        <v>0</v>
      </c>
      <c r="T22" s="257">
        <f>+Sklop2[[#This Row],[Končna cena/enoto mere (EUR) z DDV]]*Sklop2[[#This Row],[Okvirna količina]]</f>
        <v>0</v>
      </c>
      <c r="U22" s="217"/>
    </row>
    <row r="23" spans="1:21" s="55" customFormat="1" ht="24">
      <c r="A23" s="78" t="s">
        <v>9</v>
      </c>
      <c r="B23" s="263" t="s">
        <v>724</v>
      </c>
      <c r="C23" s="191">
        <v>250</v>
      </c>
      <c r="D23" s="76" t="s">
        <v>109</v>
      </c>
      <c r="E23" s="199"/>
      <c r="F23" s="206">
        <v>850</v>
      </c>
      <c r="G23" s="282" t="s">
        <v>210</v>
      </c>
      <c r="H2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212.5</v>
      </c>
      <c r="I23" s="206" t="str">
        <f>IF(Sklop2[[#This Row],[ZAHTEVANA SHEMA KAKOVOSTI]]&lt;&gt;"",Sklop2[[#This Row],[Preračunana masa/volumen/kos na enoto kg]],"")</f>
        <v/>
      </c>
      <c r="J23" s="259"/>
      <c r="K23" s="289"/>
      <c r="L23" s="225"/>
      <c r="M23" s="226"/>
      <c r="N23" s="227"/>
      <c r="O23" s="261"/>
      <c r="P23" s="228"/>
      <c r="Q23" s="257">
        <f>+Sklop2[[#This Row],[cena/enota brez DDV v EUR]]*Sklop2[[#This Row],[Stopnja DDV (%)]]</f>
        <v>0</v>
      </c>
      <c r="R23" s="257">
        <f>+Sklop2[[#This Row],[cena/enota brez DDV v EUR]]+Sklop2[[#This Row],[Davek (EUR)]]</f>
        <v>0</v>
      </c>
      <c r="S23" s="257">
        <f>+Sklop2[[#This Row],[cena/enota brez DDV v EUR]]*Sklop2[[#This Row],[Okvirna količina]]</f>
        <v>0</v>
      </c>
      <c r="T23" s="257">
        <f>+Sklop2[[#This Row],[Končna cena/enoto mere (EUR) z DDV]]*Sklop2[[#This Row],[Okvirna količina]]</f>
        <v>0</v>
      </c>
      <c r="U23" s="217"/>
    </row>
    <row r="24" spans="1:21" s="55" customFormat="1" ht="36">
      <c r="A24" s="78" t="s">
        <v>10</v>
      </c>
      <c r="B24" s="263" t="s">
        <v>725</v>
      </c>
      <c r="C24" s="191">
        <v>240</v>
      </c>
      <c r="D24" s="76" t="s">
        <v>109</v>
      </c>
      <c r="E24" s="199"/>
      <c r="F24" s="206">
        <v>250</v>
      </c>
      <c r="G24" s="282" t="s">
        <v>210</v>
      </c>
      <c r="H2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206" t="str">
        <f>IF(Sklop2[[#This Row],[ZAHTEVANA SHEMA KAKOVOSTI]]&lt;&gt;"",Sklop2[[#This Row],[Preračunana masa/volumen/kos na enoto kg]],"")</f>
        <v/>
      </c>
      <c r="J24" s="259"/>
      <c r="K24" s="289"/>
      <c r="L24" s="225"/>
      <c r="M24" s="226"/>
      <c r="N24" s="227"/>
      <c r="O24" s="261"/>
      <c r="P24" s="228"/>
      <c r="Q24" s="257">
        <f>+Sklop2[[#This Row],[cena/enota brez DDV v EUR]]*Sklop2[[#This Row],[Stopnja DDV (%)]]</f>
        <v>0</v>
      </c>
      <c r="R24" s="257">
        <f>+Sklop2[[#This Row],[cena/enota brez DDV v EUR]]+Sklop2[[#This Row],[Davek (EUR)]]</f>
        <v>0</v>
      </c>
      <c r="S24" s="257">
        <f>+Sklop2[[#This Row],[cena/enota brez DDV v EUR]]*Sklop2[[#This Row],[Okvirna količina]]</f>
        <v>0</v>
      </c>
      <c r="T24" s="257">
        <f>+Sklop2[[#This Row],[Končna cena/enoto mere (EUR) z DDV]]*Sklop2[[#This Row],[Okvirna količina]]</f>
        <v>0</v>
      </c>
      <c r="U24" s="217"/>
    </row>
    <row r="25" spans="1:21" s="55" customFormat="1" ht="36">
      <c r="A25" s="78" t="s">
        <v>11</v>
      </c>
      <c r="B25" s="263" t="s">
        <v>726</v>
      </c>
      <c r="C25" s="191">
        <v>240</v>
      </c>
      <c r="D25" s="76" t="s">
        <v>109</v>
      </c>
      <c r="E25" s="199"/>
      <c r="F25" s="206">
        <v>250</v>
      </c>
      <c r="G25" s="282" t="s">
        <v>210</v>
      </c>
      <c r="H2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206" t="str">
        <f>IF(Sklop2[[#This Row],[ZAHTEVANA SHEMA KAKOVOSTI]]&lt;&gt;"",Sklop2[[#This Row],[Preračunana masa/volumen/kos na enoto kg]],"")</f>
        <v/>
      </c>
      <c r="J25" s="259"/>
      <c r="K25" s="289"/>
      <c r="L25" s="225"/>
      <c r="M25" s="226"/>
      <c r="N25" s="227"/>
      <c r="O25" s="261"/>
      <c r="P25" s="228"/>
      <c r="Q25" s="257">
        <f>+Sklop2[[#This Row],[cena/enota brez DDV v EUR]]*Sklop2[[#This Row],[Stopnja DDV (%)]]</f>
        <v>0</v>
      </c>
      <c r="R25" s="257">
        <f>+Sklop2[[#This Row],[cena/enota brez DDV v EUR]]+Sklop2[[#This Row],[Davek (EUR)]]</f>
        <v>0</v>
      </c>
      <c r="S25" s="257">
        <f>+Sklop2[[#This Row],[cena/enota brez DDV v EUR]]*Sklop2[[#This Row],[Okvirna količina]]</f>
        <v>0</v>
      </c>
      <c r="T25" s="257">
        <f>+Sklop2[[#This Row],[Končna cena/enoto mere (EUR) z DDV]]*Sklop2[[#This Row],[Okvirna količina]]</f>
        <v>0</v>
      </c>
      <c r="U25" s="217"/>
    </row>
    <row r="26" spans="1:21" s="55" customFormat="1" ht="12">
      <c r="A26" s="78" t="s">
        <v>12</v>
      </c>
      <c r="B26" s="263" t="s">
        <v>727</v>
      </c>
      <c r="C26" s="191">
        <v>220</v>
      </c>
      <c r="D26" s="76" t="s">
        <v>109</v>
      </c>
      <c r="E26" s="199"/>
      <c r="F26" s="206">
        <v>800</v>
      </c>
      <c r="G26" s="282" t="s">
        <v>210</v>
      </c>
      <c r="H2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26" s="206" t="str">
        <f>IF(Sklop2[[#This Row],[ZAHTEVANA SHEMA KAKOVOSTI]]&lt;&gt;"",Sklop2[[#This Row],[Preračunana masa/volumen/kos na enoto kg]],"")</f>
        <v/>
      </c>
      <c r="J26" s="259"/>
      <c r="K26" s="289"/>
      <c r="L26" s="225"/>
      <c r="M26" s="226"/>
      <c r="N26" s="227"/>
      <c r="O26" s="261"/>
      <c r="P26" s="228"/>
      <c r="Q26" s="257">
        <f>+Sklop2[[#This Row],[cena/enota brez DDV v EUR]]*Sklop2[[#This Row],[Stopnja DDV (%)]]</f>
        <v>0</v>
      </c>
      <c r="R26" s="257">
        <f>+Sklop2[[#This Row],[cena/enota brez DDV v EUR]]+Sklop2[[#This Row],[Davek (EUR)]]</f>
        <v>0</v>
      </c>
      <c r="S26" s="257">
        <f>+Sklop2[[#This Row],[cena/enota brez DDV v EUR]]*Sklop2[[#This Row],[Okvirna količina]]</f>
        <v>0</v>
      </c>
      <c r="T26" s="257">
        <f>+Sklop2[[#This Row],[Končna cena/enoto mere (EUR) z DDV]]*Sklop2[[#This Row],[Okvirna količina]]</f>
        <v>0</v>
      </c>
      <c r="U26" s="217"/>
    </row>
    <row r="27" spans="1:21" s="55" customFormat="1" ht="12">
      <c r="A27" s="78" t="s">
        <v>13</v>
      </c>
      <c r="B27" s="263" t="s">
        <v>728</v>
      </c>
      <c r="C27" s="191">
        <v>220</v>
      </c>
      <c r="D27" s="76" t="s">
        <v>109</v>
      </c>
      <c r="E27" s="199"/>
      <c r="F27" s="206">
        <v>800</v>
      </c>
      <c r="G27" s="282" t="s">
        <v>210</v>
      </c>
      <c r="H2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27" s="206" t="str">
        <f>IF(Sklop2[[#This Row],[ZAHTEVANA SHEMA KAKOVOSTI]]&lt;&gt;"",Sklop2[[#This Row],[Preračunana masa/volumen/kos na enoto kg]],"")</f>
        <v/>
      </c>
      <c r="J27" s="259"/>
      <c r="K27" s="289"/>
      <c r="L27" s="225"/>
      <c r="M27" s="226"/>
      <c r="N27" s="227"/>
      <c r="O27" s="261"/>
      <c r="P27" s="228"/>
      <c r="Q27" s="257">
        <f>+Sklop2[[#This Row],[cena/enota brez DDV v EUR]]*Sklop2[[#This Row],[Stopnja DDV (%)]]</f>
        <v>0</v>
      </c>
      <c r="R27" s="257">
        <f>+Sklop2[[#This Row],[cena/enota brez DDV v EUR]]+Sklop2[[#This Row],[Davek (EUR)]]</f>
        <v>0</v>
      </c>
      <c r="S27" s="257">
        <f>+Sklop2[[#This Row],[cena/enota brez DDV v EUR]]*Sklop2[[#This Row],[Okvirna količina]]</f>
        <v>0</v>
      </c>
      <c r="T27" s="257">
        <f>+Sklop2[[#This Row],[Končna cena/enoto mere (EUR) z DDV]]*Sklop2[[#This Row],[Okvirna količina]]</f>
        <v>0</v>
      </c>
      <c r="U27" s="217"/>
    </row>
    <row r="28" spans="1:21" s="55" customFormat="1" ht="12">
      <c r="A28" s="78" t="s">
        <v>14</v>
      </c>
      <c r="B28" s="263" t="s">
        <v>729</v>
      </c>
      <c r="C28" s="191">
        <v>150</v>
      </c>
      <c r="D28" s="76" t="s">
        <v>109</v>
      </c>
      <c r="E28" s="199" t="s">
        <v>484</v>
      </c>
      <c r="F28" s="206">
        <v>1300</v>
      </c>
      <c r="G28" s="282" t="s">
        <v>210</v>
      </c>
      <c r="H2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28" s="206">
        <f>IF(Sklop2[[#This Row],[ZAHTEVANA SHEMA KAKOVOSTI]]&lt;&gt;"",Sklop2[[#This Row],[Preračunana masa/volumen/kos na enoto kg]],"")</f>
        <v>195</v>
      </c>
      <c r="J28" s="259"/>
      <c r="K28" s="289"/>
      <c r="L28" s="225"/>
      <c r="M28" s="226"/>
      <c r="N28" s="227"/>
      <c r="O28" s="261"/>
      <c r="P28" s="228"/>
      <c r="Q28" s="257">
        <f>+Sklop2[[#This Row],[cena/enota brez DDV v EUR]]*Sklop2[[#This Row],[Stopnja DDV (%)]]</f>
        <v>0</v>
      </c>
      <c r="R28" s="257">
        <f>+Sklop2[[#This Row],[cena/enota brez DDV v EUR]]+Sklop2[[#This Row],[Davek (EUR)]]</f>
        <v>0</v>
      </c>
      <c r="S28" s="257">
        <f>+Sklop2[[#This Row],[cena/enota brez DDV v EUR]]*Sklop2[[#This Row],[Okvirna količina]]</f>
        <v>0</v>
      </c>
      <c r="T28" s="257">
        <f>+Sklop2[[#This Row],[Končna cena/enoto mere (EUR) z DDV]]*Sklop2[[#This Row],[Okvirna količina]]</f>
        <v>0</v>
      </c>
      <c r="U28" s="217"/>
    </row>
    <row r="29" spans="1:21" s="55" customFormat="1" ht="12">
      <c r="A29" s="78" t="s">
        <v>15</v>
      </c>
      <c r="B29" s="263" t="s">
        <v>730</v>
      </c>
      <c r="C29" s="191">
        <v>150</v>
      </c>
      <c r="D29" s="76" t="s">
        <v>109</v>
      </c>
      <c r="E29" s="199" t="s">
        <v>484</v>
      </c>
      <c r="F29" s="206">
        <v>850</v>
      </c>
      <c r="G29" s="282" t="s">
        <v>210</v>
      </c>
      <c r="H2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127.5</v>
      </c>
      <c r="I29" s="206">
        <f>IF(Sklop2[[#This Row],[ZAHTEVANA SHEMA KAKOVOSTI]]&lt;&gt;"",Sklop2[[#This Row],[Preračunana masa/volumen/kos na enoto kg]],"")</f>
        <v>127.5</v>
      </c>
      <c r="J29" s="259"/>
      <c r="K29" s="289"/>
      <c r="L29" s="225"/>
      <c r="M29" s="226"/>
      <c r="N29" s="227"/>
      <c r="O29" s="261"/>
      <c r="P29" s="228"/>
      <c r="Q29" s="257">
        <f>+Sklop2[[#This Row],[cena/enota brez DDV v EUR]]*Sklop2[[#This Row],[Stopnja DDV (%)]]</f>
        <v>0</v>
      </c>
      <c r="R29" s="257">
        <f>+Sklop2[[#This Row],[cena/enota brez DDV v EUR]]+Sklop2[[#This Row],[Davek (EUR)]]</f>
        <v>0</v>
      </c>
      <c r="S29" s="257">
        <f>+Sklop2[[#This Row],[cena/enota brez DDV v EUR]]*Sklop2[[#This Row],[Okvirna količina]]</f>
        <v>0</v>
      </c>
      <c r="T29" s="257">
        <f>+Sklop2[[#This Row],[Končna cena/enoto mere (EUR) z DDV]]*Sklop2[[#This Row],[Okvirna količina]]</f>
        <v>0</v>
      </c>
      <c r="U29" s="217"/>
    </row>
    <row r="30" spans="1:21" s="55" customFormat="1" ht="24">
      <c r="A30" s="78" t="s">
        <v>16</v>
      </c>
      <c r="B30" s="263" t="s">
        <v>731</v>
      </c>
      <c r="C30" s="191">
        <v>300</v>
      </c>
      <c r="D30" s="198" t="s">
        <v>109</v>
      </c>
      <c r="E30" s="199"/>
      <c r="F30" s="206">
        <v>250</v>
      </c>
      <c r="G30" s="282" t="s">
        <v>210</v>
      </c>
      <c r="H3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0" s="206" t="str">
        <f>IF(Sklop2[[#This Row],[ZAHTEVANA SHEMA KAKOVOSTI]]&lt;&gt;"",Sklop2[[#This Row],[Preračunana masa/volumen/kos na enoto kg]],"")</f>
        <v/>
      </c>
      <c r="J30" s="259"/>
      <c r="K30" s="289"/>
      <c r="L30" s="225"/>
      <c r="M30" s="226"/>
      <c r="N30" s="227"/>
      <c r="O30" s="261"/>
      <c r="P30" s="228"/>
      <c r="Q30" s="257">
        <f>+Sklop2[[#This Row],[cena/enota brez DDV v EUR]]*Sklop2[[#This Row],[Stopnja DDV (%)]]</f>
        <v>0</v>
      </c>
      <c r="R30" s="257">
        <f>+Sklop2[[#This Row],[cena/enota brez DDV v EUR]]+Sklop2[[#This Row],[Davek (EUR)]]</f>
        <v>0</v>
      </c>
      <c r="S30" s="257">
        <f>+Sklop2[[#This Row],[cena/enota brez DDV v EUR]]*Sklop2[[#This Row],[Okvirna količina]]</f>
        <v>0</v>
      </c>
      <c r="T30" s="257">
        <f>+Sklop2[[#This Row],[Končna cena/enoto mere (EUR) z DDV]]*Sklop2[[#This Row],[Okvirna količina]]</f>
        <v>0</v>
      </c>
      <c r="U30" s="217"/>
    </row>
    <row r="31" spans="1:21" s="55" customFormat="1" ht="24">
      <c r="A31" s="78" t="s">
        <v>17</v>
      </c>
      <c r="B31" s="263" t="s">
        <v>732</v>
      </c>
      <c r="C31" s="191">
        <v>300</v>
      </c>
      <c r="D31" s="198" t="s">
        <v>109</v>
      </c>
      <c r="E31" s="199"/>
      <c r="F31" s="206">
        <v>250</v>
      </c>
      <c r="G31" s="282" t="s">
        <v>210</v>
      </c>
      <c r="H3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31" s="206" t="str">
        <f>IF(Sklop2[[#This Row],[ZAHTEVANA SHEMA KAKOVOSTI]]&lt;&gt;"",Sklop2[[#This Row],[Preračunana masa/volumen/kos na enoto kg]],"")</f>
        <v/>
      </c>
      <c r="J31" s="259"/>
      <c r="K31" s="289"/>
      <c r="L31" s="225"/>
      <c r="M31" s="226"/>
      <c r="N31" s="227"/>
      <c r="O31" s="261"/>
      <c r="P31" s="228"/>
      <c r="Q31" s="257">
        <f>+Sklop2[[#This Row],[cena/enota brez DDV v EUR]]*Sklop2[[#This Row],[Stopnja DDV (%)]]</f>
        <v>0</v>
      </c>
      <c r="R31" s="257">
        <f>+Sklop2[[#This Row],[cena/enota brez DDV v EUR]]+Sklop2[[#This Row],[Davek (EUR)]]</f>
        <v>0</v>
      </c>
      <c r="S31" s="257">
        <f>+Sklop2[[#This Row],[cena/enota brez DDV v EUR]]*Sklop2[[#This Row],[Okvirna količina]]</f>
        <v>0</v>
      </c>
      <c r="T31" s="257">
        <f>+Sklop2[[#This Row],[Končna cena/enoto mere (EUR) z DDV]]*Sklop2[[#This Row],[Okvirna količina]]</f>
        <v>0</v>
      </c>
      <c r="U31" s="217"/>
    </row>
    <row r="32" spans="1:21" s="55" customFormat="1" ht="36">
      <c r="A32" s="78" t="s">
        <v>18</v>
      </c>
      <c r="B32" s="263" t="s">
        <v>733</v>
      </c>
      <c r="C32" s="191">
        <v>500</v>
      </c>
      <c r="D32" s="198" t="s">
        <v>109</v>
      </c>
      <c r="E32" s="199"/>
      <c r="F32" s="206">
        <v>250</v>
      </c>
      <c r="G32" s="282" t="s">
        <v>210</v>
      </c>
      <c r="H3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32" s="206" t="str">
        <f>IF(Sklop2[[#This Row],[ZAHTEVANA SHEMA KAKOVOSTI]]&lt;&gt;"",Sklop2[[#This Row],[Preračunana masa/volumen/kos na enoto kg]],"")</f>
        <v/>
      </c>
      <c r="J32" s="259"/>
      <c r="K32" s="289"/>
      <c r="L32" s="225"/>
      <c r="M32" s="226"/>
      <c r="N32" s="227"/>
      <c r="O32" s="261"/>
      <c r="P32" s="228"/>
      <c r="Q32" s="257">
        <f>+Sklop2[[#This Row],[cena/enota brez DDV v EUR]]*Sklop2[[#This Row],[Stopnja DDV (%)]]</f>
        <v>0</v>
      </c>
      <c r="R32" s="257">
        <f>+Sklop2[[#This Row],[cena/enota brez DDV v EUR]]+Sklop2[[#This Row],[Davek (EUR)]]</f>
        <v>0</v>
      </c>
      <c r="S32" s="257">
        <f>+Sklop2[[#This Row],[cena/enota brez DDV v EUR]]*Sklop2[[#This Row],[Okvirna količina]]</f>
        <v>0</v>
      </c>
      <c r="T32" s="257">
        <f>+Sklop2[[#This Row],[Končna cena/enoto mere (EUR) z DDV]]*Sklop2[[#This Row],[Okvirna količina]]</f>
        <v>0</v>
      </c>
      <c r="U32" s="217"/>
    </row>
    <row r="33" spans="1:21" s="55" customFormat="1" ht="36">
      <c r="A33" s="78" t="s">
        <v>19</v>
      </c>
      <c r="B33" s="263" t="s">
        <v>734</v>
      </c>
      <c r="C33" s="191">
        <v>500</v>
      </c>
      <c r="D33" s="198" t="s">
        <v>109</v>
      </c>
      <c r="E33" s="199"/>
      <c r="F33" s="206">
        <v>250</v>
      </c>
      <c r="G33" s="282" t="s">
        <v>210</v>
      </c>
      <c r="H3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33" s="206" t="str">
        <f>IF(Sklop2[[#This Row],[ZAHTEVANA SHEMA KAKOVOSTI]]&lt;&gt;"",Sklop2[[#This Row],[Preračunana masa/volumen/kos na enoto kg]],"")</f>
        <v/>
      </c>
      <c r="J33" s="259"/>
      <c r="K33" s="289"/>
      <c r="L33" s="225"/>
      <c r="M33" s="226"/>
      <c r="N33" s="227"/>
      <c r="O33" s="261"/>
      <c r="P33" s="228"/>
      <c r="Q33" s="257">
        <f>+Sklop2[[#This Row],[cena/enota brez DDV v EUR]]*Sklop2[[#This Row],[Stopnja DDV (%)]]</f>
        <v>0</v>
      </c>
      <c r="R33" s="257">
        <f>+Sklop2[[#This Row],[cena/enota brez DDV v EUR]]+Sklop2[[#This Row],[Davek (EUR)]]</f>
        <v>0</v>
      </c>
      <c r="S33" s="257">
        <f>+Sklop2[[#This Row],[cena/enota brez DDV v EUR]]*Sklop2[[#This Row],[Okvirna količina]]</f>
        <v>0</v>
      </c>
      <c r="T33" s="257">
        <f>+Sklop2[[#This Row],[Končna cena/enoto mere (EUR) z DDV]]*Sklop2[[#This Row],[Okvirna količina]]</f>
        <v>0</v>
      </c>
      <c r="U33" s="217"/>
    </row>
    <row r="34" spans="1:21" s="55" customFormat="1" ht="12">
      <c r="A34" s="78" t="s">
        <v>20</v>
      </c>
      <c r="B34" s="263" t="s">
        <v>479</v>
      </c>
      <c r="C34" s="191">
        <v>250</v>
      </c>
      <c r="D34" s="198" t="s">
        <v>109</v>
      </c>
      <c r="E34" s="199" t="s">
        <v>484</v>
      </c>
      <c r="F34" s="206">
        <v>2400</v>
      </c>
      <c r="G34" s="282" t="s">
        <v>210</v>
      </c>
      <c r="H3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4" s="206">
        <f>IF(Sklop2[[#This Row],[ZAHTEVANA SHEMA KAKOVOSTI]]&lt;&gt;"",Sklop2[[#This Row],[Preračunana masa/volumen/kos na enoto kg]],"")</f>
        <v>600</v>
      </c>
      <c r="J34" s="259"/>
      <c r="K34" s="289"/>
      <c r="L34" s="225"/>
      <c r="M34" s="226"/>
      <c r="N34" s="227"/>
      <c r="O34" s="261"/>
      <c r="P34" s="228"/>
      <c r="Q34" s="257">
        <f>+Sklop2[[#This Row],[cena/enota brez DDV v EUR]]*Sklop2[[#This Row],[Stopnja DDV (%)]]</f>
        <v>0</v>
      </c>
      <c r="R34" s="257">
        <f>+Sklop2[[#This Row],[cena/enota brez DDV v EUR]]+Sklop2[[#This Row],[Davek (EUR)]]</f>
        <v>0</v>
      </c>
      <c r="S34" s="257">
        <f>+Sklop2[[#This Row],[cena/enota brez DDV v EUR]]*Sklop2[[#This Row],[Okvirna količina]]</f>
        <v>0</v>
      </c>
      <c r="T34" s="257">
        <f>+Sklop2[[#This Row],[Končna cena/enoto mere (EUR) z DDV]]*Sklop2[[#This Row],[Okvirna količina]]</f>
        <v>0</v>
      </c>
      <c r="U34" s="217"/>
    </row>
    <row r="35" spans="1:21" s="55" customFormat="1" ht="12">
      <c r="A35" s="78" t="s">
        <v>21</v>
      </c>
      <c r="B35" s="263" t="s">
        <v>735</v>
      </c>
      <c r="C35" s="191">
        <v>250</v>
      </c>
      <c r="D35" s="198" t="s">
        <v>109</v>
      </c>
      <c r="E35" s="199"/>
      <c r="F35" s="206">
        <v>100</v>
      </c>
      <c r="G35" s="282" t="s">
        <v>210</v>
      </c>
      <c r="H3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5" s="206" t="str">
        <f>IF(Sklop2[[#This Row],[ZAHTEVANA SHEMA KAKOVOSTI]]&lt;&gt;"",Sklop2[[#This Row],[Preračunana masa/volumen/kos na enoto kg]],"")</f>
        <v/>
      </c>
      <c r="J35" s="259"/>
      <c r="K35" s="289"/>
      <c r="L35" s="225"/>
      <c r="M35" s="226"/>
      <c r="N35" s="227"/>
      <c r="O35" s="261"/>
      <c r="P35" s="228"/>
      <c r="Q35" s="257">
        <f>+Sklop2[[#This Row],[cena/enota brez DDV v EUR]]*Sklop2[[#This Row],[Stopnja DDV (%)]]</f>
        <v>0</v>
      </c>
      <c r="R35" s="257">
        <f>+Sklop2[[#This Row],[cena/enota brez DDV v EUR]]+Sklop2[[#This Row],[Davek (EUR)]]</f>
        <v>0</v>
      </c>
      <c r="S35" s="257">
        <f>+Sklop2[[#This Row],[cena/enota brez DDV v EUR]]*Sklop2[[#This Row],[Okvirna količina]]</f>
        <v>0</v>
      </c>
      <c r="T35" s="257">
        <f>+Sklop2[[#This Row],[Končna cena/enoto mere (EUR) z DDV]]*Sklop2[[#This Row],[Okvirna količina]]</f>
        <v>0</v>
      </c>
      <c r="U35" s="217"/>
    </row>
    <row r="36" spans="1:21" s="55" customFormat="1" ht="12">
      <c r="A36" s="78" t="s">
        <v>22</v>
      </c>
      <c r="B36" s="263" t="s">
        <v>479</v>
      </c>
      <c r="C36" s="191">
        <v>20</v>
      </c>
      <c r="D36" s="198" t="s">
        <v>109</v>
      </c>
      <c r="E36" s="199"/>
      <c r="F36" s="206">
        <v>100</v>
      </c>
      <c r="G36" s="282" t="s">
        <v>210</v>
      </c>
      <c r="H3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6" s="206" t="str">
        <f>IF(Sklop2[[#This Row],[ZAHTEVANA SHEMA KAKOVOSTI]]&lt;&gt;"",Sklop2[[#This Row],[Preračunana masa/volumen/kos na enoto kg]],"")</f>
        <v/>
      </c>
      <c r="J36" s="259"/>
      <c r="K36" s="289"/>
      <c r="L36" s="225"/>
      <c r="M36" s="226"/>
      <c r="N36" s="227"/>
      <c r="O36" s="261"/>
      <c r="P36" s="228"/>
      <c r="Q36" s="257">
        <f>+Sklop2[[#This Row],[cena/enota brez DDV v EUR]]*Sklop2[[#This Row],[Stopnja DDV (%)]]</f>
        <v>0</v>
      </c>
      <c r="R36" s="257">
        <f>+Sklop2[[#This Row],[cena/enota brez DDV v EUR]]+Sklop2[[#This Row],[Davek (EUR)]]</f>
        <v>0</v>
      </c>
      <c r="S36" s="257">
        <f>+Sklop2[[#This Row],[cena/enota brez DDV v EUR]]*Sklop2[[#This Row],[Okvirna količina]]</f>
        <v>0</v>
      </c>
      <c r="T36" s="257">
        <f>+Sklop2[[#This Row],[Končna cena/enoto mere (EUR) z DDV]]*Sklop2[[#This Row],[Okvirna količina]]</f>
        <v>0</v>
      </c>
      <c r="U36" s="217"/>
    </row>
    <row r="37" spans="1:21" s="55" customFormat="1" ht="12">
      <c r="A37" s="78" t="s">
        <v>23</v>
      </c>
      <c r="B37" s="263" t="s">
        <v>478</v>
      </c>
      <c r="C37" s="191">
        <v>1</v>
      </c>
      <c r="D37" s="198" t="s">
        <v>74</v>
      </c>
      <c r="E37" s="199" t="s">
        <v>484</v>
      </c>
      <c r="F37" s="206">
        <v>50</v>
      </c>
      <c r="G37" s="282" t="s">
        <v>74</v>
      </c>
      <c r="H3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206">
        <f>IF(Sklop2[[#This Row],[ZAHTEVANA SHEMA KAKOVOSTI]]&lt;&gt;"",Sklop2[[#This Row],[Preračunana masa/volumen/kos na enoto kg]],"")</f>
        <v>50</v>
      </c>
      <c r="J37" s="259"/>
      <c r="K37" s="289"/>
      <c r="L37" s="225"/>
      <c r="M37" s="226"/>
      <c r="N37" s="227"/>
      <c r="O37" s="261"/>
      <c r="P37" s="228"/>
      <c r="Q37" s="257">
        <f>+Sklop2[[#This Row],[cena/enota brez DDV v EUR]]*Sklop2[[#This Row],[Stopnja DDV (%)]]</f>
        <v>0</v>
      </c>
      <c r="R37" s="257">
        <f>+Sklop2[[#This Row],[cena/enota brez DDV v EUR]]+Sklop2[[#This Row],[Davek (EUR)]]</f>
        <v>0</v>
      </c>
      <c r="S37" s="257">
        <f>+Sklop2[[#This Row],[cena/enota brez DDV v EUR]]*Sklop2[[#This Row],[Okvirna količina]]</f>
        <v>0</v>
      </c>
      <c r="T37" s="257">
        <f>+Sklop2[[#This Row],[Končna cena/enoto mere (EUR) z DDV]]*Sklop2[[#This Row],[Okvirna količina]]</f>
        <v>0</v>
      </c>
      <c r="U37" s="217"/>
    </row>
    <row r="38" spans="1:21" s="55" customFormat="1" ht="12">
      <c r="A38" s="78" t="s">
        <v>24</v>
      </c>
      <c r="B38" s="263" t="s">
        <v>477</v>
      </c>
      <c r="C38" s="191">
        <v>1</v>
      </c>
      <c r="D38" s="198" t="s">
        <v>74</v>
      </c>
      <c r="E38" s="199" t="s">
        <v>484</v>
      </c>
      <c r="F38" s="206">
        <v>80</v>
      </c>
      <c r="G38" s="282" t="s">
        <v>74</v>
      </c>
      <c r="H3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206">
        <f>IF(Sklop2[[#This Row],[ZAHTEVANA SHEMA KAKOVOSTI]]&lt;&gt;"",Sklop2[[#This Row],[Preračunana masa/volumen/kos na enoto kg]],"")</f>
        <v>80</v>
      </c>
      <c r="J38" s="259"/>
      <c r="K38" s="289"/>
      <c r="L38" s="225"/>
      <c r="M38" s="226"/>
      <c r="N38" s="227"/>
      <c r="O38" s="261"/>
      <c r="P38" s="228"/>
      <c r="Q38" s="257">
        <f>+Sklop2[[#This Row],[cena/enota brez DDV v EUR]]*Sklop2[[#This Row],[Stopnja DDV (%)]]</f>
        <v>0</v>
      </c>
      <c r="R38" s="257">
        <f>+Sklop2[[#This Row],[cena/enota brez DDV v EUR]]+Sklop2[[#This Row],[Davek (EUR)]]</f>
        <v>0</v>
      </c>
      <c r="S38" s="257">
        <f>+Sklop2[[#This Row],[cena/enota brez DDV v EUR]]*Sklop2[[#This Row],[Okvirna količina]]</f>
        <v>0</v>
      </c>
      <c r="T38" s="257">
        <f>+Sklop2[[#This Row],[Končna cena/enoto mere (EUR) z DDV]]*Sklop2[[#This Row],[Okvirna količina]]</f>
        <v>0</v>
      </c>
      <c r="U38" s="217"/>
    </row>
    <row r="39" spans="1:21" s="55" customFormat="1" ht="12">
      <c r="A39" s="78" t="s">
        <v>25</v>
      </c>
      <c r="B39" s="263" t="s">
        <v>476</v>
      </c>
      <c r="C39" s="191">
        <v>1</v>
      </c>
      <c r="D39" s="198" t="s">
        <v>74</v>
      </c>
      <c r="E39" s="199" t="s">
        <v>484</v>
      </c>
      <c r="F39" s="206">
        <v>400</v>
      </c>
      <c r="G39" s="282" t="s">
        <v>74</v>
      </c>
      <c r="H3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9" s="206">
        <f>IF(Sklop2[[#This Row],[ZAHTEVANA SHEMA KAKOVOSTI]]&lt;&gt;"",Sklop2[[#This Row],[Preračunana masa/volumen/kos na enoto kg]],"")</f>
        <v>400</v>
      </c>
      <c r="J39" s="259"/>
      <c r="K39" s="289"/>
      <c r="L39" s="225"/>
      <c r="M39" s="226"/>
      <c r="N39" s="227"/>
      <c r="O39" s="261"/>
      <c r="P39" s="228"/>
      <c r="Q39" s="257">
        <f>+Sklop2[[#This Row],[cena/enota brez DDV v EUR]]*Sklop2[[#This Row],[Stopnja DDV (%)]]</f>
        <v>0</v>
      </c>
      <c r="R39" s="257">
        <f>+Sklop2[[#This Row],[cena/enota brez DDV v EUR]]+Sklop2[[#This Row],[Davek (EUR)]]</f>
        <v>0</v>
      </c>
      <c r="S39" s="257">
        <f>+Sklop2[[#This Row],[cena/enota brez DDV v EUR]]*Sklop2[[#This Row],[Okvirna količina]]</f>
        <v>0</v>
      </c>
      <c r="T39" s="257">
        <f>+Sklop2[[#This Row],[Končna cena/enoto mere (EUR) z DDV]]*Sklop2[[#This Row],[Okvirna količina]]</f>
        <v>0</v>
      </c>
      <c r="U39" s="217"/>
    </row>
    <row r="40" spans="1:21" s="55" customFormat="1" ht="12">
      <c r="A40" s="78" t="s">
        <v>26</v>
      </c>
      <c r="B40" s="263" t="s">
        <v>475</v>
      </c>
      <c r="C40" s="191">
        <v>1</v>
      </c>
      <c r="D40" s="198" t="s">
        <v>74</v>
      </c>
      <c r="E40" s="199" t="s">
        <v>484</v>
      </c>
      <c r="F40" s="206">
        <v>400</v>
      </c>
      <c r="G40" s="282" t="s">
        <v>74</v>
      </c>
      <c r="H4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0" s="206">
        <f>IF(Sklop2[[#This Row],[ZAHTEVANA SHEMA KAKOVOSTI]]&lt;&gt;"",Sklop2[[#This Row],[Preračunana masa/volumen/kos na enoto kg]],"")</f>
        <v>400</v>
      </c>
      <c r="J40" s="259"/>
      <c r="K40" s="289"/>
      <c r="L40" s="225"/>
      <c r="M40" s="226"/>
      <c r="N40" s="227"/>
      <c r="O40" s="261"/>
      <c r="P40" s="228"/>
      <c r="Q40" s="257">
        <f>+Sklop2[[#This Row],[cena/enota brez DDV v EUR]]*Sklop2[[#This Row],[Stopnja DDV (%)]]</f>
        <v>0</v>
      </c>
      <c r="R40" s="257">
        <f>+Sklop2[[#This Row],[cena/enota brez DDV v EUR]]+Sklop2[[#This Row],[Davek (EUR)]]</f>
        <v>0</v>
      </c>
      <c r="S40" s="257">
        <f>+Sklop2[[#This Row],[cena/enota brez DDV v EUR]]*Sklop2[[#This Row],[Okvirna količina]]</f>
        <v>0</v>
      </c>
      <c r="T40" s="257">
        <f>+Sklop2[[#This Row],[Končna cena/enoto mere (EUR) z DDV]]*Sklop2[[#This Row],[Okvirna količina]]</f>
        <v>0</v>
      </c>
      <c r="U40" s="217"/>
    </row>
    <row r="41" spans="1:21" s="55" customFormat="1" ht="12">
      <c r="A41" s="78" t="s">
        <v>27</v>
      </c>
      <c r="B41" s="263" t="s">
        <v>478</v>
      </c>
      <c r="C41" s="191" t="s">
        <v>667</v>
      </c>
      <c r="D41" s="198" t="s">
        <v>74</v>
      </c>
      <c r="E41" s="199" t="s">
        <v>484</v>
      </c>
      <c r="F41" s="206">
        <v>30</v>
      </c>
      <c r="G41" s="282" t="s">
        <v>74</v>
      </c>
      <c r="H4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206">
        <f>IF(Sklop2[[#This Row],[ZAHTEVANA SHEMA KAKOVOSTI]]&lt;&gt;"",Sklop2[[#This Row],[Preračunana masa/volumen/kos na enoto kg]],"")</f>
        <v>30</v>
      </c>
      <c r="J41" s="259"/>
      <c r="K41" s="289"/>
      <c r="L41" s="225"/>
      <c r="M41" s="226"/>
      <c r="N41" s="227"/>
      <c r="O41" s="261"/>
      <c r="P41" s="228"/>
      <c r="Q41" s="257">
        <f>+Sklop2[[#This Row],[cena/enota brez DDV v EUR]]*Sklop2[[#This Row],[Stopnja DDV (%)]]</f>
        <v>0</v>
      </c>
      <c r="R41" s="257">
        <f>+Sklop2[[#This Row],[cena/enota brez DDV v EUR]]+Sklop2[[#This Row],[Davek (EUR)]]</f>
        <v>0</v>
      </c>
      <c r="S41" s="257">
        <f>+Sklop2[[#This Row],[cena/enota brez DDV v EUR]]*Sklop2[[#This Row],[Okvirna količina]]</f>
        <v>0</v>
      </c>
      <c r="T41" s="257">
        <f>+Sklop2[[#This Row],[Končna cena/enoto mere (EUR) z DDV]]*Sklop2[[#This Row],[Okvirna količina]]</f>
        <v>0</v>
      </c>
      <c r="U41" s="217"/>
    </row>
    <row r="42" spans="1:21" s="55" customFormat="1" ht="12">
      <c r="A42" s="78" t="s">
        <v>28</v>
      </c>
      <c r="B42" s="263" t="s">
        <v>736</v>
      </c>
      <c r="C42" s="191">
        <v>10</v>
      </c>
      <c r="D42" s="198" t="s">
        <v>74</v>
      </c>
      <c r="E42" s="199" t="s">
        <v>484</v>
      </c>
      <c r="F42" s="206">
        <v>300</v>
      </c>
      <c r="G42" s="282" t="s">
        <v>210</v>
      </c>
      <c r="H4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3000</v>
      </c>
      <c r="I42" s="206">
        <f>IF(Sklop2[[#This Row],[ZAHTEVANA SHEMA KAKOVOSTI]]&lt;&gt;"",Sklop2[[#This Row],[Preračunana masa/volumen/kos na enoto kg]],"")</f>
        <v>3000</v>
      </c>
      <c r="J42" s="259"/>
      <c r="K42" s="289"/>
      <c r="L42" s="225"/>
      <c r="M42" s="226"/>
      <c r="N42" s="227"/>
      <c r="O42" s="261"/>
      <c r="P42" s="228"/>
      <c r="Q42" s="257">
        <f>+Sklop2[[#This Row],[cena/enota brez DDV v EUR]]*Sklop2[[#This Row],[Stopnja DDV (%)]]</f>
        <v>0</v>
      </c>
      <c r="R42" s="257">
        <f>+Sklop2[[#This Row],[cena/enota brez DDV v EUR]]+Sklop2[[#This Row],[Davek (EUR)]]</f>
        <v>0</v>
      </c>
      <c r="S42" s="257">
        <f>+Sklop2[[#This Row],[cena/enota brez DDV v EUR]]*Sklop2[[#This Row],[Okvirna količina]]</f>
        <v>0</v>
      </c>
      <c r="T42" s="257">
        <f>+Sklop2[[#This Row],[Končna cena/enoto mere (EUR) z DDV]]*Sklop2[[#This Row],[Okvirna količina]]</f>
        <v>0</v>
      </c>
      <c r="U42" s="217"/>
    </row>
    <row r="43" spans="1:21" s="55" customFormat="1" ht="12">
      <c r="A43" s="78" t="s">
        <v>29</v>
      </c>
      <c r="B43" s="263" t="s">
        <v>737</v>
      </c>
      <c r="C43" s="191">
        <v>1</v>
      </c>
      <c r="D43" s="198" t="s">
        <v>74</v>
      </c>
      <c r="E43" s="199" t="s">
        <v>484</v>
      </c>
      <c r="F43" s="206">
        <v>50</v>
      </c>
      <c r="G43" s="282" t="s">
        <v>74</v>
      </c>
      <c r="H4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06">
        <f>IF(Sklop2[[#This Row],[ZAHTEVANA SHEMA KAKOVOSTI]]&lt;&gt;"",Sklop2[[#This Row],[Preračunana masa/volumen/kos na enoto kg]],"")</f>
        <v>50</v>
      </c>
      <c r="J43" s="259"/>
      <c r="K43" s="289"/>
      <c r="L43" s="225"/>
      <c r="M43" s="226"/>
      <c r="N43" s="227"/>
      <c r="O43" s="261"/>
      <c r="P43" s="228"/>
      <c r="Q43" s="257">
        <f>+Sklop2[[#This Row],[cena/enota brez DDV v EUR]]*Sklop2[[#This Row],[Stopnja DDV (%)]]</f>
        <v>0</v>
      </c>
      <c r="R43" s="257">
        <f>+Sklop2[[#This Row],[cena/enota brez DDV v EUR]]+Sklop2[[#This Row],[Davek (EUR)]]</f>
        <v>0</v>
      </c>
      <c r="S43" s="257">
        <f>+Sklop2[[#This Row],[cena/enota brez DDV v EUR]]*Sklop2[[#This Row],[Okvirna količina]]</f>
        <v>0</v>
      </c>
      <c r="T43" s="257">
        <f>+Sklop2[[#This Row],[Končna cena/enoto mere (EUR) z DDV]]*Sklop2[[#This Row],[Okvirna količina]]</f>
        <v>0</v>
      </c>
      <c r="U43" s="217"/>
    </row>
    <row r="44" spans="1:21" s="55" customFormat="1" ht="12">
      <c r="A44" s="78" t="s">
        <v>30</v>
      </c>
      <c r="B44" s="263" t="s">
        <v>738</v>
      </c>
      <c r="C44" s="191">
        <v>200</v>
      </c>
      <c r="D44" s="198" t="s">
        <v>471</v>
      </c>
      <c r="E44" s="199" t="s">
        <v>484</v>
      </c>
      <c r="F44" s="206">
        <v>300</v>
      </c>
      <c r="G44" s="282" t="s">
        <v>210</v>
      </c>
      <c r="H4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206">
        <f>IF(Sklop2[[#This Row],[ZAHTEVANA SHEMA KAKOVOSTI]]&lt;&gt;"",Sklop2[[#This Row],[Preračunana masa/volumen/kos na enoto kg]],"")</f>
        <v>60</v>
      </c>
      <c r="J44" s="259"/>
      <c r="K44" s="289"/>
      <c r="L44" s="225"/>
      <c r="M44" s="226"/>
      <c r="N44" s="227"/>
      <c r="O44" s="261"/>
      <c r="P44" s="228"/>
      <c r="Q44" s="257">
        <f>+Sklop2[[#This Row],[cena/enota brez DDV v EUR]]*Sklop2[[#This Row],[Stopnja DDV (%)]]</f>
        <v>0</v>
      </c>
      <c r="R44" s="257">
        <f>+Sklop2[[#This Row],[cena/enota brez DDV v EUR]]+Sklop2[[#This Row],[Davek (EUR)]]</f>
        <v>0</v>
      </c>
      <c r="S44" s="257">
        <f>+Sklop2[[#This Row],[cena/enota brez DDV v EUR]]*Sklop2[[#This Row],[Okvirna količina]]</f>
        <v>0</v>
      </c>
      <c r="T44" s="257">
        <f>+Sklop2[[#This Row],[Končna cena/enoto mere (EUR) z DDV]]*Sklop2[[#This Row],[Okvirna količina]]</f>
        <v>0</v>
      </c>
      <c r="U44" s="217"/>
    </row>
    <row r="45" spans="1:21" s="55" customFormat="1" ht="12">
      <c r="A45" s="78" t="s">
        <v>31</v>
      </c>
      <c r="B45" s="263" t="s">
        <v>739</v>
      </c>
      <c r="C45" s="191">
        <v>200</v>
      </c>
      <c r="D45" s="198" t="s">
        <v>471</v>
      </c>
      <c r="E45" s="199" t="s">
        <v>484</v>
      </c>
      <c r="F45" s="206">
        <v>150</v>
      </c>
      <c r="G45" s="282" t="s">
        <v>210</v>
      </c>
      <c r="H4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5" s="206">
        <f>IF(Sklop2[[#This Row],[ZAHTEVANA SHEMA KAKOVOSTI]]&lt;&gt;"",Sklop2[[#This Row],[Preračunana masa/volumen/kos na enoto kg]],"")</f>
        <v>30</v>
      </c>
      <c r="J45" s="259"/>
      <c r="K45" s="289"/>
      <c r="L45" s="225"/>
      <c r="M45" s="226"/>
      <c r="N45" s="227"/>
      <c r="O45" s="261"/>
      <c r="P45" s="228"/>
      <c r="Q45" s="257">
        <f>+Sklop2[[#This Row],[cena/enota brez DDV v EUR]]*Sklop2[[#This Row],[Stopnja DDV (%)]]</f>
        <v>0</v>
      </c>
      <c r="R45" s="257">
        <f>+Sklop2[[#This Row],[cena/enota brez DDV v EUR]]+Sklop2[[#This Row],[Davek (EUR)]]</f>
        <v>0</v>
      </c>
      <c r="S45" s="257">
        <f>+Sklop2[[#This Row],[cena/enota brez DDV v EUR]]*Sklop2[[#This Row],[Okvirna količina]]</f>
        <v>0</v>
      </c>
      <c r="T45" s="257">
        <f>+Sklop2[[#This Row],[Končna cena/enoto mere (EUR) z DDV]]*Sklop2[[#This Row],[Okvirna količina]]</f>
        <v>0</v>
      </c>
      <c r="U45" s="217"/>
    </row>
    <row r="46" spans="1:21" s="55" customFormat="1" ht="12">
      <c r="A46" s="78" t="s">
        <v>32</v>
      </c>
      <c r="B46" s="263" t="s">
        <v>740</v>
      </c>
      <c r="C46" s="191">
        <v>200</v>
      </c>
      <c r="D46" s="198" t="s">
        <v>471</v>
      </c>
      <c r="E46" s="199" t="s">
        <v>484</v>
      </c>
      <c r="F46" s="206">
        <v>50</v>
      </c>
      <c r="G46" s="282" t="s">
        <v>210</v>
      </c>
      <c r="H4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206">
        <f>IF(Sklop2[[#This Row],[ZAHTEVANA SHEMA KAKOVOSTI]]&lt;&gt;"",Sklop2[[#This Row],[Preračunana masa/volumen/kos na enoto kg]],"")</f>
        <v>10</v>
      </c>
      <c r="J46" s="259"/>
      <c r="K46" s="289"/>
      <c r="L46" s="225"/>
      <c r="M46" s="226"/>
      <c r="N46" s="227"/>
      <c r="O46" s="261"/>
      <c r="P46" s="228"/>
      <c r="Q46" s="257">
        <f>+Sklop2[[#This Row],[cena/enota brez DDV v EUR]]*Sklop2[[#This Row],[Stopnja DDV (%)]]</f>
        <v>0</v>
      </c>
      <c r="R46" s="257">
        <f>+Sklop2[[#This Row],[cena/enota brez DDV v EUR]]+Sklop2[[#This Row],[Davek (EUR)]]</f>
        <v>0</v>
      </c>
      <c r="S46" s="257">
        <f>+Sklop2[[#This Row],[cena/enota brez DDV v EUR]]*Sklop2[[#This Row],[Okvirna količina]]</f>
        <v>0</v>
      </c>
      <c r="T46" s="257">
        <f>+Sklop2[[#This Row],[Končna cena/enoto mere (EUR) z DDV]]*Sklop2[[#This Row],[Okvirna količina]]</f>
        <v>0</v>
      </c>
      <c r="U46" s="217"/>
    </row>
    <row r="47" spans="1:21" s="55" customFormat="1" ht="12">
      <c r="A47" s="78" t="s">
        <v>33</v>
      </c>
      <c r="B47" s="263" t="s">
        <v>741</v>
      </c>
      <c r="C47" s="191">
        <v>250</v>
      </c>
      <c r="D47" s="198" t="s">
        <v>109</v>
      </c>
      <c r="E47" s="199"/>
      <c r="F47" s="206">
        <v>850</v>
      </c>
      <c r="G47" s="282" t="s">
        <v>210</v>
      </c>
      <c r="H4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212.5</v>
      </c>
      <c r="I47" s="206" t="str">
        <f>IF(Sklop2[[#This Row],[ZAHTEVANA SHEMA KAKOVOSTI]]&lt;&gt;"",Sklop2[[#This Row],[Preračunana masa/volumen/kos na enoto kg]],"")</f>
        <v/>
      </c>
      <c r="J47" s="259"/>
      <c r="K47" s="289"/>
      <c r="L47" s="225"/>
      <c r="M47" s="226"/>
      <c r="N47" s="227"/>
      <c r="O47" s="261"/>
      <c r="P47" s="228"/>
      <c r="Q47" s="257">
        <f>+Sklop2[[#This Row],[cena/enota brez DDV v EUR]]*Sklop2[[#This Row],[Stopnja DDV (%)]]</f>
        <v>0</v>
      </c>
      <c r="R47" s="257">
        <f>+Sklop2[[#This Row],[cena/enota brez DDV v EUR]]+Sklop2[[#This Row],[Davek (EUR)]]</f>
        <v>0</v>
      </c>
      <c r="S47" s="257">
        <f>+Sklop2[[#This Row],[cena/enota brez DDV v EUR]]*Sklop2[[#This Row],[Okvirna količina]]</f>
        <v>0</v>
      </c>
      <c r="T47" s="257">
        <f>+Sklop2[[#This Row],[Končna cena/enoto mere (EUR) z DDV]]*Sklop2[[#This Row],[Okvirna količina]]</f>
        <v>0</v>
      </c>
      <c r="U47" s="217"/>
    </row>
    <row r="48" spans="1:21" s="55" customFormat="1" ht="12">
      <c r="A48" s="78" t="s">
        <v>34</v>
      </c>
      <c r="B48" s="263" t="s">
        <v>742</v>
      </c>
      <c r="C48" s="191">
        <v>250</v>
      </c>
      <c r="D48" s="198" t="s">
        <v>109</v>
      </c>
      <c r="E48" s="199"/>
      <c r="F48" s="206">
        <v>420</v>
      </c>
      <c r="G48" s="282" t="s">
        <v>210</v>
      </c>
      <c r="H4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105</v>
      </c>
      <c r="I48" s="206" t="str">
        <f>IF(Sklop2[[#This Row],[ZAHTEVANA SHEMA KAKOVOSTI]]&lt;&gt;"",Sklop2[[#This Row],[Preračunana masa/volumen/kos na enoto kg]],"")</f>
        <v/>
      </c>
      <c r="J48" s="259"/>
      <c r="K48" s="289"/>
      <c r="L48" s="225"/>
      <c r="M48" s="226"/>
      <c r="N48" s="227"/>
      <c r="O48" s="261"/>
      <c r="P48" s="228"/>
      <c r="Q48" s="257">
        <f>+Sklop2[[#This Row],[cena/enota brez DDV v EUR]]*Sklop2[[#This Row],[Stopnja DDV (%)]]</f>
        <v>0</v>
      </c>
      <c r="R48" s="257">
        <f>+Sklop2[[#This Row],[cena/enota brez DDV v EUR]]+Sklop2[[#This Row],[Davek (EUR)]]</f>
        <v>0</v>
      </c>
      <c r="S48" s="257">
        <f>+Sklop2[[#This Row],[cena/enota brez DDV v EUR]]*Sklop2[[#This Row],[Okvirna količina]]</f>
        <v>0</v>
      </c>
      <c r="T48" s="257">
        <f>+Sklop2[[#This Row],[Končna cena/enoto mere (EUR) z DDV]]*Sklop2[[#This Row],[Okvirna količina]]</f>
        <v>0</v>
      </c>
      <c r="U48" s="217"/>
    </row>
    <row r="49" spans="1:21" s="55" customFormat="1" ht="12">
      <c r="A49" s="78" t="s">
        <v>35</v>
      </c>
      <c r="B49" s="263" t="s">
        <v>743</v>
      </c>
      <c r="C49" s="191">
        <v>100</v>
      </c>
      <c r="D49" s="198" t="s">
        <v>109</v>
      </c>
      <c r="E49" s="199" t="s">
        <v>484</v>
      </c>
      <c r="F49" s="206">
        <v>1300</v>
      </c>
      <c r="G49" s="282" t="s">
        <v>210</v>
      </c>
      <c r="H4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49" s="206">
        <f>IF(Sklop2[[#This Row],[ZAHTEVANA SHEMA KAKOVOSTI]]&lt;&gt;"",Sklop2[[#This Row],[Preračunana masa/volumen/kos na enoto kg]],"")</f>
        <v>130</v>
      </c>
      <c r="J49" s="259"/>
      <c r="K49" s="289"/>
      <c r="L49" s="225"/>
      <c r="M49" s="226"/>
      <c r="N49" s="227"/>
      <c r="O49" s="261"/>
      <c r="P49" s="228"/>
      <c r="Q49" s="257">
        <f>+Sklop2[[#This Row],[cena/enota brez DDV v EUR]]*Sklop2[[#This Row],[Stopnja DDV (%)]]</f>
        <v>0</v>
      </c>
      <c r="R49" s="257">
        <f>+Sklop2[[#This Row],[cena/enota brez DDV v EUR]]+Sklop2[[#This Row],[Davek (EUR)]]</f>
        <v>0</v>
      </c>
      <c r="S49" s="257">
        <f>+Sklop2[[#This Row],[cena/enota brez DDV v EUR]]*Sklop2[[#This Row],[Okvirna količina]]</f>
        <v>0</v>
      </c>
      <c r="T49" s="257">
        <f>+Sklop2[[#This Row],[Končna cena/enoto mere (EUR) z DDV]]*Sklop2[[#This Row],[Okvirna količina]]</f>
        <v>0</v>
      </c>
      <c r="U49" s="217"/>
    </row>
    <row r="50" spans="1:21" s="55" customFormat="1" ht="12">
      <c r="A50" s="78" t="s">
        <v>36</v>
      </c>
      <c r="B50" s="263" t="s">
        <v>744</v>
      </c>
      <c r="C50" s="191">
        <v>100</v>
      </c>
      <c r="D50" s="198" t="s">
        <v>109</v>
      </c>
      <c r="E50" s="199" t="s">
        <v>484</v>
      </c>
      <c r="F50" s="206">
        <v>860</v>
      </c>
      <c r="G50" s="282" t="s">
        <v>210</v>
      </c>
      <c r="H5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86</v>
      </c>
      <c r="I50" s="206">
        <f>IF(Sklop2[[#This Row],[ZAHTEVANA SHEMA KAKOVOSTI]]&lt;&gt;"",Sklop2[[#This Row],[Preračunana masa/volumen/kos na enoto kg]],"")</f>
        <v>86</v>
      </c>
      <c r="J50" s="259"/>
      <c r="K50" s="289"/>
      <c r="L50" s="225"/>
      <c r="M50" s="226"/>
      <c r="N50" s="227"/>
      <c r="O50" s="261"/>
      <c r="P50" s="228"/>
      <c r="Q50" s="257">
        <f>+Sklop2[[#This Row],[cena/enota brez DDV v EUR]]*Sklop2[[#This Row],[Stopnja DDV (%)]]</f>
        <v>0</v>
      </c>
      <c r="R50" s="257">
        <f>+Sklop2[[#This Row],[cena/enota brez DDV v EUR]]+Sklop2[[#This Row],[Davek (EUR)]]</f>
        <v>0</v>
      </c>
      <c r="S50" s="257">
        <f>+Sklop2[[#This Row],[cena/enota brez DDV v EUR]]*Sklop2[[#This Row],[Okvirna količina]]</f>
        <v>0</v>
      </c>
      <c r="T50" s="257">
        <f>+Sklop2[[#This Row],[Končna cena/enoto mere (EUR) z DDV]]*Sklop2[[#This Row],[Okvirna količina]]</f>
        <v>0</v>
      </c>
      <c r="U50" s="217"/>
    </row>
    <row r="51" spans="1:21" s="55" customFormat="1" ht="12">
      <c r="A51" s="78" t="s">
        <v>37</v>
      </c>
      <c r="B51" s="263" t="s">
        <v>745</v>
      </c>
      <c r="C51" s="191">
        <v>5000</v>
      </c>
      <c r="D51" s="198" t="s">
        <v>109</v>
      </c>
      <c r="E51" s="199" t="s">
        <v>484</v>
      </c>
      <c r="F51" s="206">
        <v>40</v>
      </c>
      <c r="G51" s="282" t="s">
        <v>210</v>
      </c>
      <c r="H5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1" s="206">
        <f>IF(Sklop2[[#This Row],[ZAHTEVANA SHEMA KAKOVOSTI]]&lt;&gt;"",Sklop2[[#This Row],[Preračunana masa/volumen/kos na enoto kg]],"")</f>
        <v>200</v>
      </c>
      <c r="J51" s="259"/>
      <c r="K51" s="289"/>
      <c r="L51" s="225"/>
      <c r="M51" s="226"/>
      <c r="N51" s="227"/>
      <c r="O51" s="261"/>
      <c r="P51" s="228"/>
      <c r="Q51" s="257">
        <f>+Sklop2[[#This Row],[cena/enota brez DDV v EUR]]*Sklop2[[#This Row],[Stopnja DDV (%)]]</f>
        <v>0</v>
      </c>
      <c r="R51" s="257">
        <f>+Sklop2[[#This Row],[cena/enota brez DDV v EUR]]+Sklop2[[#This Row],[Davek (EUR)]]</f>
        <v>0</v>
      </c>
      <c r="S51" s="257">
        <f>+Sklop2[[#This Row],[cena/enota brez DDV v EUR]]*Sklop2[[#This Row],[Okvirna količina]]</f>
        <v>0</v>
      </c>
      <c r="T51" s="257">
        <f>+Sklop2[[#This Row],[Končna cena/enoto mere (EUR) z DDV]]*Sklop2[[#This Row],[Okvirna količina]]</f>
        <v>0</v>
      </c>
      <c r="U51" s="217"/>
    </row>
    <row r="52" spans="1:21" s="55" customFormat="1" ht="12">
      <c r="A52" s="78" t="s">
        <v>38</v>
      </c>
      <c r="B52" s="263" t="s">
        <v>746</v>
      </c>
      <c r="C52" s="191">
        <v>1000</v>
      </c>
      <c r="D52" s="198" t="s">
        <v>109</v>
      </c>
      <c r="E52" s="199"/>
      <c r="F52" s="206">
        <v>80</v>
      </c>
      <c r="G52" s="282" t="s">
        <v>0</v>
      </c>
      <c r="H5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2" s="206" t="str">
        <f>IF(Sklop2[[#This Row],[ZAHTEVANA SHEMA KAKOVOSTI]]&lt;&gt;"",Sklop2[[#This Row],[Preračunana masa/volumen/kos na enoto kg]],"")</f>
        <v/>
      </c>
      <c r="J52" s="259"/>
      <c r="K52" s="289"/>
      <c r="L52" s="225"/>
      <c r="M52" s="226"/>
      <c r="N52" s="227"/>
      <c r="O52" s="261"/>
      <c r="P52" s="228"/>
      <c r="Q52" s="257">
        <f>+Sklop2[[#This Row],[cena/enota brez DDV v EUR]]*Sklop2[[#This Row],[Stopnja DDV (%)]]</f>
        <v>0</v>
      </c>
      <c r="R52" s="257">
        <f>+Sklop2[[#This Row],[cena/enota brez DDV v EUR]]+Sklop2[[#This Row],[Davek (EUR)]]</f>
        <v>0</v>
      </c>
      <c r="S52" s="257">
        <f>+Sklop2[[#This Row],[cena/enota brez DDV v EUR]]*Sklop2[[#This Row],[Okvirna količina]]</f>
        <v>0</v>
      </c>
      <c r="T52" s="257">
        <f>+Sklop2[[#This Row],[Končna cena/enoto mere (EUR) z DDV]]*Sklop2[[#This Row],[Okvirna količina]]</f>
        <v>0</v>
      </c>
      <c r="U52" s="217"/>
    </row>
    <row r="53" spans="1:21" s="55" customFormat="1" ht="12">
      <c r="A53" s="78" t="s">
        <v>39</v>
      </c>
      <c r="B53" s="263" t="s">
        <v>745</v>
      </c>
      <c r="C53" s="191" t="s">
        <v>581</v>
      </c>
      <c r="D53" s="198" t="s">
        <v>109</v>
      </c>
      <c r="E53" s="199" t="s">
        <v>484</v>
      </c>
      <c r="F53" s="206">
        <v>60</v>
      </c>
      <c r="G53" s="282" t="s">
        <v>0</v>
      </c>
      <c r="H5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3" s="206">
        <f>IF(Sklop2[[#This Row],[ZAHTEVANA SHEMA KAKOVOSTI]]&lt;&gt;"",Sklop2[[#This Row],[Preračunana masa/volumen/kos na enoto kg]],"")</f>
        <v>60</v>
      </c>
      <c r="J53" s="259"/>
      <c r="K53" s="289"/>
      <c r="L53" s="225"/>
      <c r="M53" s="226"/>
      <c r="N53" s="227"/>
      <c r="O53" s="261"/>
      <c r="P53" s="228"/>
      <c r="Q53" s="257">
        <f>+Sklop2[[#This Row],[cena/enota brez DDV v EUR]]*Sklop2[[#This Row],[Stopnja DDV (%)]]</f>
        <v>0</v>
      </c>
      <c r="R53" s="257">
        <f>+Sklop2[[#This Row],[cena/enota brez DDV v EUR]]+Sklop2[[#This Row],[Davek (EUR)]]</f>
        <v>0</v>
      </c>
      <c r="S53" s="257">
        <f>+Sklop2[[#This Row],[cena/enota brez DDV v EUR]]*Sklop2[[#This Row],[Okvirna količina]]</f>
        <v>0</v>
      </c>
      <c r="T53" s="257">
        <f>+Sklop2[[#This Row],[Končna cena/enoto mere (EUR) z DDV]]*Sklop2[[#This Row],[Okvirna količina]]</f>
        <v>0</v>
      </c>
      <c r="U53" s="217"/>
    </row>
    <row r="54" spans="1:21" s="55" customFormat="1" ht="12">
      <c r="A54" s="78" t="s">
        <v>40</v>
      </c>
      <c r="B54" s="263" t="s">
        <v>747</v>
      </c>
      <c r="C54" s="191">
        <v>1000</v>
      </c>
      <c r="D54" s="198" t="s">
        <v>109</v>
      </c>
      <c r="E54" s="199" t="s">
        <v>484</v>
      </c>
      <c r="F54" s="206">
        <v>60</v>
      </c>
      <c r="G54" s="282" t="s">
        <v>74</v>
      </c>
      <c r="H5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4" s="206">
        <f>IF(Sklop2[[#This Row],[ZAHTEVANA SHEMA KAKOVOSTI]]&lt;&gt;"",Sklop2[[#This Row],[Preračunana masa/volumen/kos na enoto kg]],"")</f>
        <v>60</v>
      </c>
      <c r="J54" s="259"/>
      <c r="K54" s="289"/>
      <c r="L54" s="225"/>
      <c r="M54" s="226"/>
      <c r="N54" s="227"/>
      <c r="O54" s="261"/>
      <c r="P54" s="228"/>
      <c r="Q54" s="257">
        <f>+Sklop2[[#This Row],[cena/enota brez DDV v EUR]]*Sklop2[[#This Row],[Stopnja DDV (%)]]</f>
        <v>0</v>
      </c>
      <c r="R54" s="257">
        <f>+Sklop2[[#This Row],[cena/enota brez DDV v EUR]]+Sklop2[[#This Row],[Davek (EUR)]]</f>
        <v>0</v>
      </c>
      <c r="S54" s="257">
        <f>+Sklop2[[#This Row],[cena/enota brez DDV v EUR]]*Sklop2[[#This Row],[Okvirna količina]]</f>
        <v>0</v>
      </c>
      <c r="T54" s="257">
        <f>+Sklop2[[#This Row],[Končna cena/enoto mere (EUR) z DDV]]*Sklop2[[#This Row],[Okvirna količina]]</f>
        <v>0</v>
      </c>
      <c r="U54" s="217"/>
    </row>
    <row r="55" spans="1:21" s="55" customFormat="1" ht="12">
      <c r="A55" s="78" t="s">
        <v>41</v>
      </c>
      <c r="B55" s="263" t="s">
        <v>748</v>
      </c>
      <c r="C55" s="191">
        <v>1000</v>
      </c>
      <c r="D55" s="198" t="s">
        <v>109</v>
      </c>
      <c r="E55" s="199"/>
      <c r="F55" s="206">
        <v>40</v>
      </c>
      <c r="G55" s="282" t="s">
        <v>74</v>
      </c>
      <c r="H5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5" s="206" t="str">
        <f>IF(Sklop2[[#This Row],[ZAHTEVANA SHEMA KAKOVOSTI]]&lt;&gt;"",Sklop2[[#This Row],[Preračunana masa/volumen/kos na enoto kg]],"")</f>
        <v/>
      </c>
      <c r="J55" s="259"/>
      <c r="K55" s="289"/>
      <c r="L55" s="225"/>
      <c r="M55" s="226"/>
      <c r="N55" s="227"/>
      <c r="O55" s="261"/>
      <c r="P55" s="228"/>
      <c r="Q55" s="257">
        <f>+Sklop2[[#This Row],[cena/enota brez DDV v EUR]]*Sklop2[[#This Row],[Stopnja DDV (%)]]</f>
        <v>0</v>
      </c>
      <c r="R55" s="257">
        <f>+Sklop2[[#This Row],[cena/enota brez DDV v EUR]]+Sklop2[[#This Row],[Davek (EUR)]]</f>
        <v>0</v>
      </c>
      <c r="S55" s="257">
        <f>+Sklop2[[#This Row],[cena/enota brez DDV v EUR]]*Sklop2[[#This Row],[Okvirna količina]]</f>
        <v>0</v>
      </c>
      <c r="T55" s="257">
        <f>+Sklop2[[#This Row],[Končna cena/enoto mere (EUR) z DDV]]*Sklop2[[#This Row],[Okvirna količina]]</f>
        <v>0</v>
      </c>
      <c r="U55" s="217"/>
    </row>
    <row r="56" spans="1:21" s="55" customFormat="1" ht="12">
      <c r="A56" s="78" t="s">
        <v>42</v>
      </c>
      <c r="B56" s="263" t="s">
        <v>474</v>
      </c>
      <c r="C56" s="191">
        <v>1000</v>
      </c>
      <c r="D56" s="198" t="s">
        <v>109</v>
      </c>
      <c r="E56" s="495" t="s">
        <v>484</v>
      </c>
      <c r="F56" s="206">
        <v>50</v>
      </c>
      <c r="G56" s="282" t="s">
        <v>74</v>
      </c>
      <c r="H5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6" s="206">
        <f>IF(Sklop2[[#This Row],[ZAHTEVANA SHEMA KAKOVOSTI]]&lt;&gt;"",Sklop2[[#This Row],[Preračunana masa/volumen/kos na enoto kg]],"")</f>
        <v>50</v>
      </c>
      <c r="J56" s="259"/>
      <c r="K56" s="289"/>
      <c r="L56" s="225"/>
      <c r="M56" s="226"/>
      <c r="N56" s="227"/>
      <c r="O56" s="261"/>
      <c r="P56" s="228"/>
      <c r="Q56" s="257">
        <f>+Sklop2[[#This Row],[cena/enota brez DDV v EUR]]*Sklop2[[#This Row],[Stopnja DDV (%)]]</f>
        <v>0</v>
      </c>
      <c r="R56" s="257">
        <f>+Sklop2[[#This Row],[cena/enota brez DDV v EUR]]+Sklop2[[#This Row],[Davek (EUR)]]</f>
        <v>0</v>
      </c>
      <c r="S56" s="257">
        <f>+Sklop2[[#This Row],[cena/enota brez DDV v EUR]]*Sklop2[[#This Row],[Okvirna količina]]</f>
        <v>0</v>
      </c>
      <c r="T56" s="257">
        <f>+Sklop2[[#This Row],[Končna cena/enoto mere (EUR) z DDV]]*Sklop2[[#This Row],[Okvirna količina]]</f>
        <v>0</v>
      </c>
      <c r="U56" s="217"/>
    </row>
    <row r="57" spans="1:21" s="55" customFormat="1" ht="12">
      <c r="A57" s="78" t="s">
        <v>43</v>
      </c>
      <c r="B57" s="263" t="s">
        <v>749</v>
      </c>
      <c r="C57" s="191">
        <v>400</v>
      </c>
      <c r="D57" s="198" t="s">
        <v>109</v>
      </c>
      <c r="E57" s="199" t="s">
        <v>484</v>
      </c>
      <c r="F57" s="206">
        <v>500</v>
      </c>
      <c r="G57" s="282" t="s">
        <v>210</v>
      </c>
      <c r="H57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7" s="206">
        <f>IF(Sklop2[[#This Row],[ZAHTEVANA SHEMA KAKOVOSTI]]&lt;&gt;"",Sklop2[[#This Row],[Preračunana masa/volumen/kos na enoto kg]],"")</f>
        <v>200</v>
      </c>
      <c r="J57" s="259"/>
      <c r="K57" s="289"/>
      <c r="L57" s="225"/>
      <c r="M57" s="226"/>
      <c r="N57" s="227"/>
      <c r="O57" s="261"/>
      <c r="P57" s="228"/>
      <c r="Q57" s="257">
        <f>+Sklop2[[#This Row],[cena/enota brez DDV v EUR]]*Sklop2[[#This Row],[Stopnja DDV (%)]]</f>
        <v>0</v>
      </c>
      <c r="R57" s="257">
        <f>+Sklop2[[#This Row],[cena/enota brez DDV v EUR]]+Sklop2[[#This Row],[Davek (EUR)]]</f>
        <v>0</v>
      </c>
      <c r="S57" s="257">
        <f>+Sklop2[[#This Row],[cena/enota brez DDV v EUR]]*Sklop2[[#This Row],[Okvirna količina]]</f>
        <v>0</v>
      </c>
      <c r="T57" s="257">
        <f>+Sklop2[[#This Row],[Končna cena/enoto mere (EUR) z DDV]]*Sklop2[[#This Row],[Okvirna količina]]</f>
        <v>0</v>
      </c>
      <c r="U57" s="217"/>
    </row>
    <row r="58" spans="1:21" s="55" customFormat="1" ht="12">
      <c r="A58" s="78" t="s">
        <v>48</v>
      </c>
      <c r="B58" s="263" t="s">
        <v>750</v>
      </c>
      <c r="C58" s="191">
        <v>10000</v>
      </c>
      <c r="D58" s="198" t="s">
        <v>109</v>
      </c>
      <c r="E58" s="199" t="s">
        <v>484</v>
      </c>
      <c r="F58" s="206">
        <v>15</v>
      </c>
      <c r="G58" s="282" t="s">
        <v>210</v>
      </c>
      <c r="H58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8" s="206">
        <f>IF(Sklop2[[#This Row],[ZAHTEVANA SHEMA KAKOVOSTI]]&lt;&gt;"",Sklop2[[#This Row],[Preračunana masa/volumen/kos na enoto kg]],"")</f>
        <v>150</v>
      </c>
      <c r="J58" s="259"/>
      <c r="K58" s="289"/>
      <c r="L58" s="225"/>
      <c r="M58" s="226"/>
      <c r="N58" s="227"/>
      <c r="O58" s="261"/>
      <c r="P58" s="228"/>
      <c r="Q58" s="257">
        <f>+Sklop2[[#This Row],[cena/enota brez DDV v EUR]]*Sklop2[[#This Row],[Stopnja DDV (%)]]</f>
        <v>0</v>
      </c>
      <c r="R58" s="257">
        <f>+Sklop2[[#This Row],[cena/enota brez DDV v EUR]]+Sklop2[[#This Row],[Davek (EUR)]]</f>
        <v>0</v>
      </c>
      <c r="S58" s="257">
        <f>+Sklop2[[#This Row],[cena/enota brez DDV v EUR]]*Sklop2[[#This Row],[Okvirna količina]]</f>
        <v>0</v>
      </c>
      <c r="T58" s="257">
        <f>+Sklop2[[#This Row],[Končna cena/enoto mere (EUR) z DDV]]*Sklop2[[#This Row],[Okvirna količina]]</f>
        <v>0</v>
      </c>
      <c r="U58" s="217"/>
    </row>
    <row r="59" spans="1:21" s="55" customFormat="1" ht="12">
      <c r="A59" s="78" t="s">
        <v>44</v>
      </c>
      <c r="B59" s="263" t="s">
        <v>751</v>
      </c>
      <c r="C59" s="191">
        <v>3000</v>
      </c>
      <c r="D59" s="198" t="s">
        <v>109</v>
      </c>
      <c r="E59" s="199"/>
      <c r="F59" s="206">
        <v>210</v>
      </c>
      <c r="G59" s="282" t="s">
        <v>210</v>
      </c>
      <c r="H59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630</v>
      </c>
      <c r="I59" s="206" t="str">
        <f>IF(Sklop2[[#This Row],[ZAHTEVANA SHEMA KAKOVOSTI]]&lt;&gt;"",Sklop2[[#This Row],[Preračunana masa/volumen/kos na enoto kg]],"")</f>
        <v/>
      </c>
      <c r="J59" s="259"/>
      <c r="K59" s="289"/>
      <c r="L59" s="225"/>
      <c r="M59" s="226"/>
      <c r="N59" s="227"/>
      <c r="O59" s="261"/>
      <c r="P59" s="228"/>
      <c r="Q59" s="257">
        <f>+Sklop2[[#This Row],[cena/enota brez DDV v EUR]]*Sklop2[[#This Row],[Stopnja DDV (%)]]</f>
        <v>0</v>
      </c>
      <c r="R59" s="257">
        <f>+Sklop2[[#This Row],[cena/enota brez DDV v EUR]]+Sklop2[[#This Row],[Davek (EUR)]]</f>
        <v>0</v>
      </c>
      <c r="S59" s="257">
        <f>+Sklop2[[#This Row],[cena/enota brez DDV v EUR]]*Sklop2[[#This Row],[Okvirna količina]]</f>
        <v>0</v>
      </c>
      <c r="T59" s="257">
        <f>+Sklop2[[#This Row],[Končna cena/enoto mere (EUR) z DDV]]*Sklop2[[#This Row],[Okvirna količina]]</f>
        <v>0</v>
      </c>
      <c r="U59" s="217"/>
    </row>
    <row r="60" spans="1:21" s="55" customFormat="1" ht="24">
      <c r="A60" s="78" t="s">
        <v>45</v>
      </c>
      <c r="B60" s="263" t="s">
        <v>752</v>
      </c>
      <c r="C60" s="191">
        <v>140</v>
      </c>
      <c r="D60" s="198" t="s">
        <v>109</v>
      </c>
      <c r="E60" s="199"/>
      <c r="F60" s="206">
        <v>750</v>
      </c>
      <c r="G60" s="282" t="s">
        <v>210</v>
      </c>
      <c r="H60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105.00000000000001</v>
      </c>
      <c r="I60" s="206" t="str">
        <f>IF(Sklop2[[#This Row],[ZAHTEVANA SHEMA KAKOVOSTI]]&lt;&gt;"",Sklop2[[#This Row],[Preračunana masa/volumen/kos na enoto kg]],"")</f>
        <v/>
      </c>
      <c r="J60" s="259"/>
      <c r="K60" s="289"/>
      <c r="L60" s="225"/>
      <c r="M60" s="226"/>
      <c r="N60" s="227"/>
      <c r="O60" s="261"/>
      <c r="P60" s="228"/>
      <c r="Q60" s="257">
        <f>+Sklop2[[#This Row],[cena/enota brez DDV v EUR]]*Sklop2[[#This Row],[Stopnja DDV (%)]]</f>
        <v>0</v>
      </c>
      <c r="R60" s="257">
        <f>+Sklop2[[#This Row],[cena/enota brez DDV v EUR]]+Sklop2[[#This Row],[Davek (EUR)]]</f>
        <v>0</v>
      </c>
      <c r="S60" s="257">
        <f>+Sklop2[[#This Row],[cena/enota brez DDV v EUR]]*Sklop2[[#This Row],[Okvirna količina]]</f>
        <v>0</v>
      </c>
      <c r="T60" s="257">
        <f>+Sklop2[[#This Row],[Končna cena/enoto mere (EUR) z DDV]]*Sklop2[[#This Row],[Okvirna količina]]</f>
        <v>0</v>
      </c>
      <c r="U60" s="217"/>
    </row>
    <row r="61" spans="1:21" s="55" customFormat="1" ht="24">
      <c r="A61" s="78" t="s">
        <v>49</v>
      </c>
      <c r="B61" s="263" t="s">
        <v>753</v>
      </c>
      <c r="C61" s="191">
        <v>1000</v>
      </c>
      <c r="D61" s="198" t="s">
        <v>109</v>
      </c>
      <c r="E61" s="199"/>
      <c r="F61" s="206">
        <v>700</v>
      </c>
      <c r="G61" s="282" t="s">
        <v>210</v>
      </c>
      <c r="H61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61" s="206" t="str">
        <f>IF(Sklop2[[#This Row],[ZAHTEVANA SHEMA KAKOVOSTI]]&lt;&gt;"",Sklop2[[#This Row],[Preračunana masa/volumen/kos na enoto kg]],"")</f>
        <v/>
      </c>
      <c r="J61" s="259"/>
      <c r="K61" s="289"/>
      <c r="L61" s="225"/>
      <c r="M61" s="226"/>
      <c r="N61" s="227"/>
      <c r="O61" s="261"/>
      <c r="P61" s="228"/>
      <c r="Q61" s="257">
        <f>+Sklop2[[#This Row],[cena/enota brez DDV v EUR]]*Sklop2[[#This Row],[Stopnja DDV (%)]]</f>
        <v>0</v>
      </c>
      <c r="R61" s="257">
        <f>+Sklop2[[#This Row],[cena/enota brez DDV v EUR]]+Sklop2[[#This Row],[Davek (EUR)]]</f>
        <v>0</v>
      </c>
      <c r="S61" s="257">
        <f>+Sklop2[[#This Row],[cena/enota brez DDV v EUR]]*Sklop2[[#This Row],[Okvirna količina]]</f>
        <v>0</v>
      </c>
      <c r="T61" s="257">
        <f>+Sklop2[[#This Row],[Končna cena/enoto mere (EUR) z DDV]]*Sklop2[[#This Row],[Okvirna količina]]</f>
        <v>0</v>
      </c>
      <c r="U61" s="217"/>
    </row>
    <row r="62" spans="1:21" s="55" customFormat="1" ht="12">
      <c r="A62" s="78" t="s">
        <v>50</v>
      </c>
      <c r="B62" s="263" t="s">
        <v>754</v>
      </c>
      <c r="C62" s="191">
        <v>250</v>
      </c>
      <c r="D62" s="198" t="s">
        <v>109</v>
      </c>
      <c r="E62" s="199"/>
      <c r="F62" s="206">
        <v>120</v>
      </c>
      <c r="G62" s="282" t="s">
        <v>210</v>
      </c>
      <c r="H62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2" s="206" t="str">
        <f>IF(Sklop2[[#This Row],[ZAHTEVANA SHEMA KAKOVOSTI]]&lt;&gt;"",Sklop2[[#This Row],[Preračunana masa/volumen/kos na enoto kg]],"")</f>
        <v/>
      </c>
      <c r="J62" s="259"/>
      <c r="K62" s="289"/>
      <c r="L62" s="225"/>
      <c r="M62" s="226"/>
      <c r="N62" s="227"/>
      <c r="O62" s="261"/>
      <c r="P62" s="228"/>
      <c r="Q62" s="257">
        <f>+Sklop2[[#This Row],[cena/enota brez DDV v EUR]]*Sklop2[[#This Row],[Stopnja DDV (%)]]</f>
        <v>0</v>
      </c>
      <c r="R62" s="257">
        <f>+Sklop2[[#This Row],[cena/enota brez DDV v EUR]]+Sklop2[[#This Row],[Davek (EUR)]]</f>
        <v>0</v>
      </c>
      <c r="S62" s="257">
        <f>+Sklop2[[#This Row],[cena/enota brez DDV v EUR]]*Sklop2[[#This Row],[Okvirna količina]]</f>
        <v>0</v>
      </c>
      <c r="T62" s="257">
        <f>+Sklop2[[#This Row],[Končna cena/enoto mere (EUR) z DDV]]*Sklop2[[#This Row],[Okvirna količina]]</f>
        <v>0</v>
      </c>
      <c r="U62" s="217"/>
    </row>
    <row r="63" spans="1:21" s="55" customFormat="1" ht="12">
      <c r="A63" s="78" t="s">
        <v>46</v>
      </c>
      <c r="B63" s="263" t="s">
        <v>755</v>
      </c>
      <c r="C63" s="191">
        <v>250</v>
      </c>
      <c r="D63" s="198" t="s">
        <v>109</v>
      </c>
      <c r="E63" s="199"/>
      <c r="F63" s="206">
        <v>25</v>
      </c>
      <c r="G63" s="282" t="s">
        <v>210</v>
      </c>
      <c r="H63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6.25</v>
      </c>
      <c r="I63" s="206" t="str">
        <f>IF(Sklop2[[#This Row],[ZAHTEVANA SHEMA KAKOVOSTI]]&lt;&gt;"",Sklop2[[#This Row],[Preračunana masa/volumen/kos na enoto kg]],"")</f>
        <v/>
      </c>
      <c r="J63" s="259"/>
      <c r="K63" s="289"/>
      <c r="L63" s="225"/>
      <c r="M63" s="226"/>
      <c r="N63" s="227"/>
      <c r="O63" s="261"/>
      <c r="P63" s="228"/>
      <c r="Q63" s="257">
        <f>+Sklop2[[#This Row],[cena/enota brez DDV v EUR]]*Sklop2[[#This Row],[Stopnja DDV (%)]]</f>
        <v>0</v>
      </c>
      <c r="R63" s="257">
        <f>+Sklop2[[#This Row],[cena/enota brez DDV v EUR]]+Sklop2[[#This Row],[Davek (EUR)]]</f>
        <v>0</v>
      </c>
      <c r="S63" s="257">
        <f>+Sklop2[[#This Row],[cena/enota brez DDV v EUR]]*Sklop2[[#This Row],[Okvirna količina]]</f>
        <v>0</v>
      </c>
      <c r="T63" s="257">
        <f>+Sklop2[[#This Row],[Končna cena/enoto mere (EUR) z DDV]]*Sklop2[[#This Row],[Okvirna količina]]</f>
        <v>0</v>
      </c>
      <c r="U63" s="217"/>
    </row>
    <row r="64" spans="1:21" s="55" customFormat="1" ht="12">
      <c r="A64" s="78" t="s">
        <v>51</v>
      </c>
      <c r="B64" s="263" t="s">
        <v>473</v>
      </c>
      <c r="C64" s="191">
        <v>180</v>
      </c>
      <c r="D64" s="198" t="s">
        <v>109</v>
      </c>
      <c r="E64" s="199"/>
      <c r="F64" s="206">
        <v>120</v>
      </c>
      <c r="G64" s="282" t="s">
        <v>210</v>
      </c>
      <c r="H64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21.599999999999998</v>
      </c>
      <c r="I64" s="206" t="str">
        <f>IF(Sklop2[[#This Row],[ZAHTEVANA SHEMA KAKOVOSTI]]&lt;&gt;"",Sklop2[[#This Row],[Preračunana masa/volumen/kos na enoto kg]],"")</f>
        <v/>
      </c>
      <c r="J64" s="259"/>
      <c r="K64" s="289"/>
      <c r="L64" s="225"/>
      <c r="M64" s="226"/>
      <c r="N64" s="227"/>
      <c r="O64" s="261"/>
      <c r="P64" s="228"/>
      <c r="Q64" s="257">
        <f>+Sklop2[[#This Row],[cena/enota brez DDV v EUR]]*Sklop2[[#This Row],[Stopnja DDV (%)]]</f>
        <v>0</v>
      </c>
      <c r="R64" s="257">
        <f>+Sklop2[[#This Row],[cena/enota brez DDV v EUR]]+Sklop2[[#This Row],[Davek (EUR)]]</f>
        <v>0</v>
      </c>
      <c r="S64" s="257">
        <f>+Sklop2[[#This Row],[cena/enota brez DDV v EUR]]*Sklop2[[#This Row],[Okvirna količina]]</f>
        <v>0</v>
      </c>
      <c r="T64" s="257">
        <f>+Sklop2[[#This Row],[Končna cena/enoto mere (EUR) z DDV]]*Sklop2[[#This Row],[Okvirna količina]]</f>
        <v>0</v>
      </c>
      <c r="U64" s="217"/>
    </row>
    <row r="65" spans="1:21" s="55" customFormat="1" ht="12">
      <c r="A65" s="78" t="s">
        <v>47</v>
      </c>
      <c r="B65" s="263" t="s">
        <v>472</v>
      </c>
      <c r="C65" s="191">
        <v>1000</v>
      </c>
      <c r="D65" s="198" t="s">
        <v>109</v>
      </c>
      <c r="E65" s="199"/>
      <c r="F65" s="206">
        <v>80</v>
      </c>
      <c r="G65" s="282" t="s">
        <v>210</v>
      </c>
      <c r="H65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5" s="206" t="str">
        <f>IF(Sklop2[[#This Row],[ZAHTEVANA SHEMA KAKOVOSTI]]&lt;&gt;"",Sklop2[[#This Row],[Preračunana masa/volumen/kos na enoto kg]],"")</f>
        <v/>
      </c>
      <c r="J65" s="259"/>
      <c r="K65" s="289"/>
      <c r="L65" s="225"/>
      <c r="M65" s="226"/>
      <c r="N65" s="227"/>
      <c r="O65" s="261"/>
      <c r="P65" s="228"/>
      <c r="Q65" s="257">
        <f>+Sklop2[[#This Row],[cena/enota brez DDV v EUR]]*Sklop2[[#This Row],[Stopnja DDV (%)]]</f>
        <v>0</v>
      </c>
      <c r="R65" s="257">
        <f>+Sklop2[[#This Row],[cena/enota brez DDV v EUR]]+Sklop2[[#This Row],[Davek (EUR)]]</f>
        <v>0</v>
      </c>
      <c r="S65" s="257">
        <f>+Sklop2[[#This Row],[cena/enota brez DDV v EUR]]*Sklop2[[#This Row],[Okvirna količina]]</f>
        <v>0</v>
      </c>
      <c r="T65" s="257">
        <f>+Sklop2[[#This Row],[Končna cena/enoto mere (EUR) z DDV]]*Sklop2[[#This Row],[Okvirna količina]]</f>
        <v>0</v>
      </c>
      <c r="U65" s="217"/>
    </row>
    <row r="66" spans="1:21" s="55" customFormat="1" ht="12">
      <c r="A66" s="78" t="s">
        <v>52</v>
      </c>
      <c r="B66" s="263" t="s">
        <v>233</v>
      </c>
      <c r="C66" s="191">
        <v>1</v>
      </c>
      <c r="D66" s="198" t="s">
        <v>0</v>
      </c>
      <c r="E66" s="199"/>
      <c r="F66" s="206">
        <v>35</v>
      </c>
      <c r="G66" s="282" t="s">
        <v>0</v>
      </c>
      <c r="H66" s="2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66" s="206" t="str">
        <f>IF(Sklop2[[#This Row],[ZAHTEVANA SHEMA KAKOVOSTI]]&lt;&gt;"",Sklop2[[#This Row],[Preračunana masa/volumen/kos na enoto kg]],"")</f>
        <v/>
      </c>
      <c r="J66" s="259"/>
      <c r="K66" s="289"/>
      <c r="L66" s="225"/>
      <c r="M66" s="226"/>
      <c r="N66" s="227"/>
      <c r="O66" s="261"/>
      <c r="P66" s="228"/>
      <c r="Q66" s="257">
        <f>+Sklop2[[#This Row],[cena/enota brez DDV v EUR]]*Sklop2[[#This Row],[Stopnja DDV (%)]]</f>
        <v>0</v>
      </c>
      <c r="R66" s="257">
        <f>+Sklop2[[#This Row],[cena/enota brez DDV v EUR]]+Sklop2[[#This Row],[Davek (EUR)]]</f>
        <v>0</v>
      </c>
      <c r="S66" s="257">
        <f>+Sklop2[[#This Row],[cena/enota brez DDV v EUR]]*Sklop2[[#This Row],[Okvirna količina]]</f>
        <v>0</v>
      </c>
      <c r="T66" s="257">
        <f>+Sklop2[[#This Row],[Končna cena/enoto mere (EUR) z DDV]]*Sklop2[[#This Row],[Okvirna količina]]</f>
        <v>0</v>
      </c>
      <c r="U66" s="217"/>
    </row>
    <row r="67" spans="1:21" s="55" customFormat="1" ht="12">
      <c r="A67" s="78" t="s">
        <v>53</v>
      </c>
      <c r="B67" s="283" t="s">
        <v>481</v>
      </c>
      <c r="C67" s="76">
        <v>1</v>
      </c>
      <c r="D67" s="198" t="s">
        <v>0</v>
      </c>
      <c r="E67" s="495" t="s">
        <v>484</v>
      </c>
      <c r="F67" s="206">
        <v>35</v>
      </c>
      <c r="G67" s="281" t="s">
        <v>0</v>
      </c>
      <c r="H6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67" s="79">
        <f>IF(Sklop2[[#This Row],[ZAHTEVANA SHEMA KAKOVOSTI]]&lt;&gt;"",Sklop2[[#This Row],[Preračunana masa/volumen/kos na enoto kg]],"")</f>
        <v>35</v>
      </c>
      <c r="J67" s="87"/>
      <c r="K67" s="151"/>
      <c r="L67" s="151"/>
      <c r="M67" s="151"/>
      <c r="N67" s="136"/>
      <c r="O67" s="151"/>
      <c r="P67" s="137"/>
      <c r="Q67" s="85">
        <f>+Sklop2[[#This Row],[cena/enota brez DDV v EUR]]*Sklop2[[#This Row],[Stopnja DDV (%)]]</f>
        <v>0</v>
      </c>
      <c r="R67" s="85">
        <f>+Sklop2[[#This Row],[cena/enota brez DDV v EUR]]+Sklop2[[#This Row],[Davek (EUR)]]</f>
        <v>0</v>
      </c>
      <c r="S67" s="85">
        <f>+Sklop2[[#This Row],[cena/enota brez DDV v EUR]]*Sklop2[[#This Row],[Okvirna količina]]</f>
        <v>0</v>
      </c>
      <c r="T67" s="85">
        <f>+Sklop2[[#This Row],[Končna cena/enoto mere (EUR) z DDV]]*Sklop2[[#This Row],[Okvirna količina]]</f>
        <v>0</v>
      </c>
      <c r="U67" s="151"/>
    </row>
    <row r="68" spans="1:21" s="55" customFormat="1" ht="12">
      <c r="A68" s="78" t="s">
        <v>54</v>
      </c>
      <c r="B68" s="283" t="s">
        <v>756</v>
      </c>
      <c r="C68" s="76">
        <v>1000</v>
      </c>
      <c r="D68" s="198" t="s">
        <v>109</v>
      </c>
      <c r="E68" s="199"/>
      <c r="F68" s="206">
        <v>220</v>
      </c>
      <c r="G68" s="281" t="s">
        <v>210</v>
      </c>
      <c r="H6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68" s="113" t="str">
        <f>IF(Sklop2[[#This Row],[ZAHTEVANA SHEMA KAKOVOSTI]]&lt;&gt;"",Sklop2[[#This Row],[Preračunana masa/volumen/kos na enoto kg]],"")</f>
        <v/>
      </c>
      <c r="J68" s="127"/>
      <c r="K68" s="151"/>
      <c r="L68" s="151"/>
      <c r="M68" s="151"/>
      <c r="N68" s="138"/>
      <c r="O68" s="151"/>
      <c r="P68" s="139"/>
      <c r="Q68" s="147">
        <f>+Sklop2[[#This Row],[cena/enota brez DDV v EUR]]*Sklop2[[#This Row],[Stopnja DDV (%)]]</f>
        <v>0</v>
      </c>
      <c r="R68" s="147">
        <f>+Sklop2[[#This Row],[cena/enota brez DDV v EUR]]+Sklop2[[#This Row],[Davek (EUR)]]</f>
        <v>0</v>
      </c>
      <c r="S68" s="147">
        <f>+Sklop2[[#This Row],[cena/enota brez DDV v EUR]]*Sklop2[[#This Row],[Okvirna količina]]</f>
        <v>0</v>
      </c>
      <c r="T68" s="147">
        <f>+Sklop2[[#This Row],[Končna cena/enoto mere (EUR) z DDV]]*Sklop2[[#This Row],[Okvirna količina]]</f>
        <v>0</v>
      </c>
      <c r="U68" s="151"/>
    </row>
    <row r="69" spans="1:21" s="55" customFormat="1" ht="24">
      <c r="A69" s="78" t="s">
        <v>55</v>
      </c>
      <c r="B69" s="283" t="s">
        <v>757</v>
      </c>
      <c r="C69" s="76">
        <v>1000</v>
      </c>
      <c r="D69" s="76" t="s">
        <v>109</v>
      </c>
      <c r="E69" s="199"/>
      <c r="F69" s="206">
        <v>130</v>
      </c>
      <c r="G69" s="281" t="s">
        <v>210</v>
      </c>
      <c r="H6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69" s="113" t="str">
        <f>IF(Sklop2[[#This Row],[ZAHTEVANA SHEMA KAKOVOSTI]]&lt;&gt;"",Sklop2[[#This Row],[Preračunana masa/volumen/kos na enoto kg]],"")</f>
        <v/>
      </c>
      <c r="J69" s="127"/>
      <c r="K69" s="151"/>
      <c r="L69" s="151"/>
      <c r="M69" s="151"/>
      <c r="N69" s="138"/>
      <c r="O69" s="151"/>
      <c r="P69" s="139"/>
      <c r="Q69" s="147">
        <f>+Sklop2[[#This Row],[cena/enota brez DDV v EUR]]*Sklop2[[#This Row],[Stopnja DDV (%)]]</f>
        <v>0</v>
      </c>
      <c r="R69" s="147">
        <f>+Sklop2[[#This Row],[cena/enota brez DDV v EUR]]+Sklop2[[#This Row],[Davek (EUR)]]</f>
        <v>0</v>
      </c>
      <c r="S69" s="147">
        <f>+Sklop2[[#This Row],[cena/enota brez DDV v EUR]]*Sklop2[[#This Row],[Okvirna količina]]</f>
        <v>0</v>
      </c>
      <c r="T69" s="147">
        <f>+Sklop2[[#This Row],[Končna cena/enoto mere (EUR) z DDV]]*Sklop2[[#This Row],[Okvirna količina]]</f>
        <v>0</v>
      </c>
      <c r="U69" s="151"/>
    </row>
    <row r="70" spans="1:21" s="55" customFormat="1" ht="12">
      <c r="A70" s="78" t="s">
        <v>56</v>
      </c>
      <c r="B70" s="283" t="s">
        <v>480</v>
      </c>
      <c r="C70" s="76">
        <v>4000</v>
      </c>
      <c r="D70" s="458" t="s">
        <v>471</v>
      </c>
      <c r="E70" s="199"/>
      <c r="F70" s="206">
        <v>30</v>
      </c>
      <c r="G70" s="281" t="s">
        <v>210</v>
      </c>
      <c r="H7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70" s="113" t="str">
        <f>IF(Sklop2[[#This Row],[ZAHTEVANA SHEMA KAKOVOSTI]]&lt;&gt;"",Sklop2[[#This Row],[Preračunana masa/volumen/kos na enoto kg]],"")</f>
        <v/>
      </c>
      <c r="J70" s="127"/>
      <c r="K70" s="151"/>
      <c r="L70" s="151"/>
      <c r="M70" s="151"/>
      <c r="N70" s="138"/>
      <c r="O70" s="151"/>
      <c r="P70" s="139"/>
      <c r="Q70" s="147">
        <f>+Sklop2[[#This Row],[cena/enota brez DDV v EUR]]*Sklop2[[#This Row],[Stopnja DDV (%)]]</f>
        <v>0</v>
      </c>
      <c r="R70" s="147">
        <f>+Sklop2[[#This Row],[cena/enota brez DDV v EUR]]+Sklop2[[#This Row],[Davek (EUR)]]</f>
        <v>0</v>
      </c>
      <c r="S70" s="147">
        <f>+Sklop2[[#This Row],[cena/enota brez DDV v EUR]]*Sklop2[[#This Row],[Okvirna količina]]</f>
        <v>0</v>
      </c>
      <c r="T70" s="147">
        <f>+Sklop2[[#This Row],[Končna cena/enoto mere (EUR) z DDV]]*Sklop2[[#This Row],[Okvirna količina]]</f>
        <v>0</v>
      </c>
      <c r="U70" s="151"/>
    </row>
    <row r="71" spans="1:21" s="55" customFormat="1" ht="12">
      <c r="A71" s="78" t="s">
        <v>57</v>
      </c>
      <c r="B71" s="283" t="s">
        <v>482</v>
      </c>
      <c r="C71" s="76">
        <v>110</v>
      </c>
      <c r="D71" s="458" t="s">
        <v>471</v>
      </c>
      <c r="E71" s="199"/>
      <c r="F71" s="206">
        <v>450</v>
      </c>
      <c r="G71" s="281" t="s">
        <v>210</v>
      </c>
      <c r="H7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49.5</v>
      </c>
      <c r="I71" s="113" t="str">
        <f>IF(Sklop2[[#This Row],[ZAHTEVANA SHEMA KAKOVOSTI]]&lt;&gt;"",Sklop2[[#This Row],[Preračunana masa/volumen/kos na enoto kg]],"")</f>
        <v/>
      </c>
      <c r="J71" s="127"/>
      <c r="K71" s="151"/>
      <c r="L71" s="151"/>
      <c r="M71" s="151"/>
      <c r="N71" s="138"/>
      <c r="O71" s="151"/>
      <c r="P71" s="139"/>
      <c r="Q71" s="147">
        <f>+Sklop2[[#This Row],[cena/enota brez DDV v EUR]]*Sklop2[[#This Row],[Stopnja DDV (%)]]</f>
        <v>0</v>
      </c>
      <c r="R71" s="147">
        <f>+Sklop2[[#This Row],[cena/enota brez DDV v EUR]]+Sklop2[[#This Row],[Davek (EUR)]]</f>
        <v>0</v>
      </c>
      <c r="S71" s="147">
        <f>+Sklop2[[#This Row],[cena/enota brez DDV v EUR]]*Sklop2[[#This Row],[Okvirna količina]]</f>
        <v>0</v>
      </c>
      <c r="T71" s="147">
        <f>+Sklop2[[#This Row],[Končna cena/enoto mere (EUR) z DDV]]*Sklop2[[#This Row],[Okvirna količina]]</f>
        <v>0</v>
      </c>
      <c r="U71" s="151"/>
    </row>
    <row r="72" spans="1:21" s="55" customFormat="1" ht="12">
      <c r="A72" s="78" t="s">
        <v>58</v>
      </c>
      <c r="B72" s="283" t="s">
        <v>758</v>
      </c>
      <c r="C72" s="76">
        <v>120</v>
      </c>
      <c r="D72" s="458" t="s">
        <v>471</v>
      </c>
      <c r="E72" s="199"/>
      <c r="F72" s="206">
        <v>800</v>
      </c>
      <c r="G72" s="281" t="s">
        <v>210</v>
      </c>
      <c r="H7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</v>
      </c>
      <c r="I72" s="113" t="str">
        <f>IF(Sklop2[[#This Row],[ZAHTEVANA SHEMA KAKOVOSTI]]&lt;&gt;"",Sklop2[[#This Row],[Preračunana masa/volumen/kos na enoto kg]],"")</f>
        <v/>
      </c>
      <c r="J72" s="127"/>
      <c r="K72" s="151"/>
      <c r="L72" s="151"/>
      <c r="M72" s="151"/>
      <c r="N72" s="138"/>
      <c r="O72" s="151"/>
      <c r="P72" s="139"/>
      <c r="Q72" s="147">
        <f>+Sklop2[[#This Row],[cena/enota brez DDV v EUR]]*Sklop2[[#This Row],[Stopnja DDV (%)]]</f>
        <v>0</v>
      </c>
      <c r="R72" s="147">
        <f>+Sklop2[[#This Row],[cena/enota brez DDV v EUR]]+Sklop2[[#This Row],[Davek (EUR)]]</f>
        <v>0</v>
      </c>
      <c r="S72" s="147">
        <f>+Sklop2[[#This Row],[cena/enota brez DDV v EUR]]*Sklop2[[#This Row],[Okvirna količina]]</f>
        <v>0</v>
      </c>
      <c r="T72" s="147">
        <f>+Sklop2[[#This Row],[Končna cena/enoto mere (EUR) z DDV]]*Sklop2[[#This Row],[Okvirna količina]]</f>
        <v>0</v>
      </c>
      <c r="U72" s="151"/>
    </row>
    <row r="73" spans="1:21" s="55" customFormat="1" ht="12">
      <c r="A73" s="78" t="s">
        <v>59</v>
      </c>
      <c r="B73" s="354" t="s">
        <v>483</v>
      </c>
      <c r="C73" s="333">
        <v>70</v>
      </c>
      <c r="D73" s="458" t="s">
        <v>471</v>
      </c>
      <c r="E73" s="355"/>
      <c r="F73" s="336">
        <v>800</v>
      </c>
      <c r="G73" s="356" t="s">
        <v>210</v>
      </c>
      <c r="H73" s="3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56.000000000000007</v>
      </c>
      <c r="I73" s="336" t="str">
        <f>IF(Sklop2[[#This Row],[ZAHTEVANA SHEMA KAKOVOSTI]]&lt;&gt;"",Sklop2[[#This Row],[Preračunana masa/volumen/kos na enoto kg]],"")</f>
        <v/>
      </c>
      <c r="J73" s="337"/>
      <c r="K73" s="341"/>
      <c r="L73" s="341"/>
      <c r="M73" s="341"/>
      <c r="N73" s="339"/>
      <c r="O73" s="341"/>
      <c r="P73" s="357"/>
      <c r="Q73" s="340">
        <f>+Sklop2[[#This Row],[cena/enota brez DDV v EUR]]*Sklop2[[#This Row],[Stopnja DDV (%)]]</f>
        <v>0</v>
      </c>
      <c r="R73" s="340">
        <f>+Sklop2[[#This Row],[cena/enota brez DDV v EUR]]+Sklop2[[#This Row],[Davek (EUR)]]</f>
        <v>0</v>
      </c>
      <c r="S73" s="340">
        <f>+Sklop2[[#This Row],[cena/enota brez DDV v EUR]]*Sklop2[[#This Row],[Okvirna količina]]</f>
        <v>0</v>
      </c>
      <c r="T73" s="340">
        <f>+Sklop2[[#This Row],[Končna cena/enoto mere (EUR) z DDV]]*Sklop2[[#This Row],[Okvirna količina]]</f>
        <v>0</v>
      </c>
      <c r="U73" s="341"/>
    </row>
    <row r="74" spans="1:21" s="55" customFormat="1" ht="12">
      <c r="A74" s="78" t="s">
        <v>60</v>
      </c>
      <c r="B74" s="354" t="s">
        <v>759</v>
      </c>
      <c r="C74" s="76">
        <v>70</v>
      </c>
      <c r="D74" s="458" t="s">
        <v>471</v>
      </c>
      <c r="E74" s="355"/>
      <c r="F74" s="336">
        <v>60</v>
      </c>
      <c r="G74" s="356" t="s">
        <v>210</v>
      </c>
      <c r="H74" s="3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4.2</v>
      </c>
      <c r="I74" s="336" t="str">
        <f>IF(Sklop2[[#This Row],[ZAHTEVANA SHEMA KAKOVOSTI]]&lt;&gt;"",Sklop2[[#This Row],[Preračunana masa/volumen/kos na enoto kg]],"")</f>
        <v/>
      </c>
      <c r="J74" s="337"/>
      <c r="K74" s="151"/>
      <c r="L74" s="151"/>
      <c r="M74" s="151"/>
      <c r="N74" s="339"/>
      <c r="O74" s="151"/>
      <c r="P74" s="357"/>
      <c r="Q74" s="340">
        <f>+Sklop2[[#This Row],[cena/enota brez DDV v EUR]]*Sklop2[[#This Row],[Stopnja DDV (%)]]</f>
        <v>0</v>
      </c>
      <c r="R74" s="340">
        <f>+Sklop2[[#This Row],[cena/enota brez DDV v EUR]]+Sklop2[[#This Row],[Davek (EUR)]]</f>
        <v>0</v>
      </c>
      <c r="S74" s="340">
        <f>+Sklop2[[#This Row],[cena/enota brez DDV v EUR]]*Sklop2[[#This Row],[Okvirna količina]]</f>
        <v>0</v>
      </c>
      <c r="T74" s="340">
        <f>+Sklop2[[#This Row],[Končna cena/enoto mere (EUR) z DDV]]*Sklop2[[#This Row],[Okvirna količina]]</f>
        <v>0</v>
      </c>
      <c r="U74" s="151"/>
    </row>
    <row r="75" spans="1:21" s="55" customFormat="1" ht="24">
      <c r="A75" s="78" t="s">
        <v>61</v>
      </c>
      <c r="B75" s="354" t="s">
        <v>760</v>
      </c>
      <c r="C75" s="76">
        <v>70</v>
      </c>
      <c r="D75" s="458" t="s">
        <v>471</v>
      </c>
      <c r="E75" s="355"/>
      <c r="F75" s="336">
        <v>60</v>
      </c>
      <c r="G75" s="356" t="s">
        <v>210</v>
      </c>
      <c r="H75" s="3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4.2</v>
      </c>
      <c r="I75" s="336" t="str">
        <f>IF(Sklop2[[#This Row],[ZAHTEVANA SHEMA KAKOVOSTI]]&lt;&gt;"",Sklop2[[#This Row],[Preračunana masa/volumen/kos na enoto kg]],"")</f>
        <v/>
      </c>
      <c r="J75" s="337"/>
      <c r="K75" s="151"/>
      <c r="L75" s="151"/>
      <c r="M75" s="151"/>
      <c r="N75" s="339"/>
      <c r="O75" s="151"/>
      <c r="P75" s="357"/>
      <c r="Q75" s="340">
        <f>+Sklop2[[#This Row],[cena/enota brez DDV v EUR]]*Sklop2[[#This Row],[Stopnja DDV (%)]]</f>
        <v>0</v>
      </c>
      <c r="R75" s="340">
        <f>+Sklop2[[#This Row],[cena/enota brez DDV v EUR]]+Sklop2[[#This Row],[Davek (EUR)]]</f>
        <v>0</v>
      </c>
      <c r="S75" s="340">
        <f>+Sklop2[[#This Row],[cena/enota brez DDV v EUR]]*Sklop2[[#This Row],[Okvirna količina]]</f>
        <v>0</v>
      </c>
      <c r="T75" s="340">
        <f>+Sklop2[[#This Row],[Končna cena/enoto mere (EUR) z DDV]]*Sklop2[[#This Row],[Okvirna količina]]</f>
        <v>0</v>
      </c>
      <c r="U75" s="151"/>
    </row>
    <row r="76" spans="1:21">
      <c r="A76" s="412" t="s">
        <v>131</v>
      </c>
      <c r="B76" s="358"/>
      <c r="C76" s="359"/>
      <c r="D76" s="359"/>
      <c r="E76" s="360"/>
      <c r="F76" s="361"/>
      <c r="G76" s="362"/>
      <c r="H76" s="363">
        <f>SUBTOTAL(109,Sklop2[Preračunana masa/volumen/kos na enoto kg])</f>
        <v>11955.250000000002</v>
      </c>
      <c r="I76" s="363">
        <f>SUBTOTAL(109,Sklop2[Živila iz shem kakovosti (kg)])</f>
        <v>7793.5</v>
      </c>
      <c r="J76" s="361"/>
      <c r="K76" s="364"/>
      <c r="L76" s="364"/>
      <c r="M76" s="365"/>
      <c r="N76" s="366"/>
      <c r="O76" s="366"/>
      <c r="P76" s="366"/>
      <c r="Q76" s="367"/>
      <c r="R76" s="361"/>
      <c r="S76" s="367">
        <f>SUBTOTAL(109,Sklop3[Vrednost za okvirno količino (EUR) brez DDV])</f>
        <v>0</v>
      </c>
      <c r="T76" s="367">
        <f>SUBTOTAL(109,Sklop3[Vrednost za okvirno količino (EUR) z DDV])</f>
        <v>0</v>
      </c>
      <c r="U76" s="368">
        <f>SUBTOTAL(103,Sklop3[Shema kakovosti
(nacionalne, evropske)
])</f>
        <v>0</v>
      </c>
    </row>
    <row r="77" spans="1:21" s="255" customFormat="1">
      <c r="A77" s="243"/>
      <c r="B77" s="244"/>
      <c r="C77" s="245"/>
      <c r="D77" s="245"/>
      <c r="E77" s="246"/>
      <c r="F77" s="247"/>
      <c r="G77" s="248"/>
      <c r="H77" s="249"/>
      <c r="I77" s="249"/>
      <c r="J77" s="247"/>
      <c r="K77" s="250"/>
      <c r="L77" s="250"/>
      <c r="M77" s="251"/>
      <c r="N77" s="252"/>
      <c r="O77" s="252"/>
      <c r="P77" s="252"/>
      <c r="Q77" s="253"/>
      <c r="R77" s="247"/>
      <c r="S77" s="253"/>
      <c r="T77" s="253"/>
      <c r="U77" s="254"/>
    </row>
    <row r="78" spans="1:21">
      <c r="A78" s="48" t="s">
        <v>127</v>
      </c>
      <c r="B78" s="16"/>
      <c r="C78" s="28"/>
      <c r="D78" s="28"/>
      <c r="E78" s="100"/>
      <c r="Q78" s="48"/>
      <c r="R78" s="48"/>
      <c r="S78" s="48"/>
      <c r="T78" s="48"/>
    </row>
    <row r="79" spans="1:21">
      <c r="A79" s="11" t="s">
        <v>129</v>
      </c>
      <c r="B79" s="16"/>
      <c r="C79" s="28"/>
      <c r="D79" s="28"/>
      <c r="E79" s="100"/>
    </row>
    <row r="80" spans="1:21">
      <c r="A80" s="95" t="s">
        <v>175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109" t="s">
        <v>168</v>
      </c>
      <c r="B81" s="27"/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111"/>
      <c r="R81" s="111"/>
      <c r="S81" s="111"/>
      <c r="T81" s="111"/>
      <c r="U81" s="111"/>
      <c r="V81" s="111"/>
    </row>
    <row r="82" spans="1:22" ht="12.75" customHeight="1">
      <c r="A82" s="465" t="s">
        <v>205</v>
      </c>
      <c r="B82" s="465"/>
      <c r="C82" s="465"/>
      <c r="D82" s="465"/>
      <c r="E82" s="465"/>
      <c r="F82" s="465"/>
      <c r="G82" s="465"/>
      <c r="H82" s="465"/>
      <c r="I82" s="465"/>
      <c r="J82" s="465"/>
      <c r="K82" s="465"/>
      <c r="L82" s="465"/>
      <c r="N82" s="29"/>
      <c r="O82" s="241" t="s">
        <v>67</v>
      </c>
      <c r="P82" s="29"/>
      <c r="Q82" s="29"/>
      <c r="R82" s="29"/>
    </row>
    <row r="83" spans="1:2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N83" s="29"/>
      <c r="O83" s="29"/>
      <c r="P83" s="29"/>
      <c r="Q83" s="29"/>
      <c r="R83" s="29"/>
    </row>
    <row r="84" spans="1:22" ht="15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8"/>
      <c r="R84" s="8"/>
      <c r="S84" s="3"/>
      <c r="T84" s="3"/>
      <c r="U84" s="7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U82:U1048576 J86:P1048576 U1:U75 J1:P13 U78:U80 J16:P75 J14:K15 M14:P15" name="Obseg1"/>
    <protectedRange sqref="J83:P85 J82:N82 P82 J78:P81" name="Obseg1_3"/>
    <protectedRange sqref="U76:U77 J76:P77" name="Obseg1_2"/>
    <protectedRange sqref="L14:L15" name="Obseg1_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12" zoomScale="90" zoomScaleNormal="90" zoomScaleSheetLayoutView="100" workbookViewId="0">
      <selection activeCell="F59" sqref="F59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pred_rekapitulacija'!B16</f>
        <v>MESO IN MESNI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330" t="s">
        <v>234</v>
      </c>
      <c r="C16" s="191" t="s">
        <v>110</v>
      </c>
      <c r="D16" s="191" t="s">
        <v>0</v>
      </c>
      <c r="E16" s="199"/>
      <c r="F16" s="199">
        <v>20</v>
      </c>
      <c r="G16" s="204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235" t="str">
        <f>IF(Sklop3[[#This Row],[ZAHTEVANA SHEMA KAKOVOSTI]]&lt;&gt;"",Sklop3[[#This Row],[Preračunana masa/volumen/kos na enoto kg]],"")</f>
        <v/>
      </c>
      <c r="J16" s="236"/>
      <c r="K16" s="237"/>
      <c r="L16" s="237"/>
      <c r="M16" s="126" t="s">
        <v>110</v>
      </c>
      <c r="N16" s="238"/>
      <c r="O16" s="126" t="s">
        <v>110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4"/>
    </row>
    <row r="17" spans="1:21" s="55" customFormat="1" ht="12">
      <c r="A17" s="78" t="s">
        <v>3</v>
      </c>
      <c r="B17" s="192" t="s">
        <v>761</v>
      </c>
      <c r="C17" s="191" t="s">
        <v>110</v>
      </c>
      <c r="D17" s="191" t="s">
        <v>0</v>
      </c>
      <c r="E17" s="200"/>
      <c r="F17" s="194">
        <v>50</v>
      </c>
      <c r="G17" s="204" t="s">
        <v>0</v>
      </c>
      <c r="H1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235" t="str">
        <f>IF(Sklop3[[#This Row],[ZAHTEVANA SHEMA KAKOVOSTI]]&lt;&gt;"",Sklop3[[#This Row],[Preračunana masa/volumen/kos na enoto kg]],"")</f>
        <v/>
      </c>
      <c r="J17" s="239"/>
      <c r="K17" s="240"/>
      <c r="L17" s="240"/>
      <c r="M17" s="126" t="s">
        <v>110</v>
      </c>
      <c r="N17" s="238"/>
      <c r="O17" s="126" t="s">
        <v>110</v>
      </c>
      <c r="P17" s="196"/>
      <c r="Q17" s="190">
        <f>+Sklop3[[#This Row],[cena/enota brez DDV v EUR]]*Sklop3[[#This Row],[Stopnja DDV (%)]]</f>
        <v>0</v>
      </c>
      <c r="R17" s="190">
        <f>+Sklop3[[#This Row],[cena/enota brez DDV v EUR]]+Sklop3[[#This Row],[Davek (EUR)]]</f>
        <v>0</v>
      </c>
      <c r="S17" s="190">
        <f>+Sklop3[[#This Row],[cena/enota brez DDV v EUR]]*Sklop3[[#This Row],[Okvirna količina]]</f>
        <v>0</v>
      </c>
      <c r="T17" s="190">
        <f>+Sklop3[[#This Row],[Končna cena/enoto mere (EUR) z DDV]]*Sklop3[[#This Row],[Okvirna količina]]</f>
        <v>0</v>
      </c>
      <c r="U17" s="197"/>
    </row>
    <row r="18" spans="1:21" s="55" customFormat="1" ht="12">
      <c r="A18" s="78" t="s">
        <v>4</v>
      </c>
      <c r="B18" s="192" t="s">
        <v>1093</v>
      </c>
      <c r="C18" s="191" t="s">
        <v>110</v>
      </c>
      <c r="D18" s="191" t="s">
        <v>0</v>
      </c>
      <c r="E18" s="200"/>
      <c r="F18" s="194">
        <v>30</v>
      </c>
      <c r="G18" s="204" t="s">
        <v>0</v>
      </c>
      <c r="H1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235" t="str">
        <f>IF(Sklop3[[#This Row],[ZAHTEVANA SHEMA KAKOVOSTI]]&lt;&gt;"",Sklop3[[#This Row],[Preračunana masa/volumen/kos na enoto kg]],"")</f>
        <v/>
      </c>
      <c r="J18" s="239"/>
      <c r="K18" s="240"/>
      <c r="L18" s="240"/>
      <c r="M18" s="126" t="s">
        <v>110</v>
      </c>
      <c r="N18" s="238"/>
      <c r="O18" s="126" t="s">
        <v>110</v>
      </c>
      <c r="P18" s="196"/>
      <c r="Q18" s="190">
        <f>+Sklop3[[#This Row],[cena/enota brez DDV v EUR]]*Sklop3[[#This Row],[Stopnja DDV (%)]]</f>
        <v>0</v>
      </c>
      <c r="R18" s="190">
        <f>+Sklop3[[#This Row],[cena/enota brez DDV v EUR]]+Sklop3[[#This Row],[Davek (EUR)]]</f>
        <v>0</v>
      </c>
      <c r="S18" s="190">
        <f>+Sklop3[[#This Row],[cena/enota brez DDV v EUR]]*Sklop3[[#This Row],[Okvirna količina]]</f>
        <v>0</v>
      </c>
      <c r="T18" s="190">
        <f>+Sklop3[[#This Row],[Končna cena/enoto mere (EUR) z DDV]]*Sklop3[[#This Row],[Okvirna količina]]</f>
        <v>0</v>
      </c>
      <c r="U18" s="197"/>
    </row>
    <row r="19" spans="1:21" s="55" customFormat="1" ht="12">
      <c r="A19" s="78" t="s">
        <v>5</v>
      </c>
      <c r="B19" s="192" t="s">
        <v>1094</v>
      </c>
      <c r="C19" s="191" t="s">
        <v>110</v>
      </c>
      <c r="D19" s="191" t="s">
        <v>0</v>
      </c>
      <c r="E19" s="200"/>
      <c r="F19" s="194">
        <v>120</v>
      </c>
      <c r="G19" s="204" t="s">
        <v>0</v>
      </c>
      <c r="H1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9" s="235" t="str">
        <f>IF(Sklop3[[#This Row],[ZAHTEVANA SHEMA KAKOVOSTI]]&lt;&gt;"",Sklop3[[#This Row],[Preračunana masa/volumen/kos na enoto kg]],"")</f>
        <v/>
      </c>
      <c r="J19" s="239"/>
      <c r="K19" s="240"/>
      <c r="L19" s="240"/>
      <c r="M19" s="126" t="s">
        <v>110</v>
      </c>
      <c r="N19" s="238"/>
      <c r="O19" s="126" t="s">
        <v>110</v>
      </c>
      <c r="P19" s="196"/>
      <c r="Q19" s="190">
        <f>+Sklop3[[#This Row],[cena/enota brez DDV v EUR]]*Sklop3[[#This Row],[Stopnja DDV (%)]]</f>
        <v>0</v>
      </c>
      <c r="R19" s="190">
        <f>+Sklop3[[#This Row],[cena/enota brez DDV v EUR]]+Sklop3[[#This Row],[Davek (EUR)]]</f>
        <v>0</v>
      </c>
      <c r="S19" s="190">
        <f>+Sklop3[[#This Row],[cena/enota brez DDV v EUR]]*Sklop3[[#This Row],[Okvirna količina]]</f>
        <v>0</v>
      </c>
      <c r="T19" s="190">
        <f>+Sklop3[[#This Row],[Končna cena/enoto mere (EUR) z DDV]]*Sklop3[[#This Row],[Okvirna količina]]</f>
        <v>0</v>
      </c>
      <c r="U19" s="197"/>
    </row>
    <row r="20" spans="1:21" s="55" customFormat="1" ht="12">
      <c r="A20" s="78" t="s">
        <v>6</v>
      </c>
      <c r="B20" s="192" t="s">
        <v>235</v>
      </c>
      <c r="C20" s="191" t="s">
        <v>110</v>
      </c>
      <c r="D20" s="191" t="s">
        <v>0</v>
      </c>
      <c r="E20" s="200"/>
      <c r="F20" s="194">
        <v>550</v>
      </c>
      <c r="G20" s="204" t="s">
        <v>0</v>
      </c>
      <c r="H2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0" s="235" t="str">
        <f>IF(Sklop3[[#This Row],[ZAHTEVANA SHEMA KAKOVOSTI]]&lt;&gt;"",Sklop3[[#This Row],[Preračunana masa/volumen/kos na enoto kg]],"")</f>
        <v/>
      </c>
      <c r="J20" s="239"/>
      <c r="K20" s="240"/>
      <c r="L20" s="240"/>
      <c r="M20" s="126" t="s">
        <v>110</v>
      </c>
      <c r="N20" s="238"/>
      <c r="O20" s="126" t="s">
        <v>110</v>
      </c>
      <c r="P20" s="196"/>
      <c r="Q20" s="190">
        <f>+Sklop3[[#This Row],[cena/enota brez DDV v EUR]]*Sklop3[[#This Row],[Stopnja DDV (%)]]</f>
        <v>0</v>
      </c>
      <c r="R20" s="190">
        <f>+Sklop3[[#This Row],[cena/enota brez DDV v EUR]]+Sklop3[[#This Row],[Davek (EUR)]]</f>
        <v>0</v>
      </c>
      <c r="S20" s="190">
        <f>+Sklop3[[#This Row],[cena/enota brez DDV v EUR]]*Sklop3[[#This Row],[Okvirna količina]]</f>
        <v>0</v>
      </c>
      <c r="T20" s="190">
        <f>+Sklop3[[#This Row],[Končna cena/enoto mere (EUR) z DDV]]*Sklop3[[#This Row],[Okvirna količina]]</f>
        <v>0</v>
      </c>
      <c r="U20" s="197"/>
    </row>
    <row r="21" spans="1:21" s="55" customFormat="1" ht="12">
      <c r="A21" s="78" t="s">
        <v>7</v>
      </c>
      <c r="B21" s="192" t="s">
        <v>236</v>
      </c>
      <c r="C21" s="191" t="s">
        <v>110</v>
      </c>
      <c r="D21" s="191" t="s">
        <v>0</v>
      </c>
      <c r="E21" s="199"/>
      <c r="F21" s="194">
        <v>50</v>
      </c>
      <c r="G21" s="204" t="s">
        <v>0</v>
      </c>
      <c r="H21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35" t="str">
        <f>IF(Sklop3[[#This Row],[ZAHTEVANA SHEMA KAKOVOSTI]]&lt;&gt;"",Sklop3[[#This Row],[Preračunana masa/volumen/kos na enoto kg]],"")</f>
        <v/>
      </c>
      <c r="J21" s="239"/>
      <c r="K21" s="240"/>
      <c r="L21" s="240"/>
      <c r="M21" s="126" t="s">
        <v>110</v>
      </c>
      <c r="N21" s="238"/>
      <c r="O21" s="126" t="s">
        <v>110</v>
      </c>
      <c r="P21" s="196"/>
      <c r="Q21" s="190">
        <f>+Sklop3[[#This Row],[cena/enota brez DDV v EUR]]*Sklop3[[#This Row],[Stopnja DDV (%)]]</f>
        <v>0</v>
      </c>
      <c r="R21" s="190">
        <f>+Sklop3[[#This Row],[cena/enota brez DDV v EUR]]+Sklop3[[#This Row],[Davek (EUR)]]</f>
        <v>0</v>
      </c>
      <c r="S21" s="190">
        <f>+Sklop3[[#This Row],[cena/enota brez DDV v EUR]]*Sklop3[[#This Row],[Okvirna količina]]</f>
        <v>0</v>
      </c>
      <c r="T21" s="190">
        <f>+Sklop3[[#This Row],[Končna cena/enoto mere (EUR) z DDV]]*Sklop3[[#This Row],[Okvirna količina]]</f>
        <v>0</v>
      </c>
      <c r="U21" s="197"/>
    </row>
    <row r="22" spans="1:21" s="55" customFormat="1" ht="12">
      <c r="A22" s="78" t="s">
        <v>8</v>
      </c>
      <c r="B22" s="192" t="s">
        <v>237</v>
      </c>
      <c r="C22" s="191" t="s">
        <v>110</v>
      </c>
      <c r="D22" s="191" t="s">
        <v>0</v>
      </c>
      <c r="E22" s="199"/>
      <c r="F22" s="194">
        <v>60</v>
      </c>
      <c r="G22" s="204" t="s">
        <v>0</v>
      </c>
      <c r="H2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235" t="str">
        <f>IF(Sklop3[[#This Row],[ZAHTEVANA SHEMA KAKOVOSTI]]&lt;&gt;"",Sklop3[[#This Row],[Preračunana masa/volumen/kos na enoto kg]],"")</f>
        <v/>
      </c>
      <c r="J22" s="239"/>
      <c r="K22" s="240"/>
      <c r="L22" s="240"/>
      <c r="M22" s="126" t="s">
        <v>110</v>
      </c>
      <c r="N22" s="238"/>
      <c r="O22" s="126" t="s">
        <v>110</v>
      </c>
      <c r="P22" s="196"/>
      <c r="Q22" s="190">
        <f>+Sklop3[[#This Row],[cena/enota brez DDV v EUR]]*Sklop3[[#This Row],[Stopnja DDV (%)]]</f>
        <v>0</v>
      </c>
      <c r="R22" s="190">
        <f>+Sklop3[[#This Row],[cena/enota brez DDV v EUR]]+Sklop3[[#This Row],[Davek (EUR)]]</f>
        <v>0</v>
      </c>
      <c r="S22" s="190">
        <f>+Sklop3[[#This Row],[cena/enota brez DDV v EUR]]*Sklop3[[#This Row],[Okvirna količina]]</f>
        <v>0</v>
      </c>
      <c r="T22" s="190">
        <f>+Sklop3[[#This Row],[Končna cena/enoto mere (EUR) z DDV]]*Sklop3[[#This Row],[Okvirna količina]]</f>
        <v>0</v>
      </c>
      <c r="U22" s="197"/>
    </row>
    <row r="23" spans="1:21" s="55" customFormat="1" ht="24">
      <c r="A23" s="460" t="s">
        <v>9</v>
      </c>
      <c r="B23" s="461" t="s">
        <v>1095</v>
      </c>
      <c r="C23" s="462" t="s">
        <v>1123</v>
      </c>
      <c r="D23" s="191"/>
      <c r="E23" s="199"/>
      <c r="F23" s="194"/>
      <c r="G23" s="204"/>
      <c r="H2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3" s="235" t="str">
        <f>IF(Sklop3[[#This Row],[ZAHTEVANA SHEMA KAKOVOSTI]]&lt;&gt;"",Sklop3[[#This Row],[Preračunana masa/volumen/kos na enoto kg]],"")</f>
        <v/>
      </c>
      <c r="J23" s="239"/>
      <c r="K23" s="240"/>
      <c r="L23" s="240"/>
      <c r="M23" s="126" t="s">
        <v>110</v>
      </c>
      <c r="N23" s="238"/>
      <c r="O23" s="126" t="s">
        <v>110</v>
      </c>
      <c r="P23" s="196"/>
      <c r="Q23" s="190">
        <f>+Sklop3[[#This Row],[cena/enota brez DDV v EUR]]*Sklop3[[#This Row],[Stopnja DDV (%)]]</f>
        <v>0</v>
      </c>
      <c r="R23" s="190">
        <f>+Sklop3[[#This Row],[cena/enota brez DDV v EUR]]+Sklop3[[#This Row],[Davek (EUR)]]</f>
        <v>0</v>
      </c>
      <c r="S23" s="190">
        <f>+Sklop3[[#This Row],[cena/enota brez DDV v EUR]]*Sklop3[[#This Row],[Okvirna količina]]</f>
        <v>0</v>
      </c>
      <c r="T23" s="190">
        <f>+Sklop3[[#This Row],[Končna cena/enoto mere (EUR) z DDV]]*Sklop3[[#This Row],[Okvirna količina]]</f>
        <v>0</v>
      </c>
      <c r="U23" s="197"/>
    </row>
    <row r="24" spans="1:21" s="55" customFormat="1" ht="12">
      <c r="A24" s="78" t="s">
        <v>10</v>
      </c>
      <c r="B24" s="192" t="s">
        <v>1096</v>
      </c>
      <c r="C24" s="191" t="s">
        <v>110</v>
      </c>
      <c r="D24" s="191" t="s">
        <v>0</v>
      </c>
      <c r="E24" s="199"/>
      <c r="F24" s="194">
        <v>120</v>
      </c>
      <c r="G24" s="204" t="s">
        <v>0</v>
      </c>
      <c r="H2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4" s="235" t="str">
        <f>IF(Sklop3[[#This Row],[ZAHTEVANA SHEMA KAKOVOSTI]]&lt;&gt;"",Sklop3[[#This Row],[Preračunana masa/volumen/kos na enoto kg]],"")</f>
        <v/>
      </c>
      <c r="J24" s="239"/>
      <c r="K24" s="240"/>
      <c r="L24" s="240"/>
      <c r="M24" s="126" t="s">
        <v>110</v>
      </c>
      <c r="N24" s="238"/>
      <c r="O24" s="126" t="s">
        <v>110</v>
      </c>
      <c r="P24" s="196"/>
      <c r="Q24" s="190">
        <f>+Sklop3[[#This Row],[cena/enota brez DDV v EUR]]*Sklop3[[#This Row],[Stopnja DDV (%)]]</f>
        <v>0</v>
      </c>
      <c r="R24" s="190">
        <f>+Sklop3[[#This Row],[cena/enota brez DDV v EUR]]+Sklop3[[#This Row],[Davek (EUR)]]</f>
        <v>0</v>
      </c>
      <c r="S24" s="190">
        <f>+Sklop3[[#This Row],[cena/enota brez DDV v EUR]]*Sklop3[[#This Row],[Okvirna količina]]</f>
        <v>0</v>
      </c>
      <c r="T24" s="190">
        <f>+Sklop3[[#This Row],[Končna cena/enoto mere (EUR) z DDV]]*Sklop3[[#This Row],[Okvirna količina]]</f>
        <v>0</v>
      </c>
      <c r="U24" s="197"/>
    </row>
    <row r="25" spans="1:21" s="55" customFormat="1" ht="12">
      <c r="A25" s="78" t="s">
        <v>11</v>
      </c>
      <c r="B25" s="192" t="s">
        <v>238</v>
      </c>
      <c r="C25" s="191" t="s">
        <v>110</v>
      </c>
      <c r="D25" s="191" t="s">
        <v>0</v>
      </c>
      <c r="E25" s="200" t="s">
        <v>484</v>
      </c>
      <c r="F25" s="194">
        <v>200</v>
      </c>
      <c r="G25" s="204" t="s">
        <v>0</v>
      </c>
      <c r="H2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235">
        <f>IF(Sklop3[[#This Row],[ZAHTEVANA SHEMA KAKOVOSTI]]&lt;&gt;"",Sklop3[[#This Row],[Preračunana masa/volumen/kos na enoto kg]],"")</f>
        <v>200</v>
      </c>
      <c r="J25" s="239"/>
      <c r="K25" s="240"/>
      <c r="L25" s="240"/>
      <c r="M25" s="126" t="s">
        <v>110</v>
      </c>
      <c r="N25" s="238"/>
      <c r="O25" s="126" t="s">
        <v>110</v>
      </c>
      <c r="P25" s="196"/>
      <c r="Q25" s="190">
        <f>+Sklop3[[#This Row],[cena/enota brez DDV v EUR]]*Sklop3[[#This Row],[Stopnja DDV (%)]]</f>
        <v>0</v>
      </c>
      <c r="R25" s="190">
        <f>+Sklop3[[#This Row],[cena/enota brez DDV v EUR]]+Sklop3[[#This Row],[Davek (EUR)]]</f>
        <v>0</v>
      </c>
      <c r="S25" s="190">
        <f>+Sklop3[[#This Row],[cena/enota brez DDV v EUR]]*Sklop3[[#This Row],[Okvirna količina]]</f>
        <v>0</v>
      </c>
      <c r="T25" s="190">
        <f>+Sklop3[[#This Row],[Končna cena/enoto mere (EUR) z DDV]]*Sklop3[[#This Row],[Okvirna količina]]</f>
        <v>0</v>
      </c>
      <c r="U25" s="197"/>
    </row>
    <row r="26" spans="1:21" s="55" customFormat="1" ht="12">
      <c r="A26" s="78" t="s">
        <v>12</v>
      </c>
      <c r="B26" s="192" t="s">
        <v>1097</v>
      </c>
      <c r="C26" s="191" t="s">
        <v>110</v>
      </c>
      <c r="D26" s="191" t="s">
        <v>0</v>
      </c>
      <c r="E26" s="199" t="s">
        <v>484</v>
      </c>
      <c r="F26" s="194">
        <v>200</v>
      </c>
      <c r="G26" s="204" t="s">
        <v>0</v>
      </c>
      <c r="H2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235">
        <f>IF(Sklop3[[#This Row],[ZAHTEVANA SHEMA KAKOVOSTI]]&lt;&gt;"",Sklop3[[#This Row],[Preračunana masa/volumen/kos na enoto kg]],"")</f>
        <v>200</v>
      </c>
      <c r="J26" s="239"/>
      <c r="K26" s="240"/>
      <c r="L26" s="240"/>
      <c r="M26" s="126" t="s">
        <v>110</v>
      </c>
      <c r="N26" s="238"/>
      <c r="O26" s="126" t="s">
        <v>110</v>
      </c>
      <c r="P26" s="196"/>
      <c r="Q26" s="190">
        <f>+Sklop3[[#This Row],[cena/enota brez DDV v EUR]]*Sklop3[[#This Row],[Stopnja DDV (%)]]</f>
        <v>0</v>
      </c>
      <c r="R26" s="190">
        <f>+Sklop3[[#This Row],[cena/enota brez DDV v EUR]]+Sklop3[[#This Row],[Davek (EUR)]]</f>
        <v>0</v>
      </c>
      <c r="S26" s="190">
        <f>+Sklop3[[#This Row],[cena/enota brez DDV v EUR]]*Sklop3[[#This Row],[Okvirna količina]]</f>
        <v>0</v>
      </c>
      <c r="T26" s="190">
        <f>+Sklop3[[#This Row],[Končna cena/enoto mere (EUR) z DDV]]*Sklop3[[#This Row],[Okvirna količina]]</f>
        <v>0</v>
      </c>
      <c r="U26" s="197"/>
    </row>
    <row r="27" spans="1:21" s="55" customFormat="1" ht="12">
      <c r="A27" s="78" t="s">
        <v>13</v>
      </c>
      <c r="B27" s="192" t="s">
        <v>1098</v>
      </c>
      <c r="C27" s="191" t="s">
        <v>110</v>
      </c>
      <c r="D27" s="191" t="s">
        <v>0</v>
      </c>
      <c r="E27" s="199" t="s">
        <v>484</v>
      </c>
      <c r="F27" s="194">
        <v>160</v>
      </c>
      <c r="G27" s="204" t="s">
        <v>0</v>
      </c>
      <c r="H2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7" s="235">
        <f>IF(Sklop3[[#This Row],[ZAHTEVANA SHEMA KAKOVOSTI]]&lt;&gt;"",Sklop3[[#This Row],[Preračunana masa/volumen/kos na enoto kg]],"")</f>
        <v>160</v>
      </c>
      <c r="J27" s="239"/>
      <c r="K27" s="240"/>
      <c r="L27" s="240"/>
      <c r="M27" s="126" t="s">
        <v>110</v>
      </c>
      <c r="N27" s="238"/>
      <c r="O27" s="126" t="s">
        <v>110</v>
      </c>
      <c r="P27" s="196"/>
      <c r="Q27" s="190">
        <f>+Sklop3[[#This Row],[cena/enota brez DDV v EUR]]*Sklop3[[#This Row],[Stopnja DDV (%)]]</f>
        <v>0</v>
      </c>
      <c r="R27" s="190">
        <f>+Sklop3[[#This Row],[cena/enota brez DDV v EUR]]+Sklop3[[#This Row],[Davek (EUR)]]</f>
        <v>0</v>
      </c>
      <c r="S27" s="190">
        <f>+Sklop3[[#This Row],[cena/enota brez DDV v EUR]]*Sklop3[[#This Row],[Okvirna količina]]</f>
        <v>0</v>
      </c>
      <c r="T27" s="190">
        <f>+Sklop3[[#This Row],[Končna cena/enoto mere (EUR) z DDV]]*Sklop3[[#This Row],[Okvirna količina]]</f>
        <v>0</v>
      </c>
      <c r="U27" s="197"/>
    </row>
    <row r="28" spans="1:21" s="55" customFormat="1" ht="12">
      <c r="A28" s="78" t="s">
        <v>14</v>
      </c>
      <c r="B28" s="192" t="s">
        <v>239</v>
      </c>
      <c r="C28" s="191" t="s">
        <v>110</v>
      </c>
      <c r="D28" s="191" t="s">
        <v>0</v>
      </c>
      <c r="E28" s="200" t="s">
        <v>484</v>
      </c>
      <c r="F28" s="194">
        <v>350</v>
      </c>
      <c r="G28" s="204" t="s">
        <v>0</v>
      </c>
      <c r="H2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235">
        <f>IF(Sklop3[[#This Row],[ZAHTEVANA SHEMA KAKOVOSTI]]&lt;&gt;"",Sklop3[[#This Row],[Preračunana masa/volumen/kos na enoto kg]],"")</f>
        <v>350</v>
      </c>
      <c r="J28" s="239"/>
      <c r="K28" s="240"/>
      <c r="L28" s="240"/>
      <c r="M28" s="126" t="s">
        <v>110</v>
      </c>
      <c r="N28" s="238"/>
      <c r="O28" s="126" t="s">
        <v>110</v>
      </c>
      <c r="P28" s="196"/>
      <c r="Q28" s="190">
        <f>+Sklop3[[#This Row],[cena/enota brez DDV v EUR]]*Sklop3[[#This Row],[Stopnja DDV (%)]]</f>
        <v>0</v>
      </c>
      <c r="R28" s="190">
        <f>+Sklop3[[#This Row],[cena/enota brez DDV v EUR]]+Sklop3[[#This Row],[Davek (EUR)]]</f>
        <v>0</v>
      </c>
      <c r="S28" s="190">
        <f>+Sklop3[[#This Row],[cena/enota brez DDV v EUR]]*Sklop3[[#This Row],[Okvirna količina]]</f>
        <v>0</v>
      </c>
      <c r="T28" s="190">
        <f>+Sklop3[[#This Row],[Končna cena/enoto mere (EUR) z DDV]]*Sklop3[[#This Row],[Okvirna količina]]</f>
        <v>0</v>
      </c>
      <c r="U28" s="197"/>
    </row>
    <row r="29" spans="1:21" s="55" customFormat="1" ht="24">
      <c r="A29" s="460" t="s">
        <v>15</v>
      </c>
      <c r="B29" s="461" t="s">
        <v>1099</v>
      </c>
      <c r="C29" s="462" t="s">
        <v>1123</v>
      </c>
      <c r="D29" s="191"/>
      <c r="E29" s="200"/>
      <c r="F29" s="194"/>
      <c r="G29" s="204"/>
      <c r="H2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9" s="235" t="str">
        <f>IF(Sklop3[[#This Row],[ZAHTEVANA SHEMA KAKOVOSTI]]&lt;&gt;"",Sklop3[[#This Row],[Preračunana masa/volumen/kos na enoto kg]],"")</f>
        <v/>
      </c>
      <c r="J29" s="239"/>
      <c r="K29" s="240"/>
      <c r="L29" s="240"/>
      <c r="M29" s="126" t="s">
        <v>110</v>
      </c>
      <c r="N29" s="238"/>
      <c r="O29" s="126" t="s">
        <v>110</v>
      </c>
      <c r="P29" s="196"/>
      <c r="Q29" s="190">
        <f>+Sklop3[[#This Row],[cena/enota brez DDV v EUR]]*Sklop3[[#This Row],[Stopnja DDV (%)]]</f>
        <v>0</v>
      </c>
      <c r="R29" s="190">
        <f>+Sklop3[[#This Row],[cena/enota brez DDV v EUR]]+Sklop3[[#This Row],[Davek (EUR)]]</f>
        <v>0</v>
      </c>
      <c r="S29" s="190">
        <f>+Sklop3[[#This Row],[cena/enota brez DDV v EUR]]*Sklop3[[#This Row],[Okvirna količina]]</f>
        <v>0</v>
      </c>
      <c r="T29" s="190">
        <f>+Sklop3[[#This Row],[Končna cena/enoto mere (EUR) z DDV]]*Sklop3[[#This Row],[Okvirna količina]]</f>
        <v>0</v>
      </c>
      <c r="U29" s="197"/>
    </row>
    <row r="30" spans="1:21" s="55" customFormat="1" ht="24">
      <c r="A30" s="78" t="s">
        <v>16</v>
      </c>
      <c r="B30" s="192" t="s">
        <v>1100</v>
      </c>
      <c r="C30" s="191" t="s">
        <v>110</v>
      </c>
      <c r="D30" s="191" t="s">
        <v>0</v>
      </c>
      <c r="E30" s="199" t="s">
        <v>762</v>
      </c>
      <c r="F30" s="194">
        <v>300</v>
      </c>
      <c r="G30" s="204" t="s">
        <v>0</v>
      </c>
      <c r="H3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235">
        <f>IF(Sklop3[[#This Row],[ZAHTEVANA SHEMA KAKOVOSTI]]&lt;&gt;"",Sklop3[[#This Row],[Preračunana masa/volumen/kos na enoto kg]],"")</f>
        <v>300</v>
      </c>
      <c r="J30" s="239"/>
      <c r="K30" s="240"/>
      <c r="L30" s="240"/>
      <c r="M30" s="126" t="s">
        <v>110</v>
      </c>
      <c r="N30" s="238"/>
      <c r="O30" s="126" t="s">
        <v>110</v>
      </c>
      <c r="P30" s="196"/>
      <c r="Q30" s="190">
        <f>+Sklop3[[#This Row],[cena/enota brez DDV v EUR]]*Sklop3[[#This Row],[Stopnja DDV (%)]]</f>
        <v>0</v>
      </c>
      <c r="R30" s="190">
        <f>+Sklop3[[#This Row],[cena/enota brez DDV v EUR]]+Sklop3[[#This Row],[Davek (EUR)]]</f>
        <v>0</v>
      </c>
      <c r="S30" s="190">
        <f>+Sklop3[[#This Row],[cena/enota brez DDV v EUR]]*Sklop3[[#This Row],[Okvirna količina]]</f>
        <v>0</v>
      </c>
      <c r="T30" s="190">
        <f>+Sklop3[[#This Row],[Končna cena/enoto mere (EUR) z DDV]]*Sklop3[[#This Row],[Okvirna količina]]</f>
        <v>0</v>
      </c>
      <c r="U30" s="197"/>
    </row>
    <row r="31" spans="1:21" s="55" customFormat="1" ht="24">
      <c r="A31" s="460" t="s">
        <v>17</v>
      </c>
      <c r="B31" s="461" t="s">
        <v>763</v>
      </c>
      <c r="C31" s="462" t="s">
        <v>1123</v>
      </c>
      <c r="D31" s="191"/>
      <c r="E31" s="200"/>
      <c r="F31" s="194"/>
      <c r="G31" s="204"/>
      <c r="H31" s="193"/>
      <c r="I31" s="235"/>
      <c r="J31" s="239"/>
      <c r="K31" s="240"/>
      <c r="L31" s="240"/>
      <c r="M31" s="126" t="s">
        <v>110</v>
      </c>
      <c r="N31" s="238"/>
      <c r="O31" s="126" t="s">
        <v>110</v>
      </c>
      <c r="P31" s="196"/>
      <c r="Q31" s="190">
        <f>+Sklop3[[#This Row],[cena/enota brez DDV v EUR]]*Sklop3[[#This Row],[Stopnja DDV (%)]]</f>
        <v>0</v>
      </c>
      <c r="R31" s="190">
        <f>+Sklop3[[#This Row],[cena/enota brez DDV v EUR]]+Sklop3[[#This Row],[Davek (EUR)]]</f>
        <v>0</v>
      </c>
      <c r="S31" s="190">
        <f>+Sklop3[[#This Row],[cena/enota brez DDV v EUR]]*Sklop3[[#This Row],[Okvirna količina]]</f>
        <v>0</v>
      </c>
      <c r="T31" s="190">
        <f>+Sklop3[[#This Row],[Končna cena/enoto mere (EUR) z DDV]]*Sklop3[[#This Row],[Okvirna količina]]</f>
        <v>0</v>
      </c>
      <c r="U31" s="197"/>
    </row>
    <row r="32" spans="1:21" s="55" customFormat="1" ht="24">
      <c r="A32" s="78" t="s">
        <v>18</v>
      </c>
      <c r="B32" s="192" t="s">
        <v>764</v>
      </c>
      <c r="C32" s="191" t="s">
        <v>110</v>
      </c>
      <c r="D32" s="191" t="s">
        <v>0</v>
      </c>
      <c r="E32" s="200" t="s">
        <v>484</v>
      </c>
      <c r="F32" s="194">
        <v>80</v>
      </c>
      <c r="G32" s="204" t="s">
        <v>0</v>
      </c>
      <c r="H3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235">
        <f>IF(Sklop3[[#This Row],[ZAHTEVANA SHEMA KAKOVOSTI]]&lt;&gt;"",Sklop3[[#This Row],[Preračunana masa/volumen/kos na enoto kg]],"")</f>
        <v>80</v>
      </c>
      <c r="J32" s="239"/>
      <c r="K32" s="240"/>
      <c r="L32" s="240"/>
      <c r="M32" s="126" t="s">
        <v>110</v>
      </c>
      <c r="N32" s="238"/>
      <c r="O32" s="126" t="s">
        <v>110</v>
      </c>
      <c r="P32" s="196"/>
      <c r="Q32" s="190">
        <f>+Sklop3[[#This Row],[cena/enota brez DDV v EUR]]*Sklop3[[#This Row],[Stopnja DDV (%)]]</f>
        <v>0</v>
      </c>
      <c r="R32" s="190">
        <f>+Sklop3[[#This Row],[cena/enota brez DDV v EUR]]+Sklop3[[#This Row],[Davek (EUR)]]</f>
        <v>0</v>
      </c>
      <c r="S32" s="190">
        <f>+Sklop3[[#This Row],[cena/enota brez DDV v EUR]]*Sklop3[[#This Row],[Okvirna količina]]</f>
        <v>0</v>
      </c>
      <c r="T32" s="190">
        <f>+Sklop3[[#This Row],[Končna cena/enoto mere (EUR) z DDV]]*Sklop3[[#This Row],[Okvirna količina]]</f>
        <v>0</v>
      </c>
      <c r="U32" s="197"/>
    </row>
    <row r="33" spans="1:21" s="55" customFormat="1" ht="12">
      <c r="A33" s="78" t="s">
        <v>19</v>
      </c>
      <c r="B33" s="192" t="s">
        <v>240</v>
      </c>
      <c r="C33" s="191" t="s">
        <v>110</v>
      </c>
      <c r="D33" s="191" t="s">
        <v>0</v>
      </c>
      <c r="E33" s="199" t="s">
        <v>484</v>
      </c>
      <c r="F33" s="194">
        <v>80</v>
      </c>
      <c r="G33" s="204" t="s">
        <v>0</v>
      </c>
      <c r="H3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3" s="235">
        <f>IF(Sklop3[[#This Row],[ZAHTEVANA SHEMA KAKOVOSTI]]&lt;&gt;"",Sklop3[[#This Row],[Preračunana masa/volumen/kos na enoto kg]],"")</f>
        <v>80</v>
      </c>
      <c r="J33" s="239"/>
      <c r="K33" s="240"/>
      <c r="L33" s="240"/>
      <c r="M33" s="126" t="s">
        <v>110</v>
      </c>
      <c r="N33" s="238"/>
      <c r="O33" s="126" t="s">
        <v>110</v>
      </c>
      <c r="P33" s="196"/>
      <c r="Q33" s="190">
        <f>+Sklop3[[#This Row],[cena/enota brez DDV v EUR]]*Sklop3[[#This Row],[Stopnja DDV (%)]]</f>
        <v>0</v>
      </c>
      <c r="R33" s="190">
        <f>+Sklop3[[#This Row],[cena/enota brez DDV v EUR]]+Sklop3[[#This Row],[Davek (EUR)]]</f>
        <v>0</v>
      </c>
      <c r="S33" s="190">
        <f>+Sklop3[[#This Row],[cena/enota brez DDV v EUR]]*Sklop3[[#This Row],[Okvirna količina]]</f>
        <v>0</v>
      </c>
      <c r="T33" s="190">
        <f>+Sklop3[[#This Row],[Končna cena/enoto mere (EUR) z DDV]]*Sklop3[[#This Row],[Okvirna količina]]</f>
        <v>0</v>
      </c>
      <c r="U33" s="197"/>
    </row>
    <row r="34" spans="1:21" s="55" customFormat="1" ht="12">
      <c r="A34" s="78" t="s">
        <v>20</v>
      </c>
      <c r="B34" s="192" t="s">
        <v>241</v>
      </c>
      <c r="C34" s="191" t="s">
        <v>110</v>
      </c>
      <c r="D34" s="191" t="s">
        <v>0</v>
      </c>
      <c r="E34" s="199" t="s">
        <v>484</v>
      </c>
      <c r="F34" s="194">
        <v>120</v>
      </c>
      <c r="G34" s="204" t="s">
        <v>0</v>
      </c>
      <c r="H3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235">
        <f>IF(Sklop3[[#This Row],[ZAHTEVANA SHEMA KAKOVOSTI]]&lt;&gt;"",Sklop3[[#This Row],[Preračunana masa/volumen/kos na enoto kg]],"")</f>
        <v>120</v>
      </c>
      <c r="J34" s="239"/>
      <c r="K34" s="240"/>
      <c r="L34" s="240"/>
      <c r="M34" s="126" t="s">
        <v>110</v>
      </c>
      <c r="N34" s="238"/>
      <c r="O34" s="126" t="s">
        <v>110</v>
      </c>
      <c r="P34" s="196"/>
      <c r="Q34" s="190">
        <f>+Sklop3[[#This Row],[cena/enota brez DDV v EUR]]*Sklop3[[#This Row],[Stopnja DDV (%)]]</f>
        <v>0</v>
      </c>
      <c r="R34" s="190">
        <f>+Sklop3[[#This Row],[cena/enota brez DDV v EUR]]+Sklop3[[#This Row],[Davek (EUR)]]</f>
        <v>0</v>
      </c>
      <c r="S34" s="190">
        <f>+Sklop3[[#This Row],[cena/enota brez DDV v EUR]]*Sklop3[[#This Row],[Okvirna količina]]</f>
        <v>0</v>
      </c>
      <c r="T34" s="190">
        <f>+Sklop3[[#This Row],[Končna cena/enoto mere (EUR) z DDV]]*Sklop3[[#This Row],[Okvirna količina]]</f>
        <v>0</v>
      </c>
      <c r="U34" s="197"/>
    </row>
    <row r="35" spans="1:21" s="55" customFormat="1" ht="12">
      <c r="A35" s="78" t="s">
        <v>21</v>
      </c>
      <c r="B35" s="192" t="s">
        <v>1101</v>
      </c>
      <c r="C35" s="191" t="s">
        <v>110</v>
      </c>
      <c r="D35" s="191" t="s">
        <v>0</v>
      </c>
      <c r="E35" s="200" t="s">
        <v>484</v>
      </c>
      <c r="F35" s="194">
        <v>160</v>
      </c>
      <c r="G35" s="204" t="s">
        <v>0</v>
      </c>
      <c r="H3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5" s="235">
        <f>IF(Sklop3[[#This Row],[ZAHTEVANA SHEMA KAKOVOSTI]]&lt;&gt;"",Sklop3[[#This Row],[Preračunana masa/volumen/kos na enoto kg]],"")</f>
        <v>160</v>
      </c>
      <c r="J35" s="239"/>
      <c r="K35" s="240"/>
      <c r="L35" s="240"/>
      <c r="M35" s="126" t="s">
        <v>110</v>
      </c>
      <c r="N35" s="238"/>
      <c r="O35" s="126" t="s">
        <v>110</v>
      </c>
      <c r="P35" s="196"/>
      <c r="Q35" s="190">
        <f>+Sklop3[[#This Row],[cena/enota brez DDV v EUR]]*Sklop3[[#This Row],[Stopnja DDV (%)]]</f>
        <v>0</v>
      </c>
      <c r="R35" s="190">
        <f>+Sklop3[[#This Row],[cena/enota brez DDV v EUR]]+Sklop3[[#This Row],[Davek (EUR)]]</f>
        <v>0</v>
      </c>
      <c r="S35" s="190">
        <f>+Sklop3[[#This Row],[cena/enota brez DDV v EUR]]*Sklop3[[#This Row],[Okvirna količina]]</f>
        <v>0</v>
      </c>
      <c r="T35" s="190">
        <f>+Sklop3[[#This Row],[Končna cena/enoto mere (EUR) z DDV]]*Sklop3[[#This Row],[Okvirna količina]]</f>
        <v>0</v>
      </c>
      <c r="U35" s="197"/>
    </row>
    <row r="36" spans="1:21" s="55" customFormat="1" ht="12">
      <c r="A36" s="78" t="s">
        <v>22</v>
      </c>
      <c r="B36" s="192" t="s">
        <v>1102</v>
      </c>
      <c r="C36" s="191" t="s">
        <v>110</v>
      </c>
      <c r="D36" s="191" t="s">
        <v>0</v>
      </c>
      <c r="E36" s="199" t="s">
        <v>484</v>
      </c>
      <c r="F36" s="194">
        <v>160</v>
      </c>
      <c r="G36" s="204" t="s">
        <v>0</v>
      </c>
      <c r="H3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6" s="235">
        <f>IF(Sklop3[[#This Row],[ZAHTEVANA SHEMA KAKOVOSTI]]&lt;&gt;"",Sklop3[[#This Row],[Preračunana masa/volumen/kos na enoto kg]],"")</f>
        <v>160</v>
      </c>
      <c r="J36" s="239"/>
      <c r="K36" s="240"/>
      <c r="L36" s="240"/>
      <c r="M36" s="126" t="s">
        <v>110</v>
      </c>
      <c r="N36" s="238"/>
      <c r="O36" s="126" t="s">
        <v>110</v>
      </c>
      <c r="P36" s="196"/>
      <c r="Q36" s="190">
        <f>+Sklop3[[#This Row],[cena/enota brez DDV v EUR]]*Sklop3[[#This Row],[Stopnja DDV (%)]]</f>
        <v>0</v>
      </c>
      <c r="R36" s="190">
        <f>+Sklop3[[#This Row],[cena/enota brez DDV v EUR]]+Sklop3[[#This Row],[Davek (EUR)]]</f>
        <v>0</v>
      </c>
      <c r="S36" s="190">
        <f>+Sklop3[[#This Row],[cena/enota brez DDV v EUR]]*Sklop3[[#This Row],[Okvirna količina]]</f>
        <v>0</v>
      </c>
      <c r="T36" s="190">
        <f>+Sklop3[[#This Row],[Končna cena/enoto mere (EUR) z DDV]]*Sklop3[[#This Row],[Okvirna količina]]</f>
        <v>0</v>
      </c>
      <c r="U36" s="197"/>
    </row>
    <row r="37" spans="1:21" s="55" customFormat="1" ht="12">
      <c r="A37" s="78" t="s">
        <v>23</v>
      </c>
      <c r="B37" s="192" t="s">
        <v>242</v>
      </c>
      <c r="C37" s="191" t="s">
        <v>110</v>
      </c>
      <c r="D37" s="191" t="s">
        <v>0</v>
      </c>
      <c r="E37" s="200"/>
      <c r="F37" s="194">
        <v>0</v>
      </c>
      <c r="G37" s="204" t="s">
        <v>0</v>
      </c>
      <c r="H37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7" s="235" t="str">
        <f>IF(Sklop3[[#This Row],[ZAHTEVANA SHEMA KAKOVOSTI]]&lt;&gt;"",Sklop3[[#This Row],[Preračunana masa/volumen/kos na enoto kg]],"")</f>
        <v/>
      </c>
      <c r="J37" s="239"/>
      <c r="K37" s="240"/>
      <c r="L37" s="240"/>
      <c r="M37" s="126" t="s">
        <v>110</v>
      </c>
      <c r="N37" s="238"/>
      <c r="O37" s="126" t="s">
        <v>110</v>
      </c>
      <c r="P37" s="196"/>
      <c r="Q37" s="190">
        <f>+Sklop3[[#This Row],[cena/enota brez DDV v EUR]]*Sklop3[[#This Row],[Stopnja DDV (%)]]</f>
        <v>0</v>
      </c>
      <c r="R37" s="190">
        <f>+Sklop3[[#This Row],[cena/enota brez DDV v EUR]]+Sklop3[[#This Row],[Davek (EUR)]]</f>
        <v>0</v>
      </c>
      <c r="S37" s="190">
        <f>+Sklop3[[#This Row],[cena/enota brez DDV v EUR]]*Sklop3[[#This Row],[Okvirna količina]]</f>
        <v>0</v>
      </c>
      <c r="T37" s="190">
        <f>+Sklop3[[#This Row],[Končna cena/enoto mere (EUR) z DDV]]*Sklop3[[#This Row],[Okvirna količina]]</f>
        <v>0</v>
      </c>
      <c r="U37" s="197"/>
    </row>
    <row r="38" spans="1:21" s="55" customFormat="1" ht="12">
      <c r="A38" s="78" t="s">
        <v>24</v>
      </c>
      <c r="B38" s="192" t="s">
        <v>243</v>
      </c>
      <c r="C38" s="191" t="s">
        <v>110</v>
      </c>
      <c r="D38" s="191" t="s">
        <v>0</v>
      </c>
      <c r="E38" s="200" t="s">
        <v>484</v>
      </c>
      <c r="F38" s="194">
        <v>60</v>
      </c>
      <c r="G38" s="204" t="s">
        <v>0</v>
      </c>
      <c r="H38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8" s="235">
        <f>IF(Sklop3[[#This Row],[ZAHTEVANA SHEMA KAKOVOSTI]]&lt;&gt;"",Sklop3[[#This Row],[Preračunana masa/volumen/kos na enoto kg]],"")</f>
        <v>60</v>
      </c>
      <c r="J38" s="239"/>
      <c r="K38" s="240"/>
      <c r="L38" s="240"/>
      <c r="M38" s="126" t="s">
        <v>110</v>
      </c>
      <c r="N38" s="238"/>
      <c r="O38" s="126" t="s">
        <v>110</v>
      </c>
      <c r="P38" s="196"/>
      <c r="Q38" s="190">
        <f>+Sklop3[[#This Row],[cena/enota brez DDV v EUR]]*Sklop3[[#This Row],[Stopnja DDV (%)]]</f>
        <v>0</v>
      </c>
      <c r="R38" s="190">
        <f>+Sklop3[[#This Row],[cena/enota brez DDV v EUR]]+Sklop3[[#This Row],[Davek (EUR)]]</f>
        <v>0</v>
      </c>
      <c r="S38" s="190">
        <f>+Sklop3[[#This Row],[cena/enota brez DDV v EUR]]*Sklop3[[#This Row],[Okvirna količina]]</f>
        <v>0</v>
      </c>
      <c r="T38" s="190">
        <f>+Sklop3[[#This Row],[Končna cena/enoto mere (EUR) z DDV]]*Sklop3[[#This Row],[Okvirna količina]]</f>
        <v>0</v>
      </c>
      <c r="U38" s="197"/>
    </row>
    <row r="39" spans="1:21" s="55" customFormat="1" ht="24">
      <c r="A39" s="78" t="s">
        <v>25</v>
      </c>
      <c r="B39" s="192" t="s">
        <v>765</v>
      </c>
      <c r="C39" s="191" t="s">
        <v>110</v>
      </c>
      <c r="D39" s="191" t="s">
        <v>0</v>
      </c>
      <c r="E39" s="200"/>
      <c r="F39" s="194">
        <v>350</v>
      </c>
      <c r="G39" s="204" t="s">
        <v>0</v>
      </c>
      <c r="H39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9" s="235" t="str">
        <f>IF(Sklop3[[#This Row],[ZAHTEVANA SHEMA KAKOVOSTI]]&lt;&gt;"",Sklop3[[#This Row],[Preračunana masa/volumen/kos na enoto kg]],"")</f>
        <v/>
      </c>
      <c r="J39" s="239"/>
      <c r="K39" s="240"/>
      <c r="L39" s="240"/>
      <c r="M39" s="126" t="s">
        <v>110</v>
      </c>
      <c r="N39" s="238"/>
      <c r="O39" s="126" t="s">
        <v>110</v>
      </c>
      <c r="P39" s="196"/>
      <c r="Q39" s="190">
        <f>+Sklop3[[#This Row],[cena/enota brez DDV v EUR]]*Sklop3[[#This Row],[Stopnja DDV (%)]]</f>
        <v>0</v>
      </c>
      <c r="R39" s="190">
        <f>+Sklop3[[#This Row],[cena/enota brez DDV v EUR]]+Sklop3[[#This Row],[Davek (EUR)]]</f>
        <v>0</v>
      </c>
      <c r="S39" s="190">
        <f>+Sklop3[[#This Row],[cena/enota brez DDV v EUR]]*Sklop3[[#This Row],[Okvirna količina]]</f>
        <v>0</v>
      </c>
      <c r="T39" s="190">
        <f>+Sklop3[[#This Row],[Končna cena/enoto mere (EUR) z DDV]]*Sklop3[[#This Row],[Okvirna količina]]</f>
        <v>0</v>
      </c>
      <c r="U39" s="197"/>
    </row>
    <row r="40" spans="1:21" s="55" customFormat="1" ht="12">
      <c r="A40" s="78" t="s">
        <v>26</v>
      </c>
      <c r="B40" s="192" t="s">
        <v>244</v>
      </c>
      <c r="C40" s="191" t="s">
        <v>110</v>
      </c>
      <c r="D40" s="191" t="s">
        <v>0</v>
      </c>
      <c r="E40" s="200" t="s">
        <v>484</v>
      </c>
      <c r="F40" s="194">
        <v>120</v>
      </c>
      <c r="G40" s="204" t="s">
        <v>0</v>
      </c>
      <c r="H40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235">
        <f>IF(Sklop3[[#This Row],[ZAHTEVANA SHEMA KAKOVOSTI]]&lt;&gt;"",Sklop3[[#This Row],[Preračunana masa/volumen/kos na enoto kg]],"")</f>
        <v>120</v>
      </c>
      <c r="J40" s="239"/>
      <c r="K40" s="240"/>
      <c r="L40" s="240"/>
      <c r="M40" s="126" t="s">
        <v>110</v>
      </c>
      <c r="N40" s="238"/>
      <c r="O40" s="126" t="s">
        <v>110</v>
      </c>
      <c r="P40" s="196"/>
      <c r="Q40" s="190">
        <f>+Sklop3[[#This Row],[cena/enota brez DDV v EUR]]*Sklop3[[#This Row],[Stopnja DDV (%)]]</f>
        <v>0</v>
      </c>
      <c r="R40" s="190">
        <f>+Sklop3[[#This Row],[cena/enota brez DDV v EUR]]+Sklop3[[#This Row],[Davek (EUR)]]</f>
        <v>0</v>
      </c>
      <c r="S40" s="190">
        <f>+Sklop3[[#This Row],[cena/enota brez DDV v EUR]]*Sklop3[[#This Row],[Okvirna količina]]</f>
        <v>0</v>
      </c>
      <c r="T40" s="190">
        <f>+Sklop3[[#This Row],[Končna cena/enoto mere (EUR) z DDV]]*Sklop3[[#This Row],[Okvirna količina]]</f>
        <v>0</v>
      </c>
      <c r="U40" s="197"/>
    </row>
    <row r="41" spans="1:21" s="55" customFormat="1" ht="12">
      <c r="A41" s="78" t="s">
        <v>27</v>
      </c>
      <c r="B41" s="192" t="s">
        <v>245</v>
      </c>
      <c r="C41" s="191" t="s">
        <v>110</v>
      </c>
      <c r="D41" s="191" t="s">
        <v>0</v>
      </c>
      <c r="E41" s="199"/>
      <c r="F41" s="194">
        <v>5</v>
      </c>
      <c r="G41" s="204" t="s">
        <v>0</v>
      </c>
      <c r="H41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1" s="235" t="str">
        <f>IF(Sklop3[[#This Row],[ZAHTEVANA SHEMA KAKOVOSTI]]&lt;&gt;"",Sklop3[[#This Row],[Preračunana masa/volumen/kos na enoto kg]],"")</f>
        <v/>
      </c>
      <c r="J41" s="239"/>
      <c r="K41" s="240"/>
      <c r="L41" s="240"/>
      <c r="M41" s="126" t="s">
        <v>110</v>
      </c>
      <c r="N41" s="238"/>
      <c r="O41" s="126" t="s">
        <v>110</v>
      </c>
      <c r="P41" s="196"/>
      <c r="Q41" s="190">
        <f>+Sklop3[[#This Row],[cena/enota brez DDV v EUR]]*Sklop3[[#This Row],[Stopnja DDV (%)]]</f>
        <v>0</v>
      </c>
      <c r="R41" s="190">
        <f>+Sklop3[[#This Row],[cena/enota brez DDV v EUR]]+Sklop3[[#This Row],[Davek (EUR)]]</f>
        <v>0</v>
      </c>
      <c r="S41" s="190">
        <f>+Sklop3[[#This Row],[cena/enota brez DDV v EUR]]*Sklop3[[#This Row],[Okvirna količina]]</f>
        <v>0</v>
      </c>
      <c r="T41" s="190">
        <f>+Sklop3[[#This Row],[Končna cena/enoto mere (EUR) z DDV]]*Sklop3[[#This Row],[Okvirna količina]]</f>
        <v>0</v>
      </c>
      <c r="U41" s="197"/>
    </row>
    <row r="42" spans="1:21" s="55" customFormat="1" ht="12">
      <c r="A42" s="78" t="s">
        <v>28</v>
      </c>
      <c r="B42" s="192" t="s">
        <v>1103</v>
      </c>
      <c r="C42" s="191" t="s">
        <v>110</v>
      </c>
      <c r="D42" s="191" t="s">
        <v>0</v>
      </c>
      <c r="E42" s="200"/>
      <c r="F42" s="194">
        <v>5</v>
      </c>
      <c r="G42" s="204" t="s">
        <v>0</v>
      </c>
      <c r="H42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2" s="235" t="str">
        <f>IF(Sklop3[[#This Row],[ZAHTEVANA SHEMA KAKOVOSTI]]&lt;&gt;"",Sklop3[[#This Row],[Preračunana masa/volumen/kos na enoto kg]],"")</f>
        <v/>
      </c>
      <c r="J42" s="239"/>
      <c r="K42" s="240"/>
      <c r="L42" s="240"/>
      <c r="M42" s="126" t="s">
        <v>110</v>
      </c>
      <c r="N42" s="238"/>
      <c r="O42" s="126" t="s">
        <v>110</v>
      </c>
      <c r="P42" s="196"/>
      <c r="Q42" s="190">
        <f>+Sklop3[[#This Row],[cena/enota brez DDV v EUR]]*Sklop3[[#This Row],[Stopnja DDV (%)]]</f>
        <v>0</v>
      </c>
      <c r="R42" s="190">
        <f>+Sklop3[[#This Row],[cena/enota brez DDV v EUR]]+Sklop3[[#This Row],[Davek (EUR)]]</f>
        <v>0</v>
      </c>
      <c r="S42" s="190">
        <f>+Sklop3[[#This Row],[cena/enota brez DDV v EUR]]*Sklop3[[#This Row],[Okvirna količina]]</f>
        <v>0</v>
      </c>
      <c r="T42" s="190">
        <f>+Sklop3[[#This Row],[Končna cena/enoto mere (EUR) z DDV]]*Sklop3[[#This Row],[Okvirna količina]]</f>
        <v>0</v>
      </c>
      <c r="U42" s="197"/>
    </row>
    <row r="43" spans="1:21" s="55" customFormat="1" ht="24">
      <c r="A43" s="78" t="s">
        <v>29</v>
      </c>
      <c r="B43" s="192" t="s">
        <v>246</v>
      </c>
      <c r="C43" s="191" t="s">
        <v>110</v>
      </c>
      <c r="D43" s="191" t="s">
        <v>0</v>
      </c>
      <c r="E43" s="200" t="s">
        <v>485</v>
      </c>
      <c r="F43" s="194">
        <v>10</v>
      </c>
      <c r="G43" s="204" t="s">
        <v>0</v>
      </c>
      <c r="H43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235">
        <f>IF(Sklop3[[#This Row],[ZAHTEVANA SHEMA KAKOVOSTI]]&lt;&gt;"",Sklop3[[#This Row],[Preračunana masa/volumen/kos na enoto kg]],"")</f>
        <v>10</v>
      </c>
      <c r="J43" s="239"/>
      <c r="K43" s="240"/>
      <c r="L43" s="240"/>
      <c r="M43" s="126" t="s">
        <v>110</v>
      </c>
      <c r="N43" s="238"/>
      <c r="O43" s="126" t="s">
        <v>110</v>
      </c>
      <c r="P43" s="196"/>
      <c r="Q43" s="190">
        <f>+Sklop3[[#This Row],[cena/enota brez DDV v EUR]]*Sklop3[[#This Row],[Stopnja DDV (%)]]</f>
        <v>0</v>
      </c>
      <c r="R43" s="190">
        <f>+Sklop3[[#This Row],[cena/enota brez DDV v EUR]]+Sklop3[[#This Row],[Davek (EUR)]]</f>
        <v>0</v>
      </c>
      <c r="S43" s="190">
        <f>+Sklop3[[#This Row],[cena/enota brez DDV v EUR]]*Sklop3[[#This Row],[Okvirna količina]]</f>
        <v>0</v>
      </c>
      <c r="T43" s="190">
        <f>+Sklop3[[#This Row],[Končna cena/enoto mere (EUR) z DDV]]*Sklop3[[#This Row],[Okvirna količina]]</f>
        <v>0</v>
      </c>
      <c r="U43" s="197"/>
    </row>
    <row r="44" spans="1:21" s="55" customFormat="1" ht="12">
      <c r="A44" s="78" t="s">
        <v>30</v>
      </c>
      <c r="B44" s="192" t="s">
        <v>1104</v>
      </c>
      <c r="C44" s="191" t="s">
        <v>110</v>
      </c>
      <c r="D44" s="191" t="s">
        <v>0</v>
      </c>
      <c r="E44" s="200"/>
      <c r="F44" s="194">
        <v>70</v>
      </c>
      <c r="G44" s="204" t="s">
        <v>0</v>
      </c>
      <c r="H44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4" s="235" t="str">
        <f>IF(Sklop3[[#This Row],[ZAHTEVANA SHEMA KAKOVOSTI]]&lt;&gt;"",Sklop3[[#This Row],[Preračunana masa/volumen/kos na enoto kg]],"")</f>
        <v/>
      </c>
      <c r="J44" s="239"/>
      <c r="K44" s="240"/>
      <c r="L44" s="240"/>
      <c r="M44" s="126" t="s">
        <v>110</v>
      </c>
      <c r="N44" s="238"/>
      <c r="O44" s="126" t="s">
        <v>110</v>
      </c>
      <c r="P44" s="196"/>
      <c r="Q44" s="190">
        <f>+Sklop3[[#This Row],[cena/enota brez DDV v EUR]]*Sklop3[[#This Row],[Stopnja DDV (%)]]</f>
        <v>0</v>
      </c>
      <c r="R44" s="190">
        <f>+Sklop3[[#This Row],[cena/enota brez DDV v EUR]]+Sklop3[[#This Row],[Davek (EUR)]]</f>
        <v>0</v>
      </c>
      <c r="S44" s="190">
        <f>+Sklop3[[#This Row],[cena/enota brez DDV v EUR]]*Sklop3[[#This Row],[Okvirna količina]]</f>
        <v>0</v>
      </c>
      <c r="T44" s="190">
        <f>+Sklop3[[#This Row],[Končna cena/enoto mere (EUR) z DDV]]*Sklop3[[#This Row],[Okvirna količina]]</f>
        <v>0</v>
      </c>
      <c r="U44" s="197"/>
    </row>
    <row r="45" spans="1:21" s="55" customFormat="1" ht="12">
      <c r="A45" s="78" t="s">
        <v>31</v>
      </c>
      <c r="B45" s="192" t="s">
        <v>247</v>
      </c>
      <c r="C45" s="191" t="s">
        <v>110</v>
      </c>
      <c r="D45" s="191" t="s">
        <v>0</v>
      </c>
      <c r="E45" s="199"/>
      <c r="F45" s="194">
        <v>70</v>
      </c>
      <c r="G45" s="204" t="s">
        <v>0</v>
      </c>
      <c r="H45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5" s="235" t="str">
        <f>IF(Sklop3[[#This Row],[ZAHTEVANA SHEMA KAKOVOSTI]]&lt;&gt;"",Sklop3[[#This Row],[Preračunana masa/volumen/kos na enoto kg]],"")</f>
        <v/>
      </c>
      <c r="J45" s="239"/>
      <c r="K45" s="240"/>
      <c r="L45" s="240"/>
      <c r="M45" s="126" t="s">
        <v>110</v>
      </c>
      <c r="N45" s="238"/>
      <c r="O45" s="126" t="s">
        <v>110</v>
      </c>
      <c r="P45" s="196"/>
      <c r="Q45" s="190">
        <f>+Sklop3[[#This Row],[cena/enota brez DDV v EUR]]*Sklop3[[#This Row],[Stopnja DDV (%)]]</f>
        <v>0</v>
      </c>
      <c r="R45" s="190">
        <f>+Sklop3[[#This Row],[cena/enota brez DDV v EUR]]+Sklop3[[#This Row],[Davek (EUR)]]</f>
        <v>0</v>
      </c>
      <c r="S45" s="190">
        <f>+Sklop3[[#This Row],[cena/enota brez DDV v EUR]]*Sklop3[[#This Row],[Okvirna količina]]</f>
        <v>0</v>
      </c>
      <c r="T45" s="190">
        <f>+Sklop3[[#This Row],[Končna cena/enoto mere (EUR) z DDV]]*Sklop3[[#This Row],[Okvirna količina]]</f>
        <v>0</v>
      </c>
      <c r="U45" s="197"/>
    </row>
    <row r="46" spans="1:21" s="55" customFormat="1" ht="24">
      <c r="A46" s="78" t="s">
        <v>32</v>
      </c>
      <c r="B46" s="192" t="s">
        <v>248</v>
      </c>
      <c r="C46" s="191" t="s">
        <v>110</v>
      </c>
      <c r="D46" s="191" t="s">
        <v>0</v>
      </c>
      <c r="E46" s="200"/>
      <c r="F46" s="194">
        <v>125</v>
      </c>
      <c r="G46" s="204" t="s">
        <v>0</v>
      </c>
      <c r="H46" s="1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46" s="235" t="str">
        <f>IF(Sklop3[[#This Row],[ZAHTEVANA SHEMA KAKOVOSTI]]&lt;&gt;"",Sklop3[[#This Row],[Preračunana masa/volumen/kos na enoto kg]],"")</f>
        <v/>
      </c>
      <c r="J46" s="239"/>
      <c r="K46" s="240"/>
      <c r="L46" s="240"/>
      <c r="M46" s="126" t="s">
        <v>110</v>
      </c>
      <c r="N46" s="238"/>
      <c r="O46" s="126" t="s">
        <v>110</v>
      </c>
      <c r="P46" s="196"/>
      <c r="Q46" s="190">
        <f>+Sklop3[[#This Row],[cena/enota brez DDV v EUR]]*Sklop3[[#This Row],[Stopnja DDV (%)]]</f>
        <v>0</v>
      </c>
      <c r="R46" s="190">
        <f>+Sklop3[[#This Row],[cena/enota brez DDV v EUR]]+Sklop3[[#This Row],[Davek (EUR)]]</f>
        <v>0</v>
      </c>
      <c r="S46" s="190">
        <f>+Sklop3[[#This Row],[cena/enota brez DDV v EUR]]*Sklop3[[#This Row],[Okvirna količina]]</f>
        <v>0</v>
      </c>
      <c r="T46" s="190">
        <f>+Sklop3[[#This Row],[Končna cena/enoto mere (EUR) z DDV]]*Sklop3[[#This Row],[Okvirna količina]]</f>
        <v>0</v>
      </c>
      <c r="U46" s="197"/>
    </row>
    <row r="47" spans="1:21" ht="24">
      <c r="A47" s="78" t="s">
        <v>33</v>
      </c>
      <c r="B47" s="284" t="s">
        <v>249</v>
      </c>
      <c r="C47" s="191" t="s">
        <v>110</v>
      </c>
      <c r="D47" s="191" t="s">
        <v>0</v>
      </c>
      <c r="E47" s="199" t="s">
        <v>485</v>
      </c>
      <c r="F47" s="206">
        <v>5</v>
      </c>
      <c r="G47" s="204" t="s">
        <v>0</v>
      </c>
      <c r="H47" s="2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7" s="285">
        <f>IF(Sklop3[[#This Row],[ZAHTEVANA SHEMA KAKOVOSTI]]&lt;&gt;"",Sklop3[[#This Row],[Preračunana masa/volumen/kos na enoto kg]],"")</f>
        <v>5</v>
      </c>
      <c r="J47" s="286"/>
      <c r="K47" s="287"/>
      <c r="L47" s="287"/>
      <c r="M47" s="126" t="s">
        <v>110</v>
      </c>
      <c r="N47" s="238"/>
      <c r="O47" s="126" t="s">
        <v>110</v>
      </c>
      <c r="P47" s="288"/>
      <c r="Q47" s="257">
        <f>+Sklop3[[#This Row],[cena/enota brez DDV v EUR]]*Sklop3[[#This Row],[Stopnja DDV (%)]]</f>
        <v>0</v>
      </c>
      <c r="R47" s="257">
        <f>+Sklop3[[#This Row],[cena/enota brez DDV v EUR]]+Sklop3[[#This Row],[Davek (EUR)]]</f>
        <v>0</v>
      </c>
      <c r="S47" s="257">
        <f>+Sklop3[[#This Row],[cena/enota brez DDV v EUR]]*Sklop3[[#This Row],[Okvirna količina]]</f>
        <v>0</v>
      </c>
      <c r="T47" s="257">
        <f>+Sklop3[[#This Row],[Končna cena/enoto mere (EUR) z DDV]]*Sklop3[[#This Row],[Okvirna količina]]</f>
        <v>0</v>
      </c>
      <c r="U47" s="217"/>
    </row>
    <row r="48" spans="1:21">
      <c r="A48" s="78" t="s">
        <v>34</v>
      </c>
      <c r="B48" s="321" t="s">
        <v>766</v>
      </c>
      <c r="C48" s="191" t="s">
        <v>110</v>
      </c>
      <c r="D48" s="191" t="s">
        <v>0</v>
      </c>
      <c r="E48" s="331"/>
      <c r="F48" s="332">
        <v>25</v>
      </c>
      <c r="G48" s="204" t="s">
        <v>0</v>
      </c>
      <c r="H48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8" s="323" t="str">
        <f>IF(Sklop3[[#This Row],[ZAHTEVANA SHEMA KAKOVOSTI]]&lt;&gt;"",Sklop3[[#This Row],[Preračunana masa/volumen/kos na enoto kg]],"")</f>
        <v/>
      </c>
      <c r="J48" s="324"/>
      <c r="K48" s="325"/>
      <c r="L48" s="325"/>
      <c r="M48" s="126" t="s">
        <v>110</v>
      </c>
      <c r="N48" s="238"/>
      <c r="O48" s="126" t="s">
        <v>110</v>
      </c>
      <c r="P48" s="326"/>
      <c r="Q48" s="327">
        <f>+Sklop3[[#This Row],[cena/enota brez DDV v EUR]]*Sklop3[[#This Row],[Stopnja DDV (%)]]</f>
        <v>0</v>
      </c>
      <c r="R48" s="327">
        <f>+Sklop3[[#This Row],[cena/enota brez DDV v EUR]]+Sklop3[[#This Row],[Davek (EUR)]]</f>
        <v>0</v>
      </c>
      <c r="S48" s="327">
        <f>+Sklop3[[#This Row],[cena/enota brez DDV v EUR]]*Sklop3[[#This Row],[Okvirna količina]]</f>
        <v>0</v>
      </c>
      <c r="T48" s="327">
        <f>+Sklop3[[#This Row],[Končna cena/enoto mere (EUR) z DDV]]*Sklop3[[#This Row],[Okvirna količina]]</f>
        <v>0</v>
      </c>
      <c r="U48" s="328"/>
    </row>
    <row r="49" spans="1:22">
      <c r="A49" s="78" t="s">
        <v>35</v>
      </c>
      <c r="B49" s="321" t="s">
        <v>1105</v>
      </c>
      <c r="C49" s="191" t="s">
        <v>110</v>
      </c>
      <c r="D49" s="191" t="s">
        <v>0</v>
      </c>
      <c r="E49" s="331"/>
      <c r="F49" s="332">
        <v>25</v>
      </c>
      <c r="G49" s="204" t="s">
        <v>0</v>
      </c>
      <c r="H49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9" s="323" t="str">
        <f>IF(Sklop3[[#This Row],[ZAHTEVANA SHEMA KAKOVOSTI]]&lt;&gt;"",Sklop3[[#This Row],[Preračunana masa/volumen/kos na enoto kg]],"")</f>
        <v/>
      </c>
      <c r="J49" s="324"/>
      <c r="K49" s="325"/>
      <c r="L49" s="325"/>
      <c r="M49" s="126" t="s">
        <v>110</v>
      </c>
      <c r="N49" s="238"/>
      <c r="O49" s="126" t="s">
        <v>110</v>
      </c>
      <c r="P49" s="326"/>
      <c r="Q49" s="327">
        <f>+Sklop3[[#This Row],[cena/enota brez DDV v EUR]]*Sklop3[[#This Row],[Stopnja DDV (%)]]</f>
        <v>0</v>
      </c>
      <c r="R49" s="327">
        <f>+Sklop3[[#This Row],[cena/enota brez DDV v EUR]]+Sklop3[[#This Row],[Davek (EUR)]]</f>
        <v>0</v>
      </c>
      <c r="S49" s="327">
        <f>+Sklop3[[#This Row],[cena/enota brez DDV v EUR]]*Sklop3[[#This Row],[Okvirna količina]]</f>
        <v>0</v>
      </c>
      <c r="T49" s="327">
        <f>+Sklop3[[#This Row],[Končna cena/enoto mere (EUR) z DDV]]*Sklop3[[#This Row],[Okvirna količina]]</f>
        <v>0</v>
      </c>
      <c r="U49" s="328"/>
    </row>
    <row r="50" spans="1:22">
      <c r="A50" s="78" t="s">
        <v>36</v>
      </c>
      <c r="B50" s="321" t="s">
        <v>1106</v>
      </c>
      <c r="C50" s="191" t="s">
        <v>110</v>
      </c>
      <c r="D50" s="191" t="s">
        <v>0</v>
      </c>
      <c r="E50" s="331"/>
      <c r="F50" s="332">
        <v>25</v>
      </c>
      <c r="G50" s="204" t="s">
        <v>0</v>
      </c>
      <c r="H50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0" s="323" t="str">
        <f>IF(Sklop3[[#This Row],[ZAHTEVANA SHEMA KAKOVOSTI]]&lt;&gt;"",Sklop3[[#This Row],[Preračunana masa/volumen/kos na enoto kg]],"")</f>
        <v/>
      </c>
      <c r="J50" s="324"/>
      <c r="K50" s="325"/>
      <c r="L50" s="325"/>
      <c r="M50" s="126" t="s">
        <v>110</v>
      </c>
      <c r="N50" s="238"/>
      <c r="O50" s="126" t="s">
        <v>110</v>
      </c>
      <c r="P50" s="326"/>
      <c r="Q50" s="327">
        <f>+Sklop3[[#This Row],[cena/enota brez DDV v EUR]]*Sklop3[[#This Row],[Stopnja DDV (%)]]</f>
        <v>0</v>
      </c>
      <c r="R50" s="327">
        <f>+Sklop3[[#This Row],[cena/enota brez DDV v EUR]]+Sklop3[[#This Row],[Davek (EUR)]]</f>
        <v>0</v>
      </c>
      <c r="S50" s="327">
        <f>+Sklop3[[#This Row],[cena/enota brez DDV v EUR]]*Sklop3[[#This Row],[Okvirna količina]]</f>
        <v>0</v>
      </c>
      <c r="T50" s="327">
        <f>+Sklop3[[#This Row],[Končna cena/enoto mere (EUR) z DDV]]*Sklop3[[#This Row],[Okvirna količina]]</f>
        <v>0</v>
      </c>
      <c r="U50" s="328"/>
    </row>
    <row r="51" spans="1:22">
      <c r="A51" s="78" t="s">
        <v>37</v>
      </c>
      <c r="B51" s="329" t="s">
        <v>250</v>
      </c>
      <c r="C51" s="191" t="s">
        <v>110</v>
      </c>
      <c r="D51" s="191" t="s">
        <v>0</v>
      </c>
      <c r="E51" s="331"/>
      <c r="F51" s="332">
        <v>15</v>
      </c>
      <c r="G51" s="204" t="s">
        <v>0</v>
      </c>
      <c r="H51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1" s="323" t="str">
        <f>IF(Sklop3[[#This Row],[ZAHTEVANA SHEMA KAKOVOSTI]]&lt;&gt;"",Sklop3[[#This Row],[Preračunana masa/volumen/kos na enoto kg]],"")</f>
        <v/>
      </c>
      <c r="J51" s="324"/>
      <c r="K51" s="325"/>
      <c r="L51" s="325"/>
      <c r="M51" s="126" t="s">
        <v>110</v>
      </c>
      <c r="N51" s="238"/>
      <c r="O51" s="126" t="s">
        <v>110</v>
      </c>
      <c r="P51" s="326"/>
      <c r="Q51" s="327">
        <f>+Sklop3[[#This Row],[cena/enota brez DDV v EUR]]*Sklop3[[#This Row],[Stopnja DDV (%)]]</f>
        <v>0</v>
      </c>
      <c r="R51" s="327">
        <f>+Sklop3[[#This Row],[cena/enota brez DDV v EUR]]+Sklop3[[#This Row],[Davek (EUR)]]</f>
        <v>0</v>
      </c>
      <c r="S51" s="327">
        <f>+Sklop3[[#This Row],[cena/enota brez DDV v EUR]]*Sklop3[[#This Row],[Okvirna količina]]</f>
        <v>0</v>
      </c>
      <c r="T51" s="327">
        <f>+Sklop3[[#This Row],[Končna cena/enoto mere (EUR) z DDV]]*Sklop3[[#This Row],[Okvirna količina]]</f>
        <v>0</v>
      </c>
      <c r="U51" s="328"/>
    </row>
    <row r="52" spans="1:22">
      <c r="A52" s="78" t="s">
        <v>38</v>
      </c>
      <c r="B52" s="329" t="s">
        <v>251</v>
      </c>
      <c r="C52" s="191" t="s">
        <v>110</v>
      </c>
      <c r="D52" s="191" t="s">
        <v>0</v>
      </c>
      <c r="E52" s="495" t="s">
        <v>484</v>
      </c>
      <c r="F52" s="332">
        <v>15</v>
      </c>
      <c r="G52" s="204" t="s">
        <v>0</v>
      </c>
      <c r="H52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2" s="323">
        <f>IF(Sklop3[[#This Row],[ZAHTEVANA SHEMA KAKOVOSTI]]&lt;&gt;"",Sklop3[[#This Row],[Preračunana masa/volumen/kos na enoto kg]],"")</f>
        <v>15</v>
      </c>
      <c r="J52" s="324"/>
      <c r="K52" s="325"/>
      <c r="L52" s="325"/>
      <c r="M52" s="126" t="s">
        <v>110</v>
      </c>
      <c r="N52" s="238"/>
      <c r="O52" s="126" t="s">
        <v>110</v>
      </c>
      <c r="P52" s="326"/>
      <c r="Q52" s="327">
        <f>+Sklop3[[#This Row],[cena/enota brez DDV v EUR]]*Sklop3[[#This Row],[Stopnja DDV (%)]]</f>
        <v>0</v>
      </c>
      <c r="R52" s="327">
        <f>+Sklop3[[#This Row],[cena/enota brez DDV v EUR]]+Sklop3[[#This Row],[Davek (EUR)]]</f>
        <v>0</v>
      </c>
      <c r="S52" s="327">
        <f>+Sklop3[[#This Row],[cena/enota brez DDV v EUR]]*Sklop3[[#This Row],[Okvirna količina]]</f>
        <v>0</v>
      </c>
      <c r="T52" s="327">
        <f>+Sklop3[[#This Row],[Končna cena/enoto mere (EUR) z DDV]]*Sklop3[[#This Row],[Okvirna količina]]</f>
        <v>0</v>
      </c>
      <c r="U52" s="328"/>
    </row>
    <row r="53" spans="1:22">
      <c r="A53" s="78" t="s">
        <v>39</v>
      </c>
      <c r="B53" s="329" t="s">
        <v>252</v>
      </c>
      <c r="C53" s="191" t="s">
        <v>110</v>
      </c>
      <c r="D53" s="191" t="s">
        <v>0</v>
      </c>
      <c r="E53" s="331"/>
      <c r="F53" s="332">
        <v>15</v>
      </c>
      <c r="G53" s="204" t="s">
        <v>0</v>
      </c>
      <c r="H53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3" s="323" t="str">
        <f>IF(Sklop3[[#This Row],[ZAHTEVANA SHEMA KAKOVOSTI]]&lt;&gt;"",Sklop3[[#This Row],[Preračunana masa/volumen/kos na enoto kg]],"")</f>
        <v/>
      </c>
      <c r="J53" s="324"/>
      <c r="K53" s="325"/>
      <c r="L53" s="325"/>
      <c r="M53" s="126" t="s">
        <v>110</v>
      </c>
      <c r="N53" s="238"/>
      <c r="O53" s="126" t="s">
        <v>110</v>
      </c>
      <c r="P53" s="326"/>
      <c r="Q53" s="327">
        <f>+Sklop3[[#This Row],[cena/enota brez DDV v EUR]]*Sklop3[[#This Row],[Stopnja DDV (%)]]</f>
        <v>0</v>
      </c>
      <c r="R53" s="327">
        <f>+Sklop3[[#This Row],[cena/enota brez DDV v EUR]]+Sklop3[[#This Row],[Davek (EUR)]]</f>
        <v>0</v>
      </c>
      <c r="S53" s="327">
        <f>+Sklop3[[#This Row],[cena/enota brez DDV v EUR]]*Sklop3[[#This Row],[Okvirna količina]]</f>
        <v>0</v>
      </c>
      <c r="T53" s="327">
        <f>+Sklop3[[#This Row],[Končna cena/enoto mere (EUR) z DDV]]*Sklop3[[#This Row],[Okvirna količina]]</f>
        <v>0</v>
      </c>
      <c r="U53" s="328"/>
    </row>
    <row r="54" spans="1:22" ht="24">
      <c r="A54" s="78" t="s">
        <v>40</v>
      </c>
      <c r="B54" s="329" t="s">
        <v>253</v>
      </c>
      <c r="C54" s="191" t="s">
        <v>110</v>
      </c>
      <c r="D54" s="191" t="s">
        <v>0</v>
      </c>
      <c r="E54" s="331"/>
      <c r="F54" s="332">
        <v>15</v>
      </c>
      <c r="G54" s="204" t="s">
        <v>0</v>
      </c>
      <c r="H54" s="3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4" s="323" t="str">
        <f>IF(Sklop3[[#This Row],[ZAHTEVANA SHEMA KAKOVOSTI]]&lt;&gt;"",Sklop3[[#This Row],[Preračunana masa/volumen/kos na enoto kg]],"")</f>
        <v/>
      </c>
      <c r="J54" s="324"/>
      <c r="K54" s="325"/>
      <c r="L54" s="325"/>
      <c r="M54" s="126" t="s">
        <v>110</v>
      </c>
      <c r="N54" s="238"/>
      <c r="O54" s="126" t="s">
        <v>110</v>
      </c>
      <c r="P54" s="326"/>
      <c r="Q54" s="327">
        <f>+Sklop3[[#This Row],[cena/enota brez DDV v EUR]]*Sklop3[[#This Row],[Stopnja DDV (%)]]</f>
        <v>0</v>
      </c>
      <c r="R54" s="327">
        <f>+Sklop3[[#This Row],[cena/enota brez DDV v EUR]]+Sklop3[[#This Row],[Davek (EUR)]]</f>
        <v>0</v>
      </c>
      <c r="S54" s="327">
        <f>+Sklop3[[#This Row],[cena/enota brez DDV v EUR]]*Sklop3[[#This Row],[Okvirna količina]]</f>
        <v>0</v>
      </c>
      <c r="T54" s="327">
        <f>+Sklop3[[#This Row],[Končna cena/enoto mere (EUR) z DDV]]*Sklop3[[#This Row],[Okvirna količina]]</f>
        <v>0</v>
      </c>
      <c r="U54" s="328"/>
      <c r="V54" s="110"/>
    </row>
    <row r="55" spans="1:22">
      <c r="A55" s="78" t="s">
        <v>41</v>
      </c>
      <c r="B55" s="376" t="s">
        <v>767</v>
      </c>
      <c r="C55" s="191" t="s">
        <v>110</v>
      </c>
      <c r="D55" s="191" t="s">
        <v>0</v>
      </c>
      <c r="E55" s="355"/>
      <c r="F55" s="336">
        <v>40</v>
      </c>
      <c r="G55" s="204" t="s">
        <v>0</v>
      </c>
      <c r="H55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5" s="377" t="str">
        <f>IF(Sklop3[[#This Row],[ZAHTEVANA SHEMA KAKOVOSTI]]&lt;&gt;"",Sklop3[[#This Row],[Preračunana masa/volumen/kos na enoto kg]],"")</f>
        <v/>
      </c>
      <c r="J55" s="378"/>
      <c r="K55" s="379"/>
      <c r="L55" s="379"/>
      <c r="M55" s="126" t="s">
        <v>110</v>
      </c>
      <c r="N55" s="238"/>
      <c r="O55" s="126" t="s">
        <v>110</v>
      </c>
      <c r="P55" s="380"/>
      <c r="Q55" s="340">
        <f>+Sklop3[[#This Row],[cena/enota brez DDV v EUR]]*Sklop3[[#This Row],[Stopnja DDV (%)]]</f>
        <v>0</v>
      </c>
      <c r="R55" s="340">
        <f>+Sklop3[[#This Row],[cena/enota brez DDV v EUR]]+Sklop3[[#This Row],[Davek (EUR)]]</f>
        <v>0</v>
      </c>
      <c r="S55" s="340">
        <f>+Sklop3[[#This Row],[cena/enota brez DDV v EUR]]*Sklop3[[#This Row],[Okvirna količina]]</f>
        <v>0</v>
      </c>
      <c r="T55" s="340">
        <f>+Sklop3[[#This Row],[Končna cena/enoto mere (EUR) z DDV]]*Sklop3[[#This Row],[Okvirna količina]]</f>
        <v>0</v>
      </c>
      <c r="U55" s="341"/>
      <c r="V55" s="110"/>
    </row>
    <row r="56" spans="1:22">
      <c r="A56" s="78" t="s">
        <v>42</v>
      </c>
      <c r="B56" s="414" t="s">
        <v>254</v>
      </c>
      <c r="C56" s="415" t="s">
        <v>110</v>
      </c>
      <c r="D56" s="415" t="s">
        <v>0</v>
      </c>
      <c r="E56" s="416"/>
      <c r="F56" s="417">
        <v>40</v>
      </c>
      <c r="G56" s="204" t="s">
        <v>0</v>
      </c>
      <c r="H56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6" s="419" t="str">
        <f>IF(Sklop3[[#This Row],[ZAHTEVANA SHEMA KAKOVOSTI]]&lt;&gt;"",Sklop3[[#This Row],[Preračunana masa/volumen/kos na enoto kg]],"")</f>
        <v/>
      </c>
      <c r="J56" s="420"/>
      <c r="K56" s="421"/>
      <c r="L56" s="421"/>
      <c r="M56" s="126" t="s">
        <v>110</v>
      </c>
      <c r="N56" s="238"/>
      <c r="O56" s="126" t="s">
        <v>110</v>
      </c>
      <c r="P56" s="422"/>
      <c r="Q56" s="423">
        <f>+Sklop3[[#This Row],[cena/enota brez DDV v EUR]]*Sklop3[[#This Row],[Stopnja DDV (%)]]</f>
        <v>0</v>
      </c>
      <c r="R56" s="423">
        <f>+Sklop3[[#This Row],[cena/enota brez DDV v EUR]]+Sklop3[[#This Row],[Davek (EUR)]]</f>
        <v>0</v>
      </c>
      <c r="S56" s="423">
        <f>+Sklop3[[#This Row],[cena/enota brez DDV v EUR]]*Sklop3[[#This Row],[Okvirna količina]]</f>
        <v>0</v>
      </c>
      <c r="T56" s="423">
        <f>+Sklop3[[#This Row],[Končna cena/enoto mere (EUR) z DDV]]*Sklop3[[#This Row],[Okvirna količina]]</f>
        <v>0</v>
      </c>
      <c r="U56" s="424"/>
      <c r="V56" s="110"/>
    </row>
    <row r="57" spans="1:22">
      <c r="A57" s="78" t="s">
        <v>43</v>
      </c>
      <c r="B57" s="414" t="s">
        <v>255</v>
      </c>
      <c r="C57" s="415" t="s">
        <v>110</v>
      </c>
      <c r="D57" s="415" t="s">
        <v>0</v>
      </c>
      <c r="E57" s="416"/>
      <c r="F57" s="417">
        <v>25</v>
      </c>
      <c r="G57" s="204" t="s">
        <v>0</v>
      </c>
      <c r="H57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7" s="419" t="str">
        <f>IF(Sklop3[[#This Row],[ZAHTEVANA SHEMA KAKOVOSTI]]&lt;&gt;"",Sklop3[[#This Row],[Preračunana masa/volumen/kos na enoto kg]],"")</f>
        <v/>
      </c>
      <c r="J57" s="420"/>
      <c r="K57" s="421"/>
      <c r="L57" s="421"/>
      <c r="M57" s="126" t="s">
        <v>110</v>
      </c>
      <c r="N57" s="238"/>
      <c r="O57" s="126" t="s">
        <v>110</v>
      </c>
      <c r="P57" s="422"/>
      <c r="Q57" s="423">
        <f>+Sklop3[[#This Row],[cena/enota brez DDV v EUR]]*Sklop3[[#This Row],[Stopnja DDV (%)]]</f>
        <v>0</v>
      </c>
      <c r="R57" s="423">
        <f>+Sklop3[[#This Row],[cena/enota brez DDV v EUR]]+Sklop3[[#This Row],[Davek (EUR)]]</f>
        <v>0</v>
      </c>
      <c r="S57" s="423">
        <f>+Sklop3[[#This Row],[cena/enota brez DDV v EUR]]*Sklop3[[#This Row],[Okvirna količina]]</f>
        <v>0</v>
      </c>
      <c r="T57" s="423">
        <f>+Sklop3[[#This Row],[Končna cena/enoto mere (EUR) z DDV]]*Sklop3[[#This Row],[Okvirna količina]]</f>
        <v>0</v>
      </c>
      <c r="U57" s="424"/>
      <c r="V57" s="110"/>
    </row>
    <row r="58" spans="1:22">
      <c r="A58" s="78" t="s">
        <v>48</v>
      </c>
      <c r="B58" s="414" t="s">
        <v>256</v>
      </c>
      <c r="C58" s="415" t="s">
        <v>110</v>
      </c>
      <c r="D58" s="415" t="s">
        <v>0</v>
      </c>
      <c r="E58" s="416" t="s">
        <v>484</v>
      </c>
      <c r="F58" s="417">
        <v>15</v>
      </c>
      <c r="G58" s="204" t="s">
        <v>0</v>
      </c>
      <c r="H58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8" s="419">
        <f>IF(Sklop3[[#This Row],[ZAHTEVANA SHEMA KAKOVOSTI]]&lt;&gt;"",Sklop3[[#This Row],[Preračunana masa/volumen/kos na enoto kg]],"")</f>
        <v>15</v>
      </c>
      <c r="J58" s="420"/>
      <c r="K58" s="421"/>
      <c r="L58" s="421"/>
      <c r="M58" s="126" t="s">
        <v>110</v>
      </c>
      <c r="N58" s="238"/>
      <c r="O58" s="126" t="s">
        <v>110</v>
      </c>
      <c r="P58" s="422"/>
      <c r="Q58" s="423">
        <f>+Sklop3[[#This Row],[cena/enota brez DDV v EUR]]*Sklop3[[#This Row],[Stopnja DDV (%)]]</f>
        <v>0</v>
      </c>
      <c r="R58" s="423">
        <f>+Sklop3[[#This Row],[cena/enota brez DDV v EUR]]+Sklop3[[#This Row],[Davek (EUR)]]</f>
        <v>0</v>
      </c>
      <c r="S58" s="423">
        <f>+Sklop3[[#This Row],[cena/enota brez DDV v EUR]]*Sklop3[[#This Row],[Okvirna količina]]</f>
        <v>0</v>
      </c>
      <c r="T58" s="423">
        <f>+Sklop3[[#This Row],[Končna cena/enoto mere (EUR) z DDV]]*Sklop3[[#This Row],[Okvirna količina]]</f>
        <v>0</v>
      </c>
      <c r="U58" s="424"/>
      <c r="V58" s="110"/>
    </row>
    <row r="59" spans="1:22">
      <c r="A59" s="78" t="s">
        <v>44</v>
      </c>
      <c r="B59" s="414" t="s">
        <v>257</v>
      </c>
      <c r="C59" s="415" t="s">
        <v>110</v>
      </c>
      <c r="D59" s="415" t="s">
        <v>0</v>
      </c>
      <c r="E59" s="416"/>
      <c r="F59" s="417">
        <v>50</v>
      </c>
      <c r="G59" s="204" t="s">
        <v>0</v>
      </c>
      <c r="H59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9" s="419" t="str">
        <f>IF(Sklop3[[#This Row],[ZAHTEVANA SHEMA KAKOVOSTI]]&lt;&gt;"",Sklop3[[#This Row],[Preračunana masa/volumen/kos na enoto kg]],"")</f>
        <v/>
      </c>
      <c r="J59" s="420"/>
      <c r="K59" s="421"/>
      <c r="L59" s="421"/>
      <c r="M59" s="126" t="s">
        <v>110</v>
      </c>
      <c r="N59" s="238"/>
      <c r="O59" s="126" t="s">
        <v>110</v>
      </c>
      <c r="P59" s="422"/>
      <c r="Q59" s="423">
        <f>+Sklop3[[#This Row],[cena/enota brez DDV v EUR]]*Sklop3[[#This Row],[Stopnja DDV (%)]]</f>
        <v>0</v>
      </c>
      <c r="R59" s="423">
        <f>+Sklop3[[#This Row],[cena/enota brez DDV v EUR]]+Sklop3[[#This Row],[Davek (EUR)]]</f>
        <v>0</v>
      </c>
      <c r="S59" s="423">
        <f>+Sklop3[[#This Row],[cena/enota brez DDV v EUR]]*Sklop3[[#This Row],[Okvirna količina]]</f>
        <v>0</v>
      </c>
      <c r="T59" s="423">
        <f>+Sklop3[[#This Row],[Končna cena/enoto mere (EUR) z DDV]]*Sklop3[[#This Row],[Okvirna količina]]</f>
        <v>0</v>
      </c>
      <c r="U59" s="424"/>
      <c r="V59" s="110"/>
    </row>
    <row r="60" spans="1:22" ht="24">
      <c r="A60" s="78" t="s">
        <v>45</v>
      </c>
      <c r="B60" s="414" t="s">
        <v>768</v>
      </c>
      <c r="C60" s="415" t="s">
        <v>110</v>
      </c>
      <c r="D60" s="415" t="s">
        <v>0</v>
      </c>
      <c r="E60" s="416"/>
      <c r="F60" s="417">
        <v>60</v>
      </c>
      <c r="G60" s="204" t="s">
        <v>0</v>
      </c>
      <c r="H60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0" s="419" t="str">
        <f>IF(Sklop3[[#This Row],[ZAHTEVANA SHEMA KAKOVOSTI]]&lt;&gt;"",Sklop3[[#This Row],[Preračunana masa/volumen/kos na enoto kg]],"")</f>
        <v/>
      </c>
      <c r="J60" s="420"/>
      <c r="K60" s="421"/>
      <c r="L60" s="421"/>
      <c r="M60" s="126" t="s">
        <v>110</v>
      </c>
      <c r="N60" s="238"/>
      <c r="O60" s="126" t="s">
        <v>110</v>
      </c>
      <c r="P60" s="422"/>
      <c r="Q60" s="423">
        <f>+Sklop3[[#This Row],[cena/enota brez DDV v EUR]]*Sklop3[[#This Row],[Stopnja DDV (%)]]</f>
        <v>0</v>
      </c>
      <c r="R60" s="423">
        <f>+Sklop3[[#This Row],[cena/enota brez DDV v EUR]]+Sklop3[[#This Row],[Davek (EUR)]]</f>
        <v>0</v>
      </c>
      <c r="S60" s="423">
        <f>+Sklop3[[#This Row],[cena/enota brez DDV v EUR]]*Sklop3[[#This Row],[Okvirna količina]]</f>
        <v>0</v>
      </c>
      <c r="T60" s="423">
        <f>+Sklop3[[#This Row],[Končna cena/enoto mere (EUR) z DDV]]*Sklop3[[#This Row],[Okvirna količina]]</f>
        <v>0</v>
      </c>
      <c r="U60" s="424"/>
      <c r="V60" s="110"/>
    </row>
    <row r="61" spans="1:22" ht="24">
      <c r="A61" s="78" t="s">
        <v>49</v>
      </c>
      <c r="B61" s="414" t="s">
        <v>769</v>
      </c>
      <c r="C61" s="415" t="s">
        <v>110</v>
      </c>
      <c r="D61" s="415" t="s">
        <v>0</v>
      </c>
      <c r="E61" s="416"/>
      <c r="F61" s="417">
        <v>60</v>
      </c>
      <c r="G61" s="204" t="s">
        <v>0</v>
      </c>
      <c r="H61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1" s="419" t="str">
        <f>IF(Sklop3[[#This Row],[ZAHTEVANA SHEMA KAKOVOSTI]]&lt;&gt;"",Sklop3[[#This Row],[Preračunana masa/volumen/kos na enoto kg]],"")</f>
        <v/>
      </c>
      <c r="J61" s="420"/>
      <c r="K61" s="421"/>
      <c r="L61" s="421"/>
      <c r="M61" s="126" t="s">
        <v>110</v>
      </c>
      <c r="N61" s="238"/>
      <c r="O61" s="126" t="s">
        <v>110</v>
      </c>
      <c r="P61" s="422"/>
      <c r="Q61" s="423">
        <f>+Sklop3[[#This Row],[cena/enota brez DDV v EUR]]*Sklop3[[#This Row],[Stopnja DDV (%)]]</f>
        <v>0</v>
      </c>
      <c r="R61" s="423">
        <f>+Sklop3[[#This Row],[cena/enota brez DDV v EUR]]+Sklop3[[#This Row],[Davek (EUR)]]</f>
        <v>0</v>
      </c>
      <c r="S61" s="423">
        <f>+Sklop3[[#This Row],[cena/enota brez DDV v EUR]]*Sklop3[[#This Row],[Okvirna količina]]</f>
        <v>0</v>
      </c>
      <c r="T61" s="423">
        <f>+Sklop3[[#This Row],[Končna cena/enoto mere (EUR) z DDV]]*Sklop3[[#This Row],[Okvirna količina]]</f>
        <v>0</v>
      </c>
      <c r="U61" s="424"/>
      <c r="V61" s="110"/>
    </row>
    <row r="62" spans="1:22" ht="24">
      <c r="A62" s="78" t="s">
        <v>50</v>
      </c>
      <c r="B62" s="414" t="s">
        <v>770</v>
      </c>
      <c r="C62" s="415" t="s">
        <v>110</v>
      </c>
      <c r="D62" s="415" t="s">
        <v>0</v>
      </c>
      <c r="E62" s="416" t="s">
        <v>484</v>
      </c>
      <c r="F62" s="417">
        <v>60</v>
      </c>
      <c r="G62" s="204" t="s">
        <v>0</v>
      </c>
      <c r="H62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62" s="419">
        <f>IF(Sklop3[[#This Row],[ZAHTEVANA SHEMA KAKOVOSTI]]&lt;&gt;"",Sklop3[[#This Row],[Preračunana masa/volumen/kos na enoto kg]],"")</f>
        <v>60</v>
      </c>
      <c r="J62" s="420"/>
      <c r="K62" s="421"/>
      <c r="L62" s="421"/>
      <c r="M62" s="126" t="s">
        <v>110</v>
      </c>
      <c r="N62" s="238"/>
      <c r="O62" s="126" t="s">
        <v>110</v>
      </c>
      <c r="P62" s="422"/>
      <c r="Q62" s="423">
        <f>+Sklop3[[#This Row],[cena/enota brez DDV v EUR]]*Sklop3[[#This Row],[Stopnja DDV (%)]]</f>
        <v>0</v>
      </c>
      <c r="R62" s="423">
        <f>+Sklop3[[#This Row],[cena/enota brez DDV v EUR]]+Sklop3[[#This Row],[Davek (EUR)]]</f>
        <v>0</v>
      </c>
      <c r="S62" s="423">
        <f>+Sklop3[[#This Row],[cena/enota brez DDV v EUR]]*Sklop3[[#This Row],[Okvirna količina]]</f>
        <v>0</v>
      </c>
      <c r="T62" s="423">
        <f>+Sklop3[[#This Row],[Končna cena/enoto mere (EUR) z DDV]]*Sklop3[[#This Row],[Okvirna količina]]</f>
        <v>0</v>
      </c>
      <c r="U62" s="424"/>
      <c r="V62" s="110"/>
    </row>
    <row r="63" spans="1:22" ht="24">
      <c r="A63" s="78" t="s">
        <v>46</v>
      </c>
      <c r="B63" s="414" t="s">
        <v>771</v>
      </c>
      <c r="C63" s="415" t="s">
        <v>110</v>
      </c>
      <c r="D63" s="415" t="s">
        <v>0</v>
      </c>
      <c r="E63" s="416"/>
      <c r="F63" s="417">
        <v>200</v>
      </c>
      <c r="G63" s="204" t="s">
        <v>0</v>
      </c>
      <c r="H63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3" s="419" t="str">
        <f>IF(Sklop3[[#This Row],[ZAHTEVANA SHEMA KAKOVOSTI]]&lt;&gt;"",Sklop3[[#This Row],[Preračunana masa/volumen/kos na enoto kg]],"")</f>
        <v/>
      </c>
      <c r="J63" s="420"/>
      <c r="K63" s="421"/>
      <c r="L63" s="421"/>
      <c r="M63" s="126" t="s">
        <v>110</v>
      </c>
      <c r="N63" s="238"/>
      <c r="O63" s="126" t="s">
        <v>110</v>
      </c>
      <c r="P63" s="422"/>
      <c r="Q63" s="423">
        <f>+Sklop3[[#This Row],[cena/enota brez DDV v EUR]]*Sklop3[[#This Row],[Stopnja DDV (%)]]</f>
        <v>0</v>
      </c>
      <c r="R63" s="423">
        <f>+Sklop3[[#This Row],[cena/enota brez DDV v EUR]]+Sklop3[[#This Row],[Davek (EUR)]]</f>
        <v>0</v>
      </c>
      <c r="S63" s="423">
        <f>+Sklop3[[#This Row],[cena/enota brez DDV v EUR]]*Sklop3[[#This Row],[Okvirna količina]]</f>
        <v>0</v>
      </c>
      <c r="T63" s="423">
        <f>+Sklop3[[#This Row],[Končna cena/enoto mere (EUR) z DDV]]*Sklop3[[#This Row],[Okvirna količina]]</f>
        <v>0</v>
      </c>
      <c r="U63" s="424"/>
      <c r="V63" s="110"/>
    </row>
    <row r="64" spans="1:22" ht="24">
      <c r="A64" s="78" t="s">
        <v>51</v>
      </c>
      <c r="B64" s="414" t="s">
        <v>772</v>
      </c>
      <c r="C64" s="415" t="s">
        <v>110</v>
      </c>
      <c r="D64" s="415" t="s">
        <v>0</v>
      </c>
      <c r="E64" s="416" t="s">
        <v>484</v>
      </c>
      <c r="F64" s="417">
        <v>200</v>
      </c>
      <c r="G64" s="204" t="s">
        <v>0</v>
      </c>
      <c r="H64" s="41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4" s="419">
        <f>IF(Sklop3[[#This Row],[ZAHTEVANA SHEMA KAKOVOSTI]]&lt;&gt;"",Sklop3[[#This Row],[Preračunana masa/volumen/kos na enoto kg]],"")</f>
        <v>200</v>
      </c>
      <c r="J64" s="420"/>
      <c r="K64" s="421"/>
      <c r="L64" s="421"/>
      <c r="M64" s="126" t="s">
        <v>110</v>
      </c>
      <c r="N64" s="238"/>
      <c r="O64" s="126" t="s">
        <v>110</v>
      </c>
      <c r="P64" s="422"/>
      <c r="Q64" s="423">
        <f>+Sklop3[[#This Row],[cena/enota brez DDV v EUR]]*Sklop3[[#This Row],[Stopnja DDV (%)]]</f>
        <v>0</v>
      </c>
      <c r="R64" s="423">
        <f>+Sklop3[[#This Row],[cena/enota brez DDV v EUR]]+Sklop3[[#This Row],[Davek (EUR)]]</f>
        <v>0</v>
      </c>
      <c r="S64" s="423">
        <f>+Sklop3[[#This Row],[cena/enota brez DDV v EUR]]*Sklop3[[#This Row],[Okvirna količina]]</f>
        <v>0</v>
      </c>
      <c r="T64" s="423">
        <f>+Sklop3[[#This Row],[Končna cena/enoto mere (EUR) z DDV]]*Sklop3[[#This Row],[Okvirna količina]]</f>
        <v>0</v>
      </c>
      <c r="U64" s="424"/>
      <c r="V64" s="110"/>
    </row>
    <row r="65" spans="1:22" ht="12.75" customHeight="1">
      <c r="A65" s="342" t="s">
        <v>131</v>
      </c>
      <c r="B65" s="343"/>
      <c r="C65" s="344"/>
      <c r="D65" s="344"/>
      <c r="E65" s="345"/>
      <c r="F65" s="373">
        <f>SUBTOTAL(109,Sklop3[Okvirna količina])</f>
        <v>4515</v>
      </c>
      <c r="G65" s="347"/>
      <c r="H65" s="348">
        <f>SUBTOTAL(109,Sklop3[Preračunana masa/volumen/kos na enoto kg])</f>
        <v>4515</v>
      </c>
      <c r="I65" s="348">
        <f>SUBTOTAL(109,Sklop3[Živila iz shem kakovosti (kg)])</f>
        <v>2295</v>
      </c>
      <c r="J65" s="346"/>
      <c r="K65" s="349"/>
      <c r="L65" s="349"/>
      <c r="M65" s="350"/>
      <c r="N65" s="351"/>
      <c r="O65" s="351"/>
      <c r="P65" s="351"/>
      <c r="Q65" s="352"/>
      <c r="R65" s="346"/>
      <c r="S65" s="352">
        <f>SUBTOTAL(109,Sklop3[Vrednost za okvirno količino (EUR) brez DDV])</f>
        <v>0</v>
      </c>
      <c r="T65" s="352">
        <f>SUBTOTAL(109,Sklop3[Vrednost za okvirno količino (EUR) z DDV])</f>
        <v>0</v>
      </c>
      <c r="U65" s="353">
        <f>SUBTOTAL(103,Sklop3[Shema kakovosti
(nacionalne, evropske)
])</f>
        <v>0</v>
      </c>
      <c r="V65" s="110"/>
    </row>
    <row r="66" spans="1:22" ht="12.75" customHeight="1">
      <c r="A66" s="48" t="s">
        <v>127</v>
      </c>
      <c r="B66" s="16"/>
      <c r="C66" s="28"/>
      <c r="D66" s="28"/>
      <c r="E66" s="100"/>
      <c r="V66" s="110"/>
    </row>
    <row r="67" spans="1:22">
      <c r="A67" s="11" t="s">
        <v>129</v>
      </c>
      <c r="B67" s="16"/>
      <c r="C67" s="28"/>
      <c r="D67" s="28"/>
      <c r="E67" s="100"/>
      <c r="M67" s="54"/>
      <c r="N67" s="29"/>
      <c r="O67" s="29"/>
      <c r="P67" s="29"/>
      <c r="Q67" s="29"/>
      <c r="R67" s="29"/>
    </row>
    <row r="68" spans="1:22">
      <c r="A68" s="95" t="s">
        <v>175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2">
      <c r="A69" s="109" t="s">
        <v>168</v>
      </c>
      <c r="B69" s="27"/>
      <c r="F69" s="68"/>
      <c r="G69" s="68"/>
      <c r="H69" s="29"/>
      <c r="I69" s="29"/>
      <c r="J69" s="29"/>
      <c r="K69" s="29"/>
      <c r="L69" s="54"/>
      <c r="M69" s="110"/>
      <c r="N69" s="110"/>
      <c r="O69" s="110"/>
      <c r="P69" s="110"/>
      <c r="Q69" s="110"/>
      <c r="R69" s="110"/>
      <c r="S69" s="110"/>
      <c r="T69" s="110"/>
      <c r="U69" s="110"/>
    </row>
    <row r="70" spans="1:22">
      <c r="A70" s="465"/>
      <c r="B70" s="465"/>
      <c r="C70" s="465"/>
      <c r="D70" s="465"/>
      <c r="E70" s="465"/>
      <c r="F70" s="465"/>
      <c r="G70" s="465"/>
      <c r="H70" s="465"/>
      <c r="I70" s="465"/>
      <c r="J70" s="465"/>
      <c r="K70" s="465"/>
      <c r="L70" s="465"/>
      <c r="M70" s="110"/>
      <c r="N70" s="110"/>
      <c r="O70" s="110"/>
      <c r="P70" s="110"/>
      <c r="Q70" s="110"/>
      <c r="R70" s="110"/>
      <c r="S70" s="110"/>
      <c r="T70" s="110"/>
      <c r="U70" s="110"/>
    </row>
    <row r="71" spans="1:2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10"/>
      <c r="N71" s="110"/>
      <c r="O71" s="110"/>
      <c r="P71" s="110"/>
      <c r="Q71" s="110"/>
      <c r="R71" s="110"/>
      <c r="S71" s="110"/>
      <c r="T71" s="110"/>
      <c r="U71" s="110"/>
    </row>
    <row r="72" spans="1:22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100"/>
    </row>
    <row r="293" spans="1:22">
      <c r="B293" s="16"/>
      <c r="C293" s="28"/>
      <c r="D293" s="28"/>
      <c r="E293" s="100"/>
    </row>
    <row r="294" spans="1:22">
      <c r="B294" s="16"/>
      <c r="C294" s="28"/>
      <c r="D294" s="28"/>
      <c r="E294" s="100"/>
    </row>
    <row r="295" spans="1:22">
      <c r="B295" s="16"/>
      <c r="C295" s="28"/>
      <c r="D295" s="28"/>
      <c r="E295" s="100"/>
    </row>
    <row r="296" spans="1:22">
      <c r="B296" s="16"/>
      <c r="C296" s="28"/>
      <c r="D296" s="28"/>
      <c r="E296" s="100"/>
    </row>
  </sheetData>
  <sheetProtection insertRows="0" deleteRows="0"/>
  <protectedRanges>
    <protectedRange sqref="U72:U1048576 J72:P1048576 M66:P67 J1:P13 U1:U46 J17:L46 J16:N16 P16:P46 J65:P65 P51:P64 J14:K15 M14:P15 J51:L64 U51:U67 M17:N64 O16:O64" name="Obseg1"/>
    <protectedRange sqref="M68:P71 U68:U71" name="Obseg1_1"/>
    <protectedRange sqref="J66:L71" name="Obseg1_3"/>
    <protectedRange sqref="L14:L15" name="Obseg1_1_1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3"/>
  <sheetViews>
    <sheetView topLeftCell="E1" zoomScale="90" zoomScaleNormal="90" zoomScaleSheetLayoutView="100" workbookViewId="0">
      <selection activeCell="S15" sqref="S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pred_rekapitulacija'!B17</f>
        <v>PERUTNINA IN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73" t="s">
        <v>258</v>
      </c>
      <c r="C16" s="76" t="s">
        <v>110</v>
      </c>
      <c r="D16" s="76" t="s">
        <v>0</v>
      </c>
      <c r="E16" s="199"/>
      <c r="F16" s="199">
        <v>180</v>
      </c>
      <c r="G16" s="204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6" s="79" t="str">
        <f>IF(Sklop4[[#This Row],[ZAHTEVANA SHEMA KAKOVOSTI]]&lt;&gt;"",Sklop4[[#This Row],[Preračunana masa/volumen/kos na enoto kg]],"")</f>
        <v/>
      </c>
      <c r="J16" s="172"/>
      <c r="K16" s="151"/>
      <c r="L16" s="151"/>
      <c r="M16" s="150" t="s">
        <v>110</v>
      </c>
      <c r="N16" s="134"/>
      <c r="O16" s="150" t="s">
        <v>110</v>
      </c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51"/>
    </row>
    <row r="17" spans="1:21" s="55" customFormat="1" ht="12">
      <c r="A17" s="78" t="s">
        <v>3</v>
      </c>
      <c r="B17" s="203" t="s">
        <v>259</v>
      </c>
      <c r="C17" s="76" t="s">
        <v>110</v>
      </c>
      <c r="D17" s="76" t="s">
        <v>0</v>
      </c>
      <c r="E17" s="199"/>
      <c r="F17" s="194">
        <v>20</v>
      </c>
      <c r="G17" s="205" t="s">
        <v>0</v>
      </c>
      <c r="H17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7" s="194" t="str">
        <f>IF(Sklop4[[#This Row],[ZAHTEVANA SHEMA KAKOVOSTI]]&lt;&gt;"",Sklop4[[#This Row],[Preračunana masa/volumen/kos na enoto kg]],"")</f>
        <v/>
      </c>
      <c r="J17" s="201"/>
      <c r="K17" s="195"/>
      <c r="L17" s="195"/>
      <c r="M17" s="150" t="s">
        <v>110</v>
      </c>
      <c r="N17" s="134"/>
      <c r="O17" s="150" t="s">
        <v>110</v>
      </c>
      <c r="P17" s="196"/>
      <c r="Q17" s="190">
        <f>+Sklop4[[#This Row],[cena/enota brez DDV v EUR]]*Sklop4[[#This Row],[Stopnja DDV (%)]]</f>
        <v>0</v>
      </c>
      <c r="R17" s="190">
        <f>+Sklop4[[#This Row],[cena/enota brez DDV v EUR]]+Sklop4[[#This Row],[Davek (EUR)]]</f>
        <v>0</v>
      </c>
      <c r="S17" s="190">
        <f>+Sklop4[[#This Row],[cena/enota brez DDV v EUR]]*Sklop4[[#This Row],[Okvirna količina]]</f>
        <v>0</v>
      </c>
      <c r="T17" s="190">
        <f>+Sklop4[[#This Row],[Končna cena/enoto mere (EUR) z DDV]]*Sklop4[[#This Row],[Okvirna količina]]</f>
        <v>0</v>
      </c>
      <c r="U17" s="202"/>
    </row>
    <row r="18" spans="1:21" s="55" customFormat="1" ht="12">
      <c r="A18" s="78" t="s">
        <v>4</v>
      </c>
      <c r="B18" s="203" t="s">
        <v>260</v>
      </c>
      <c r="C18" s="76" t="s">
        <v>110</v>
      </c>
      <c r="D18" s="76" t="s">
        <v>0</v>
      </c>
      <c r="E18" s="199"/>
      <c r="F18" s="194">
        <v>240</v>
      </c>
      <c r="G18" s="205" t="s">
        <v>0</v>
      </c>
      <c r="H18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18" s="194" t="str">
        <f>IF(Sklop4[[#This Row],[ZAHTEVANA SHEMA KAKOVOSTI]]&lt;&gt;"",Sklop4[[#This Row],[Preračunana masa/volumen/kos na enoto kg]],"")</f>
        <v/>
      </c>
      <c r="J18" s="201"/>
      <c r="K18" s="195"/>
      <c r="L18" s="195"/>
      <c r="M18" s="150" t="s">
        <v>110</v>
      </c>
      <c r="N18" s="134"/>
      <c r="O18" s="150" t="s">
        <v>110</v>
      </c>
      <c r="P18" s="196"/>
      <c r="Q18" s="190">
        <f>+Sklop4[[#This Row],[cena/enota brez DDV v EUR]]*Sklop4[[#This Row],[Stopnja DDV (%)]]</f>
        <v>0</v>
      </c>
      <c r="R18" s="190">
        <f>+Sklop4[[#This Row],[cena/enota brez DDV v EUR]]+Sklop4[[#This Row],[Davek (EUR)]]</f>
        <v>0</v>
      </c>
      <c r="S18" s="190">
        <f>+Sklop4[[#This Row],[cena/enota brez DDV v EUR]]*Sklop4[[#This Row],[Okvirna količina]]</f>
        <v>0</v>
      </c>
      <c r="T18" s="190">
        <f>+Sklop4[[#This Row],[Končna cena/enoto mere (EUR) z DDV]]*Sklop4[[#This Row],[Okvirna količina]]</f>
        <v>0</v>
      </c>
      <c r="U18" s="202"/>
    </row>
    <row r="19" spans="1:21" s="55" customFormat="1" ht="12">
      <c r="A19" s="78" t="s">
        <v>5</v>
      </c>
      <c r="B19" s="203" t="s">
        <v>776</v>
      </c>
      <c r="C19" s="76" t="s">
        <v>110</v>
      </c>
      <c r="D19" s="76" t="s">
        <v>0</v>
      </c>
      <c r="E19" s="199"/>
      <c r="F19" s="194">
        <v>1500</v>
      </c>
      <c r="G19" s="205" t="s">
        <v>0</v>
      </c>
      <c r="H19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9" s="194" t="str">
        <f>IF(Sklop4[[#This Row],[ZAHTEVANA SHEMA KAKOVOSTI]]&lt;&gt;"",Sklop4[[#This Row],[Preračunana masa/volumen/kos na enoto kg]],"")</f>
        <v/>
      </c>
      <c r="J19" s="201"/>
      <c r="K19" s="195"/>
      <c r="L19" s="195"/>
      <c r="M19" s="150" t="s">
        <v>110</v>
      </c>
      <c r="N19" s="134"/>
      <c r="O19" s="150" t="s">
        <v>110</v>
      </c>
      <c r="P19" s="196"/>
      <c r="Q19" s="190">
        <f>+Sklop4[[#This Row],[cena/enota brez DDV v EUR]]*Sklop4[[#This Row],[Stopnja DDV (%)]]</f>
        <v>0</v>
      </c>
      <c r="R19" s="190">
        <f>+Sklop4[[#This Row],[cena/enota brez DDV v EUR]]+Sklop4[[#This Row],[Davek (EUR)]]</f>
        <v>0</v>
      </c>
      <c r="S19" s="190">
        <f>+Sklop4[[#This Row],[cena/enota brez DDV v EUR]]*Sklop4[[#This Row],[Okvirna količina]]</f>
        <v>0</v>
      </c>
      <c r="T19" s="190">
        <f>+Sklop4[[#This Row],[Končna cena/enoto mere (EUR) z DDV]]*Sklop4[[#This Row],[Okvirna količina]]</f>
        <v>0</v>
      </c>
      <c r="U19" s="202"/>
    </row>
    <row r="20" spans="1:21" s="55" customFormat="1" ht="24">
      <c r="A20" s="78" t="s">
        <v>6</v>
      </c>
      <c r="B20" s="203" t="s">
        <v>777</v>
      </c>
      <c r="C20" s="76" t="s">
        <v>110</v>
      </c>
      <c r="D20" s="76" t="s">
        <v>0</v>
      </c>
      <c r="E20" s="199"/>
      <c r="F20" s="194">
        <v>1200</v>
      </c>
      <c r="G20" s="205" t="s">
        <v>0</v>
      </c>
      <c r="H20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0" s="194" t="str">
        <f>IF(Sklop4[[#This Row],[ZAHTEVANA SHEMA KAKOVOSTI]]&lt;&gt;"",Sklop4[[#This Row],[Preračunana masa/volumen/kos na enoto kg]],"")</f>
        <v/>
      </c>
      <c r="J20" s="201"/>
      <c r="K20" s="195"/>
      <c r="L20" s="195"/>
      <c r="M20" s="150" t="s">
        <v>110</v>
      </c>
      <c r="N20" s="134"/>
      <c r="O20" s="150" t="s">
        <v>110</v>
      </c>
      <c r="P20" s="196"/>
      <c r="Q20" s="190">
        <f>+Sklop4[[#This Row],[cena/enota brez DDV v EUR]]*Sklop4[[#This Row],[Stopnja DDV (%)]]</f>
        <v>0</v>
      </c>
      <c r="R20" s="190">
        <f>+Sklop4[[#This Row],[cena/enota brez DDV v EUR]]+Sklop4[[#This Row],[Davek (EUR)]]</f>
        <v>0</v>
      </c>
      <c r="S20" s="190">
        <f>+Sklop4[[#This Row],[cena/enota brez DDV v EUR]]*Sklop4[[#This Row],[Okvirna količina]]</f>
        <v>0</v>
      </c>
      <c r="T20" s="190">
        <f>+Sklop4[[#This Row],[Končna cena/enoto mere (EUR) z DDV]]*Sklop4[[#This Row],[Okvirna količina]]</f>
        <v>0</v>
      </c>
      <c r="U20" s="202"/>
    </row>
    <row r="21" spans="1:21" s="55" customFormat="1" ht="12">
      <c r="A21" s="78" t="s">
        <v>7</v>
      </c>
      <c r="B21" s="203" t="s">
        <v>261</v>
      </c>
      <c r="C21" s="76" t="s">
        <v>110</v>
      </c>
      <c r="D21" s="76" t="s">
        <v>0</v>
      </c>
      <c r="E21" s="199"/>
      <c r="F21" s="320">
        <v>50</v>
      </c>
      <c r="G21" s="205" t="s">
        <v>0</v>
      </c>
      <c r="H21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94" t="str">
        <f>IF(Sklop4[[#This Row],[ZAHTEVANA SHEMA KAKOVOSTI]]&lt;&gt;"",Sklop4[[#This Row],[Preračunana masa/volumen/kos na enoto kg]],"")</f>
        <v/>
      </c>
      <c r="J21" s="201"/>
      <c r="K21" s="195"/>
      <c r="L21" s="195"/>
      <c r="M21" s="150" t="s">
        <v>110</v>
      </c>
      <c r="N21" s="134"/>
      <c r="O21" s="150" t="s">
        <v>110</v>
      </c>
      <c r="P21" s="196"/>
      <c r="Q21" s="190">
        <f>+Sklop4[[#This Row],[cena/enota brez DDV v EUR]]*Sklop4[[#This Row],[Stopnja DDV (%)]]</f>
        <v>0</v>
      </c>
      <c r="R21" s="190">
        <f>+Sklop4[[#This Row],[cena/enota brez DDV v EUR]]+Sklop4[[#This Row],[Davek (EUR)]]</f>
        <v>0</v>
      </c>
      <c r="S21" s="190">
        <f>+Sklop4[[#This Row],[cena/enota brez DDV v EUR]]*Sklop4[[#This Row],[Okvirna količina]]</f>
        <v>0</v>
      </c>
      <c r="T21" s="190">
        <f>+Sklop4[[#This Row],[Končna cena/enoto mere (EUR) z DDV]]*Sklop4[[#This Row],[Okvirna količina]]</f>
        <v>0</v>
      </c>
      <c r="U21" s="202"/>
    </row>
    <row r="22" spans="1:21" s="55" customFormat="1" ht="12">
      <c r="A22" s="78" t="s">
        <v>8</v>
      </c>
      <c r="B22" s="203" t="s">
        <v>262</v>
      </c>
      <c r="C22" s="76" t="s">
        <v>110</v>
      </c>
      <c r="D22" s="76" t="s">
        <v>0</v>
      </c>
      <c r="E22" s="199"/>
      <c r="F22" s="194">
        <v>300</v>
      </c>
      <c r="G22" s="205" t="s">
        <v>0</v>
      </c>
      <c r="H22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4" t="str">
        <f>IF(Sklop4[[#This Row],[ZAHTEVANA SHEMA KAKOVOSTI]]&lt;&gt;"",Sklop4[[#This Row],[Preračunana masa/volumen/kos na enoto kg]],"")</f>
        <v/>
      </c>
      <c r="J22" s="201"/>
      <c r="K22" s="195"/>
      <c r="L22" s="195"/>
      <c r="M22" s="150" t="s">
        <v>110</v>
      </c>
      <c r="N22" s="134"/>
      <c r="O22" s="150" t="s">
        <v>110</v>
      </c>
      <c r="P22" s="196"/>
      <c r="Q22" s="190">
        <f>+Sklop4[[#This Row],[cena/enota brez DDV v EUR]]*Sklop4[[#This Row],[Stopnja DDV (%)]]</f>
        <v>0</v>
      </c>
      <c r="R22" s="190">
        <f>+Sklop4[[#This Row],[cena/enota brez DDV v EUR]]+Sklop4[[#This Row],[Davek (EUR)]]</f>
        <v>0</v>
      </c>
      <c r="S22" s="190">
        <f>+Sklop4[[#This Row],[cena/enota brez DDV v EUR]]*Sklop4[[#This Row],[Okvirna količina]]</f>
        <v>0</v>
      </c>
      <c r="T22" s="190">
        <f>+Sklop4[[#This Row],[Končna cena/enoto mere (EUR) z DDV]]*Sklop4[[#This Row],[Okvirna količina]]</f>
        <v>0</v>
      </c>
      <c r="U22" s="202"/>
    </row>
    <row r="23" spans="1:21" s="55" customFormat="1" ht="12">
      <c r="A23" s="78" t="s">
        <v>9</v>
      </c>
      <c r="B23" s="203" t="s">
        <v>263</v>
      </c>
      <c r="C23" s="76" t="s">
        <v>110</v>
      </c>
      <c r="D23" s="76" t="s">
        <v>0</v>
      </c>
      <c r="E23" s="199"/>
      <c r="F23" s="194">
        <v>300</v>
      </c>
      <c r="G23" s="205" t="s">
        <v>0</v>
      </c>
      <c r="H23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94" t="str">
        <f>IF(Sklop4[[#This Row],[ZAHTEVANA SHEMA KAKOVOSTI]]&lt;&gt;"",Sklop4[[#This Row],[Preračunana masa/volumen/kos na enoto kg]],"")</f>
        <v/>
      </c>
      <c r="J23" s="201"/>
      <c r="K23" s="195"/>
      <c r="L23" s="195"/>
      <c r="M23" s="150" t="s">
        <v>110</v>
      </c>
      <c r="N23" s="134"/>
      <c r="O23" s="150" t="s">
        <v>110</v>
      </c>
      <c r="P23" s="196"/>
      <c r="Q23" s="190">
        <f>+Sklop4[[#This Row],[cena/enota brez DDV v EUR]]*Sklop4[[#This Row],[Stopnja DDV (%)]]</f>
        <v>0</v>
      </c>
      <c r="R23" s="190">
        <f>+Sklop4[[#This Row],[cena/enota brez DDV v EUR]]+Sklop4[[#This Row],[Davek (EUR)]]</f>
        <v>0</v>
      </c>
      <c r="S23" s="190">
        <f>+Sklop4[[#This Row],[cena/enota brez DDV v EUR]]*Sklop4[[#This Row],[Okvirna količina]]</f>
        <v>0</v>
      </c>
      <c r="T23" s="190">
        <f>+Sklop4[[#This Row],[Končna cena/enoto mere (EUR) z DDV]]*Sklop4[[#This Row],[Okvirna količina]]</f>
        <v>0</v>
      </c>
      <c r="U23" s="202"/>
    </row>
    <row r="24" spans="1:21" s="55" customFormat="1" ht="12">
      <c r="A24" s="78" t="s">
        <v>10</v>
      </c>
      <c r="B24" s="203" t="s">
        <v>778</v>
      </c>
      <c r="C24" s="76" t="s">
        <v>110</v>
      </c>
      <c r="D24" s="76" t="s">
        <v>0</v>
      </c>
      <c r="E24" s="199"/>
      <c r="F24" s="194">
        <v>120</v>
      </c>
      <c r="G24" s="205" t="s">
        <v>0</v>
      </c>
      <c r="H24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4" s="194" t="str">
        <f>IF(Sklop4[[#This Row],[ZAHTEVANA SHEMA KAKOVOSTI]]&lt;&gt;"",Sklop4[[#This Row],[Preračunana masa/volumen/kos na enoto kg]],"")</f>
        <v/>
      </c>
      <c r="J24" s="201"/>
      <c r="K24" s="195"/>
      <c r="L24" s="195"/>
      <c r="M24" s="150" t="s">
        <v>110</v>
      </c>
      <c r="N24" s="134"/>
      <c r="O24" s="150" t="s">
        <v>110</v>
      </c>
      <c r="P24" s="196"/>
      <c r="Q24" s="190">
        <f>+Sklop4[[#This Row],[cena/enota brez DDV v EUR]]*Sklop4[[#This Row],[Stopnja DDV (%)]]</f>
        <v>0</v>
      </c>
      <c r="R24" s="190">
        <f>+Sklop4[[#This Row],[cena/enota brez DDV v EUR]]+Sklop4[[#This Row],[Davek (EUR)]]</f>
        <v>0</v>
      </c>
      <c r="S24" s="190">
        <f>+Sklop4[[#This Row],[cena/enota brez DDV v EUR]]*Sklop4[[#This Row],[Okvirna količina]]</f>
        <v>0</v>
      </c>
      <c r="T24" s="190">
        <f>+Sklop4[[#This Row],[Končna cena/enoto mere (EUR) z DDV]]*Sklop4[[#This Row],[Okvirna količina]]</f>
        <v>0</v>
      </c>
      <c r="U24" s="202"/>
    </row>
    <row r="25" spans="1:21" s="55" customFormat="1" ht="12">
      <c r="A25" s="78" t="s">
        <v>11</v>
      </c>
      <c r="B25" s="203" t="s">
        <v>264</v>
      </c>
      <c r="C25" s="76" t="s">
        <v>110</v>
      </c>
      <c r="D25" s="76" t="s">
        <v>0</v>
      </c>
      <c r="E25" s="199"/>
      <c r="F25" s="194">
        <v>40</v>
      </c>
      <c r="G25" s="205" t="s">
        <v>0</v>
      </c>
      <c r="H25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5" s="194" t="str">
        <f>IF(Sklop4[[#This Row],[ZAHTEVANA SHEMA KAKOVOSTI]]&lt;&gt;"",Sklop4[[#This Row],[Preračunana masa/volumen/kos na enoto kg]],"")</f>
        <v/>
      </c>
      <c r="J25" s="201"/>
      <c r="K25" s="195"/>
      <c r="L25" s="195"/>
      <c r="M25" s="150" t="s">
        <v>110</v>
      </c>
      <c r="N25" s="134"/>
      <c r="O25" s="150" t="s">
        <v>110</v>
      </c>
      <c r="P25" s="196"/>
      <c r="Q25" s="190">
        <f>+Sklop4[[#This Row],[cena/enota brez DDV v EUR]]*Sklop4[[#This Row],[Stopnja DDV (%)]]</f>
        <v>0</v>
      </c>
      <c r="R25" s="190">
        <f>+Sklop4[[#This Row],[cena/enota brez DDV v EUR]]+Sklop4[[#This Row],[Davek (EUR)]]</f>
        <v>0</v>
      </c>
      <c r="S25" s="190">
        <f>+Sklop4[[#This Row],[cena/enota brez DDV v EUR]]*Sklop4[[#This Row],[Okvirna količina]]</f>
        <v>0</v>
      </c>
      <c r="T25" s="190">
        <f>+Sklop4[[#This Row],[Končna cena/enoto mere (EUR) z DDV]]*Sklop4[[#This Row],[Okvirna količina]]</f>
        <v>0</v>
      </c>
      <c r="U25" s="202"/>
    </row>
    <row r="26" spans="1:21" s="55" customFormat="1" ht="12">
      <c r="A26" s="78" t="s">
        <v>12</v>
      </c>
      <c r="B26" s="203" t="s">
        <v>265</v>
      </c>
      <c r="C26" s="76" t="s">
        <v>110</v>
      </c>
      <c r="D26" s="76" t="s">
        <v>0</v>
      </c>
      <c r="E26" s="199"/>
      <c r="F26" s="194">
        <v>1800</v>
      </c>
      <c r="G26" s="205" t="s">
        <v>0</v>
      </c>
      <c r="H26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6" s="194" t="str">
        <f>IF(Sklop4[[#This Row],[ZAHTEVANA SHEMA KAKOVOSTI]]&lt;&gt;"",Sklop4[[#This Row],[Preračunana masa/volumen/kos na enoto kg]],"")</f>
        <v/>
      </c>
      <c r="J26" s="201"/>
      <c r="K26" s="195"/>
      <c r="L26" s="195"/>
      <c r="M26" s="150" t="s">
        <v>110</v>
      </c>
      <c r="N26" s="134"/>
      <c r="O26" s="150" t="s">
        <v>110</v>
      </c>
      <c r="P26" s="196"/>
      <c r="Q26" s="190">
        <f>+Sklop4[[#This Row],[cena/enota brez DDV v EUR]]*Sklop4[[#This Row],[Stopnja DDV (%)]]</f>
        <v>0</v>
      </c>
      <c r="R26" s="190">
        <f>+Sklop4[[#This Row],[cena/enota brez DDV v EUR]]+Sklop4[[#This Row],[Davek (EUR)]]</f>
        <v>0</v>
      </c>
      <c r="S26" s="190">
        <f>+Sklop4[[#This Row],[cena/enota brez DDV v EUR]]*Sklop4[[#This Row],[Okvirna količina]]</f>
        <v>0</v>
      </c>
      <c r="T26" s="190">
        <f>+Sklop4[[#This Row],[Končna cena/enoto mere (EUR) z DDV]]*Sklop4[[#This Row],[Okvirna količina]]</f>
        <v>0</v>
      </c>
      <c r="U26" s="202"/>
    </row>
    <row r="27" spans="1:21" s="55" customFormat="1" ht="12">
      <c r="A27" s="78" t="s">
        <v>13</v>
      </c>
      <c r="B27" s="376" t="s">
        <v>266</v>
      </c>
      <c r="C27" s="76" t="s">
        <v>110</v>
      </c>
      <c r="D27" s="76" t="s">
        <v>0</v>
      </c>
      <c r="E27" s="199"/>
      <c r="F27" s="336">
        <v>180</v>
      </c>
      <c r="G27" s="381" t="s">
        <v>0</v>
      </c>
      <c r="H27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7" s="336" t="str">
        <f>IF(Sklop4[[#This Row],[ZAHTEVANA SHEMA KAKOVOSTI]]&lt;&gt;"",Sklop4[[#This Row],[Preračunana masa/volumen/kos na enoto kg]],"")</f>
        <v/>
      </c>
      <c r="J27" s="382"/>
      <c r="K27" s="338"/>
      <c r="L27" s="338"/>
      <c r="M27" s="150" t="s">
        <v>110</v>
      </c>
      <c r="N27" s="134"/>
      <c r="O27" s="150" t="s">
        <v>110</v>
      </c>
      <c r="P27" s="384"/>
      <c r="Q27" s="340">
        <f>+Sklop4[[#This Row],[cena/enota brez DDV v EUR]]*Sklop4[[#This Row],[Stopnja DDV (%)]]</f>
        <v>0</v>
      </c>
      <c r="R27" s="340">
        <f>+Sklop4[[#This Row],[cena/enota brez DDV v EUR]]+Sklop4[[#This Row],[Davek (EUR)]]</f>
        <v>0</v>
      </c>
      <c r="S27" s="340">
        <f>+Sklop4[[#This Row],[cena/enota brez DDV v EUR]]*Sklop4[[#This Row],[Okvirna količina]]</f>
        <v>0</v>
      </c>
      <c r="T27" s="340">
        <f>+Sklop4[[#This Row],[Končna cena/enoto mere (EUR) z DDV]]*Sklop4[[#This Row],[Okvirna količina]]</f>
        <v>0</v>
      </c>
      <c r="U27" s="341"/>
    </row>
    <row r="28" spans="1:21" s="55" customFormat="1" ht="12">
      <c r="A28" s="78" t="s">
        <v>14</v>
      </c>
      <c r="B28" s="376" t="s">
        <v>267</v>
      </c>
      <c r="C28" s="76" t="s">
        <v>110</v>
      </c>
      <c r="D28" s="76" t="s">
        <v>0</v>
      </c>
      <c r="E28" s="199"/>
      <c r="F28" s="336">
        <v>300</v>
      </c>
      <c r="G28" s="381" t="s">
        <v>0</v>
      </c>
      <c r="H28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8" s="336" t="str">
        <f>IF(Sklop4[[#This Row],[ZAHTEVANA SHEMA KAKOVOSTI]]&lt;&gt;"",Sklop4[[#This Row],[Preračunana masa/volumen/kos na enoto kg]],"")</f>
        <v/>
      </c>
      <c r="J28" s="382"/>
      <c r="K28" s="338"/>
      <c r="L28" s="338"/>
      <c r="M28" s="150" t="s">
        <v>110</v>
      </c>
      <c r="N28" s="134"/>
      <c r="O28" s="150" t="s">
        <v>110</v>
      </c>
      <c r="P28" s="384"/>
      <c r="Q28" s="340">
        <f>+Sklop4[[#This Row],[cena/enota brez DDV v EUR]]*Sklop4[[#This Row],[Stopnja DDV (%)]]</f>
        <v>0</v>
      </c>
      <c r="R28" s="340">
        <f>+Sklop4[[#This Row],[cena/enota brez DDV v EUR]]+Sklop4[[#This Row],[Davek (EUR)]]</f>
        <v>0</v>
      </c>
      <c r="S28" s="340">
        <f>+Sklop4[[#This Row],[cena/enota brez DDV v EUR]]*Sklop4[[#This Row],[Okvirna količina]]</f>
        <v>0</v>
      </c>
      <c r="T28" s="340">
        <f>+Sklop4[[#This Row],[Končna cena/enoto mere (EUR) z DDV]]*Sklop4[[#This Row],[Okvirna količina]]</f>
        <v>0</v>
      </c>
      <c r="U28" s="341"/>
    </row>
    <row r="29" spans="1:21" s="55" customFormat="1" ht="12">
      <c r="A29" s="78" t="s">
        <v>15</v>
      </c>
      <c r="B29" s="376" t="s">
        <v>779</v>
      </c>
      <c r="C29" s="76" t="s">
        <v>110</v>
      </c>
      <c r="D29" s="76" t="s">
        <v>0</v>
      </c>
      <c r="E29" s="199"/>
      <c r="F29" s="336">
        <v>400</v>
      </c>
      <c r="G29" s="381" t="s">
        <v>0</v>
      </c>
      <c r="H29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9" s="336" t="str">
        <f>IF(Sklop4[[#This Row],[ZAHTEVANA SHEMA KAKOVOSTI]]&lt;&gt;"",Sklop4[[#This Row],[Preračunana masa/volumen/kos na enoto kg]],"")</f>
        <v/>
      </c>
      <c r="J29" s="382"/>
      <c r="K29" s="338"/>
      <c r="L29" s="338"/>
      <c r="M29" s="150" t="s">
        <v>110</v>
      </c>
      <c r="N29" s="134"/>
      <c r="O29" s="150" t="s">
        <v>110</v>
      </c>
      <c r="P29" s="384"/>
      <c r="Q29" s="340">
        <f>+Sklop4[[#This Row],[cena/enota brez DDV v EUR]]*Sklop4[[#This Row],[Stopnja DDV (%)]]</f>
        <v>0</v>
      </c>
      <c r="R29" s="340">
        <f>+Sklop4[[#This Row],[cena/enota brez DDV v EUR]]+Sklop4[[#This Row],[Davek (EUR)]]</f>
        <v>0</v>
      </c>
      <c r="S29" s="340">
        <f>+Sklop4[[#This Row],[cena/enota brez DDV v EUR]]*Sklop4[[#This Row],[Okvirna količina]]</f>
        <v>0</v>
      </c>
      <c r="T29" s="340">
        <f>+Sklop4[[#This Row],[Končna cena/enoto mere (EUR) z DDV]]*Sklop4[[#This Row],[Okvirna količina]]</f>
        <v>0</v>
      </c>
      <c r="U29" s="341"/>
    </row>
    <row r="30" spans="1:21" s="55" customFormat="1" ht="12">
      <c r="A30" s="78" t="s">
        <v>16</v>
      </c>
      <c r="B30" s="376" t="s">
        <v>1107</v>
      </c>
      <c r="C30" s="76" t="s">
        <v>110</v>
      </c>
      <c r="D30" s="76" t="s">
        <v>0</v>
      </c>
      <c r="E30" s="199"/>
      <c r="F30" s="336">
        <v>150</v>
      </c>
      <c r="G30" s="381" t="s">
        <v>0</v>
      </c>
      <c r="H30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0" s="336" t="str">
        <f>IF(Sklop4[[#This Row],[ZAHTEVANA SHEMA KAKOVOSTI]]&lt;&gt;"",Sklop4[[#This Row],[Preračunana masa/volumen/kos na enoto kg]],"")</f>
        <v/>
      </c>
      <c r="J30" s="382"/>
      <c r="K30" s="338"/>
      <c r="L30" s="338"/>
      <c r="M30" s="150" t="s">
        <v>110</v>
      </c>
      <c r="N30" s="134"/>
      <c r="O30" s="150" t="s">
        <v>110</v>
      </c>
      <c r="P30" s="384"/>
      <c r="Q30" s="340">
        <f>+Sklop4[[#This Row],[cena/enota brez DDV v EUR]]*Sklop4[[#This Row],[Stopnja DDV (%)]]</f>
        <v>0</v>
      </c>
      <c r="R30" s="340">
        <f>+Sklop4[[#This Row],[cena/enota brez DDV v EUR]]+Sklop4[[#This Row],[Davek (EUR)]]</f>
        <v>0</v>
      </c>
      <c r="S30" s="340">
        <f>+Sklop4[[#This Row],[cena/enota brez DDV v EUR]]*Sklop4[[#This Row],[Okvirna količina]]</f>
        <v>0</v>
      </c>
      <c r="T30" s="340">
        <f>+Sklop4[[#This Row],[Končna cena/enoto mere (EUR) z DDV]]*Sklop4[[#This Row],[Okvirna količina]]</f>
        <v>0</v>
      </c>
      <c r="U30" s="341"/>
    </row>
    <row r="31" spans="1:21" s="55" customFormat="1" ht="12">
      <c r="A31" s="78" t="s">
        <v>17</v>
      </c>
      <c r="B31" s="376" t="s">
        <v>1108</v>
      </c>
      <c r="C31" s="76" t="s">
        <v>110</v>
      </c>
      <c r="D31" s="76" t="s">
        <v>0</v>
      </c>
      <c r="E31" s="199"/>
      <c r="F31" s="336">
        <v>80</v>
      </c>
      <c r="G31" s="381" t="s">
        <v>0</v>
      </c>
      <c r="H31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1" s="336" t="str">
        <f>IF(Sklop4[[#This Row],[ZAHTEVANA SHEMA KAKOVOSTI]]&lt;&gt;"",Sklop4[[#This Row],[Preračunana masa/volumen/kos na enoto kg]],"")</f>
        <v/>
      </c>
      <c r="J31" s="382"/>
      <c r="K31" s="338"/>
      <c r="L31" s="338"/>
      <c r="M31" s="150" t="s">
        <v>110</v>
      </c>
      <c r="N31" s="134"/>
      <c r="O31" s="150" t="s">
        <v>110</v>
      </c>
      <c r="P31" s="384"/>
      <c r="Q31" s="340">
        <f>+Sklop4[[#This Row],[cena/enota brez DDV v EUR]]*Sklop4[[#This Row],[Stopnja DDV (%)]]</f>
        <v>0</v>
      </c>
      <c r="R31" s="340">
        <f>+Sklop4[[#This Row],[cena/enota brez DDV v EUR]]+Sklop4[[#This Row],[Davek (EUR)]]</f>
        <v>0</v>
      </c>
      <c r="S31" s="340">
        <f>+Sklop4[[#This Row],[cena/enota brez DDV v EUR]]*Sklop4[[#This Row],[Okvirna količina]]</f>
        <v>0</v>
      </c>
      <c r="T31" s="340">
        <f>+Sklop4[[#This Row],[Končna cena/enoto mere (EUR) z DDV]]*Sklop4[[#This Row],[Okvirna količina]]</f>
        <v>0</v>
      </c>
      <c r="U31" s="341"/>
    </row>
    <row r="32" spans="1:21" s="55" customFormat="1" ht="12">
      <c r="A32" s="78" t="s">
        <v>18</v>
      </c>
      <c r="B32" s="376" t="s">
        <v>268</v>
      </c>
      <c r="C32" s="333" t="s">
        <v>110</v>
      </c>
      <c r="D32" s="334" t="s">
        <v>0</v>
      </c>
      <c r="E32" s="199"/>
      <c r="F32" s="336">
        <v>40</v>
      </c>
      <c r="G32" s="381" t="s">
        <v>0</v>
      </c>
      <c r="H32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2" s="336" t="str">
        <f>IF(Sklop4[[#This Row],[ZAHTEVANA SHEMA KAKOVOSTI]]&lt;&gt;"",Sklop4[[#This Row],[Preračunana masa/volumen/kos na enoto kg]],"")</f>
        <v/>
      </c>
      <c r="J32" s="382"/>
      <c r="K32" s="338"/>
      <c r="L32" s="338"/>
      <c r="M32" s="150" t="s">
        <v>110</v>
      </c>
      <c r="N32" s="134"/>
      <c r="O32" s="150" t="s">
        <v>110</v>
      </c>
      <c r="P32" s="384"/>
      <c r="Q32" s="340">
        <f>+Sklop4[[#This Row],[cena/enota brez DDV v EUR]]*Sklop4[[#This Row],[Stopnja DDV (%)]]</f>
        <v>0</v>
      </c>
      <c r="R32" s="340">
        <f>+Sklop4[[#This Row],[cena/enota brez DDV v EUR]]+Sklop4[[#This Row],[Davek (EUR)]]</f>
        <v>0</v>
      </c>
      <c r="S32" s="340">
        <f>+Sklop4[[#This Row],[cena/enota brez DDV v EUR]]*Sklop4[[#This Row],[Okvirna količina]]</f>
        <v>0</v>
      </c>
      <c r="T32" s="340">
        <f>+Sklop4[[#This Row],[Končna cena/enoto mere (EUR) z DDV]]*Sklop4[[#This Row],[Okvirna količina]]</f>
        <v>0</v>
      </c>
      <c r="U32" s="341"/>
    </row>
    <row r="33" spans="1:21" s="55" customFormat="1" ht="36">
      <c r="A33" s="78" t="s">
        <v>19</v>
      </c>
      <c r="B33" s="376" t="s">
        <v>269</v>
      </c>
      <c r="C33" s="333" t="s">
        <v>110</v>
      </c>
      <c r="D33" s="334" t="s">
        <v>0</v>
      </c>
      <c r="E33" s="199"/>
      <c r="F33" s="336">
        <v>20</v>
      </c>
      <c r="G33" s="381" t="s">
        <v>0</v>
      </c>
      <c r="H33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3" s="336" t="str">
        <f>IF(Sklop4[[#This Row],[ZAHTEVANA SHEMA KAKOVOSTI]]&lt;&gt;"",Sklop4[[#This Row],[Preračunana masa/volumen/kos na enoto kg]],"")</f>
        <v/>
      </c>
      <c r="J33" s="382"/>
      <c r="K33" s="338"/>
      <c r="L33" s="338"/>
      <c r="M33" s="150" t="s">
        <v>110</v>
      </c>
      <c r="N33" s="134"/>
      <c r="O33" s="150" t="s">
        <v>110</v>
      </c>
      <c r="P33" s="384"/>
      <c r="Q33" s="340">
        <f>+Sklop4[[#This Row],[cena/enota brez DDV v EUR]]*Sklop4[[#This Row],[Stopnja DDV (%)]]</f>
        <v>0</v>
      </c>
      <c r="R33" s="340">
        <f>+Sklop4[[#This Row],[cena/enota brez DDV v EUR]]+Sklop4[[#This Row],[Davek (EUR)]]</f>
        <v>0</v>
      </c>
      <c r="S33" s="340">
        <f>+Sklop4[[#This Row],[cena/enota brez DDV v EUR]]*Sklop4[[#This Row],[Okvirna količina]]</f>
        <v>0</v>
      </c>
      <c r="T33" s="340">
        <f>+Sklop4[[#This Row],[Končna cena/enoto mere (EUR) z DDV]]*Sklop4[[#This Row],[Okvirna količina]]</f>
        <v>0</v>
      </c>
      <c r="U33" s="341"/>
    </row>
    <row r="34" spans="1:21" s="55" customFormat="1" ht="24">
      <c r="A34" s="78" t="s">
        <v>20</v>
      </c>
      <c r="B34" s="376" t="s">
        <v>780</v>
      </c>
      <c r="C34" s="333">
        <v>100</v>
      </c>
      <c r="D34" s="334" t="s">
        <v>109</v>
      </c>
      <c r="E34" s="199"/>
      <c r="F34" s="336">
        <v>100</v>
      </c>
      <c r="G34" s="381" t="s">
        <v>210</v>
      </c>
      <c r="H34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4" s="336" t="str">
        <f>IF(Sklop4[[#This Row],[ZAHTEVANA SHEMA KAKOVOSTI]]&lt;&gt;"",Sklop4[[#This Row],[Preračunana masa/volumen/kos na enoto kg]],"")</f>
        <v/>
      </c>
      <c r="J34" s="382"/>
      <c r="K34" s="338"/>
      <c r="L34" s="338"/>
      <c r="M34" s="150" t="s">
        <v>110</v>
      </c>
      <c r="N34" s="134"/>
      <c r="O34" s="150" t="s">
        <v>110</v>
      </c>
      <c r="P34" s="384"/>
      <c r="Q34" s="340">
        <f>+Sklop4[[#This Row],[cena/enota brez DDV v EUR]]*Sklop4[[#This Row],[Stopnja DDV (%)]]</f>
        <v>0</v>
      </c>
      <c r="R34" s="340">
        <f>+Sklop4[[#This Row],[cena/enota brez DDV v EUR]]+Sklop4[[#This Row],[Davek (EUR)]]</f>
        <v>0</v>
      </c>
      <c r="S34" s="340">
        <f>+Sklop4[[#This Row],[cena/enota brez DDV v EUR]]*Sklop4[[#This Row],[Okvirna količina]]</f>
        <v>0</v>
      </c>
      <c r="T34" s="340">
        <f>+Sklop4[[#This Row],[Končna cena/enoto mere (EUR) z DDV]]*Sklop4[[#This Row],[Okvirna količina]]</f>
        <v>0</v>
      </c>
      <c r="U34" s="341"/>
    </row>
    <row r="35" spans="1:21" s="55" customFormat="1" ht="12">
      <c r="A35" s="78" t="s">
        <v>21</v>
      </c>
      <c r="B35" s="376" t="s">
        <v>781</v>
      </c>
      <c r="C35" s="333">
        <v>180</v>
      </c>
      <c r="D35" s="334" t="s">
        <v>109</v>
      </c>
      <c r="E35" s="199"/>
      <c r="F35" s="336">
        <v>100</v>
      </c>
      <c r="G35" s="381" t="s">
        <v>210</v>
      </c>
      <c r="H35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35" s="336" t="str">
        <f>IF(Sklop4[[#This Row],[ZAHTEVANA SHEMA KAKOVOSTI]]&lt;&gt;"",Sklop4[[#This Row],[Preračunana masa/volumen/kos na enoto kg]],"")</f>
        <v/>
      </c>
      <c r="J35" s="382"/>
      <c r="K35" s="338"/>
      <c r="L35" s="338"/>
      <c r="M35" s="150" t="s">
        <v>110</v>
      </c>
      <c r="N35" s="134"/>
      <c r="O35" s="150" t="s">
        <v>110</v>
      </c>
      <c r="P35" s="384"/>
      <c r="Q35" s="340">
        <f>+Sklop4[[#This Row],[cena/enota brez DDV v EUR]]*Sklop4[[#This Row],[Stopnja DDV (%)]]</f>
        <v>0</v>
      </c>
      <c r="R35" s="340">
        <f>+Sklop4[[#This Row],[cena/enota brez DDV v EUR]]+Sklop4[[#This Row],[Davek (EUR)]]</f>
        <v>0</v>
      </c>
      <c r="S35" s="340">
        <f>+Sklop4[[#This Row],[cena/enota brez DDV v EUR]]*Sklop4[[#This Row],[Okvirna količina]]</f>
        <v>0</v>
      </c>
      <c r="T35" s="340">
        <f>+Sklop4[[#This Row],[Končna cena/enoto mere (EUR) z DDV]]*Sklop4[[#This Row],[Okvirna količina]]</f>
        <v>0</v>
      </c>
      <c r="U35" s="341"/>
    </row>
    <row r="36" spans="1:21" s="55" customFormat="1" ht="12">
      <c r="A36" s="78" t="s">
        <v>22</v>
      </c>
      <c r="B36" s="376" t="s">
        <v>782</v>
      </c>
      <c r="C36" s="333" t="s">
        <v>110</v>
      </c>
      <c r="D36" s="334" t="s">
        <v>0</v>
      </c>
      <c r="E36" s="199"/>
      <c r="F36" s="336">
        <v>110</v>
      </c>
      <c r="G36" s="381" t="s">
        <v>0</v>
      </c>
      <c r="H36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36" s="336" t="str">
        <f>IF(Sklop4[[#This Row],[ZAHTEVANA SHEMA KAKOVOSTI]]&lt;&gt;"",Sklop4[[#This Row],[Preračunana masa/volumen/kos na enoto kg]],"")</f>
        <v/>
      </c>
      <c r="J36" s="382"/>
      <c r="K36" s="338"/>
      <c r="L36" s="338"/>
      <c r="M36" s="150" t="s">
        <v>110</v>
      </c>
      <c r="N36" s="134"/>
      <c r="O36" s="150" t="s">
        <v>110</v>
      </c>
      <c r="P36" s="384"/>
      <c r="Q36" s="340">
        <f>+Sklop4[[#This Row],[cena/enota brez DDV v EUR]]*Sklop4[[#This Row],[Stopnja DDV (%)]]</f>
        <v>0</v>
      </c>
      <c r="R36" s="340">
        <f>+Sklop4[[#This Row],[cena/enota brez DDV v EUR]]+Sklop4[[#This Row],[Davek (EUR)]]</f>
        <v>0</v>
      </c>
      <c r="S36" s="340">
        <f>+Sklop4[[#This Row],[cena/enota brez DDV v EUR]]*Sklop4[[#This Row],[Okvirna količina]]</f>
        <v>0</v>
      </c>
      <c r="T36" s="340">
        <f>+Sklop4[[#This Row],[Končna cena/enoto mere (EUR) z DDV]]*Sklop4[[#This Row],[Okvirna količina]]</f>
        <v>0</v>
      </c>
      <c r="U36" s="341"/>
    </row>
    <row r="37" spans="1:21" s="55" customFormat="1" ht="12">
      <c r="A37" s="78" t="s">
        <v>23</v>
      </c>
      <c r="B37" s="376" t="s">
        <v>783</v>
      </c>
      <c r="C37" s="333">
        <v>150</v>
      </c>
      <c r="D37" s="334" t="s">
        <v>109</v>
      </c>
      <c r="E37" s="199"/>
      <c r="F37" s="336">
        <v>110</v>
      </c>
      <c r="G37" s="381" t="s">
        <v>0</v>
      </c>
      <c r="H37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16.5</v>
      </c>
      <c r="I37" s="336" t="str">
        <f>IF(Sklop4[[#This Row],[ZAHTEVANA SHEMA KAKOVOSTI]]&lt;&gt;"",Sklop4[[#This Row],[Preračunana masa/volumen/kos na enoto kg]],"")</f>
        <v/>
      </c>
      <c r="J37" s="382"/>
      <c r="K37" s="338"/>
      <c r="L37" s="338"/>
      <c r="M37" s="150" t="s">
        <v>110</v>
      </c>
      <c r="N37" s="134"/>
      <c r="O37" s="150" t="s">
        <v>110</v>
      </c>
      <c r="P37" s="384"/>
      <c r="Q37" s="340">
        <f>+Sklop4[[#This Row],[cena/enota brez DDV v EUR]]*Sklop4[[#This Row],[Stopnja DDV (%)]]</f>
        <v>0</v>
      </c>
      <c r="R37" s="340">
        <f>+Sklop4[[#This Row],[cena/enota brez DDV v EUR]]+Sklop4[[#This Row],[Davek (EUR)]]</f>
        <v>0</v>
      </c>
      <c r="S37" s="340">
        <f>+Sklop4[[#This Row],[cena/enota brez DDV v EUR]]*Sklop4[[#This Row],[Okvirna količina]]</f>
        <v>0</v>
      </c>
      <c r="T37" s="340">
        <f>+Sklop4[[#This Row],[Končna cena/enoto mere (EUR) z DDV]]*Sklop4[[#This Row],[Okvirna količina]]</f>
        <v>0</v>
      </c>
      <c r="U37" s="341"/>
    </row>
    <row r="38" spans="1:21" s="55" customFormat="1" ht="12">
      <c r="A38" s="78" t="s">
        <v>24</v>
      </c>
      <c r="B38" s="376" t="s">
        <v>784</v>
      </c>
      <c r="C38" s="333" t="s">
        <v>110</v>
      </c>
      <c r="D38" s="334" t="s">
        <v>0</v>
      </c>
      <c r="E38" s="355"/>
      <c r="F38" s="336">
        <v>120</v>
      </c>
      <c r="G38" s="381" t="s">
        <v>0</v>
      </c>
      <c r="H38" s="3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8" s="336" t="str">
        <f>IF(Sklop4[[#This Row],[ZAHTEVANA SHEMA KAKOVOSTI]]&lt;&gt;"",Sklop4[[#This Row],[Preračunana masa/volumen/kos na enoto kg]],"")</f>
        <v/>
      </c>
      <c r="J38" s="382"/>
      <c r="K38" s="338"/>
      <c r="L38" s="338"/>
      <c r="M38" s="150" t="s">
        <v>110</v>
      </c>
      <c r="N38" s="134"/>
      <c r="O38" s="150" t="s">
        <v>110</v>
      </c>
      <c r="P38" s="384"/>
      <c r="Q38" s="340">
        <f>+Sklop4[[#This Row],[cena/enota brez DDV v EUR]]*Sklop4[[#This Row],[Stopnja DDV (%)]]</f>
        <v>0</v>
      </c>
      <c r="R38" s="340">
        <f>+Sklop4[[#This Row],[cena/enota brez DDV v EUR]]+Sklop4[[#This Row],[Davek (EUR)]]</f>
        <v>0</v>
      </c>
      <c r="S38" s="340">
        <f>+Sklop4[[#This Row],[cena/enota brez DDV v EUR]]*Sklop4[[#This Row],[Okvirna količina]]</f>
        <v>0</v>
      </c>
      <c r="T38" s="340">
        <f>+Sklop4[[#This Row],[Končna cena/enoto mere (EUR) z DDV]]*Sklop4[[#This Row],[Okvirna količina]]</f>
        <v>0</v>
      </c>
      <c r="U38" s="341"/>
    </row>
    <row r="39" spans="1:21" s="55" customFormat="1" ht="12">
      <c r="A39" s="78" t="s">
        <v>25</v>
      </c>
      <c r="B39" s="203" t="s">
        <v>270</v>
      </c>
      <c r="C39" s="333" t="s">
        <v>110</v>
      </c>
      <c r="D39" s="334" t="s">
        <v>0</v>
      </c>
      <c r="E39" s="199"/>
      <c r="F39" s="194">
        <v>40</v>
      </c>
      <c r="G39" s="205" t="s">
        <v>0</v>
      </c>
      <c r="H39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9" s="194" t="str">
        <f>IF(Sklop4[[#This Row],[ZAHTEVANA SHEMA KAKOVOSTI]]&lt;&gt;"",Sklop4[[#This Row],[Preračunana masa/volumen/kos na enoto kg]],"")</f>
        <v/>
      </c>
      <c r="J39" s="201"/>
      <c r="K39" s="195"/>
      <c r="L39" s="195"/>
      <c r="M39" s="150" t="s">
        <v>110</v>
      </c>
      <c r="N39" s="134"/>
      <c r="O39" s="150" t="s">
        <v>110</v>
      </c>
      <c r="P39" s="196"/>
      <c r="Q39" s="190">
        <f>+Sklop4[[#This Row],[cena/enota brez DDV v EUR]]*Sklop4[[#This Row],[Stopnja DDV (%)]]</f>
        <v>0</v>
      </c>
      <c r="R39" s="190">
        <f>+Sklop4[[#This Row],[cena/enota brez DDV v EUR]]+Sklop4[[#This Row],[Davek (EUR)]]</f>
        <v>0</v>
      </c>
      <c r="S39" s="190">
        <f>+Sklop4[[#This Row],[cena/enota brez DDV v EUR]]*Sklop4[[#This Row],[Okvirna količina]]</f>
        <v>0</v>
      </c>
      <c r="T39" s="190">
        <f>+Sklop4[[#This Row],[Končna cena/enoto mere (EUR) z DDV]]*Sklop4[[#This Row],[Okvirna količina]]</f>
        <v>0</v>
      </c>
      <c r="U39" s="202"/>
    </row>
    <row r="40" spans="1:21" s="55" customFormat="1" ht="12">
      <c r="A40" s="78" t="s">
        <v>26</v>
      </c>
      <c r="B40" s="203" t="s">
        <v>271</v>
      </c>
      <c r="C40" s="333" t="s">
        <v>110</v>
      </c>
      <c r="D40" s="334" t="s">
        <v>0</v>
      </c>
      <c r="E40" s="199"/>
      <c r="F40" s="194">
        <v>80</v>
      </c>
      <c r="G40" s="205" t="s">
        <v>0</v>
      </c>
      <c r="H40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0" s="194" t="str">
        <f>IF(Sklop4[[#This Row],[ZAHTEVANA SHEMA KAKOVOSTI]]&lt;&gt;"",Sklop4[[#This Row],[Preračunana masa/volumen/kos na enoto kg]],"")</f>
        <v/>
      </c>
      <c r="J40" s="201"/>
      <c r="K40" s="195"/>
      <c r="L40" s="195"/>
      <c r="M40" s="150" t="s">
        <v>110</v>
      </c>
      <c r="N40" s="134"/>
      <c r="O40" s="150" t="s">
        <v>110</v>
      </c>
      <c r="P40" s="196"/>
      <c r="Q40" s="190">
        <f>+Sklop4[[#This Row],[cena/enota brez DDV v EUR]]*Sklop4[[#This Row],[Stopnja DDV (%)]]</f>
        <v>0</v>
      </c>
      <c r="R40" s="190">
        <f>+Sklop4[[#This Row],[cena/enota brez DDV v EUR]]+Sklop4[[#This Row],[Davek (EUR)]]</f>
        <v>0</v>
      </c>
      <c r="S40" s="190">
        <f>+Sklop4[[#This Row],[cena/enota brez DDV v EUR]]*Sklop4[[#This Row],[Okvirna količina]]</f>
        <v>0</v>
      </c>
      <c r="T40" s="190">
        <f>+Sklop4[[#This Row],[Končna cena/enoto mere (EUR) z DDV]]*Sklop4[[#This Row],[Okvirna količina]]</f>
        <v>0</v>
      </c>
      <c r="U40" s="202"/>
    </row>
    <row r="41" spans="1:21" s="55" customFormat="1" ht="12">
      <c r="A41" s="78" t="s">
        <v>27</v>
      </c>
      <c r="B41" s="203" t="s">
        <v>272</v>
      </c>
      <c r="C41" s="333" t="s">
        <v>110</v>
      </c>
      <c r="D41" s="334" t="s">
        <v>0</v>
      </c>
      <c r="E41" s="199"/>
      <c r="F41" s="194">
        <v>80</v>
      </c>
      <c r="G41" s="205" t="s">
        <v>0</v>
      </c>
      <c r="H41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1" s="194" t="str">
        <f>IF(Sklop4[[#This Row],[ZAHTEVANA SHEMA KAKOVOSTI]]&lt;&gt;"",Sklop4[[#This Row],[Preračunana masa/volumen/kos na enoto kg]],"")</f>
        <v/>
      </c>
      <c r="J41" s="201"/>
      <c r="K41" s="195"/>
      <c r="L41" s="195"/>
      <c r="M41" s="150" t="s">
        <v>110</v>
      </c>
      <c r="N41" s="134"/>
      <c r="O41" s="150" t="s">
        <v>110</v>
      </c>
      <c r="P41" s="196"/>
      <c r="Q41" s="190">
        <f>+Sklop4[[#This Row],[cena/enota brez DDV v EUR]]*Sklop4[[#This Row],[Stopnja DDV (%)]]</f>
        <v>0</v>
      </c>
      <c r="R41" s="190">
        <f>+Sklop4[[#This Row],[cena/enota brez DDV v EUR]]+Sklop4[[#This Row],[Davek (EUR)]]</f>
        <v>0</v>
      </c>
      <c r="S41" s="190">
        <f>+Sklop4[[#This Row],[cena/enota brez DDV v EUR]]*Sklop4[[#This Row],[Okvirna količina]]</f>
        <v>0</v>
      </c>
      <c r="T41" s="190">
        <f>+Sklop4[[#This Row],[Končna cena/enoto mere (EUR) z DDV]]*Sklop4[[#This Row],[Okvirna količina]]</f>
        <v>0</v>
      </c>
      <c r="U41" s="202"/>
    </row>
    <row r="42" spans="1:21" s="55" customFormat="1" ht="12">
      <c r="A42" s="78" t="s">
        <v>28</v>
      </c>
      <c r="B42" s="203" t="s">
        <v>785</v>
      </c>
      <c r="C42" s="76" t="s">
        <v>110</v>
      </c>
      <c r="D42" s="76" t="s">
        <v>0</v>
      </c>
      <c r="E42" s="199"/>
      <c r="F42" s="194">
        <v>240</v>
      </c>
      <c r="G42" s="205" t="s">
        <v>0</v>
      </c>
      <c r="H42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42" s="194" t="str">
        <f>IF(Sklop4[[#This Row],[ZAHTEVANA SHEMA KAKOVOSTI]]&lt;&gt;"",Sklop4[[#This Row],[Preračunana masa/volumen/kos na enoto kg]],"")</f>
        <v/>
      </c>
      <c r="J42" s="201"/>
      <c r="K42" s="195"/>
      <c r="L42" s="195"/>
      <c r="M42" s="150" t="s">
        <v>110</v>
      </c>
      <c r="N42" s="134"/>
      <c r="O42" s="150" t="s">
        <v>110</v>
      </c>
      <c r="P42" s="196"/>
      <c r="Q42" s="190">
        <f>+Sklop4[[#This Row],[cena/enota brez DDV v EUR]]*Sklop4[[#This Row],[Stopnja DDV (%)]]</f>
        <v>0</v>
      </c>
      <c r="R42" s="190">
        <f>+Sklop4[[#This Row],[cena/enota brez DDV v EUR]]+Sklop4[[#This Row],[Davek (EUR)]]</f>
        <v>0</v>
      </c>
      <c r="S42" s="190">
        <f>+Sklop4[[#This Row],[cena/enota brez DDV v EUR]]*Sklop4[[#This Row],[Okvirna količina]]</f>
        <v>0</v>
      </c>
      <c r="T42" s="190">
        <f>+Sklop4[[#This Row],[Končna cena/enoto mere (EUR) z DDV]]*Sklop4[[#This Row],[Okvirna količina]]</f>
        <v>0</v>
      </c>
      <c r="U42" s="202"/>
    </row>
    <row r="43" spans="1:21" s="55" customFormat="1" ht="12">
      <c r="A43" s="78" t="s">
        <v>29</v>
      </c>
      <c r="B43" s="203" t="s">
        <v>786</v>
      </c>
      <c r="C43" s="76" t="s">
        <v>110</v>
      </c>
      <c r="D43" s="76" t="s">
        <v>0</v>
      </c>
      <c r="E43" s="199"/>
      <c r="F43" s="194">
        <v>300</v>
      </c>
      <c r="G43" s="205" t="s">
        <v>0</v>
      </c>
      <c r="H43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3" s="194" t="str">
        <f>IF(Sklop4[[#This Row],[ZAHTEVANA SHEMA KAKOVOSTI]]&lt;&gt;"",Sklop4[[#This Row],[Preračunana masa/volumen/kos na enoto kg]],"")</f>
        <v/>
      </c>
      <c r="J43" s="201"/>
      <c r="K43" s="195"/>
      <c r="L43" s="195"/>
      <c r="M43" s="150" t="s">
        <v>110</v>
      </c>
      <c r="N43" s="134"/>
      <c r="O43" s="150" t="s">
        <v>110</v>
      </c>
      <c r="P43" s="196"/>
      <c r="Q43" s="190">
        <f>+Sklop4[[#This Row],[cena/enota brez DDV v EUR]]*Sklop4[[#This Row],[Stopnja DDV (%)]]</f>
        <v>0</v>
      </c>
      <c r="R43" s="190">
        <f>+Sklop4[[#This Row],[cena/enota brez DDV v EUR]]+Sklop4[[#This Row],[Davek (EUR)]]</f>
        <v>0</v>
      </c>
      <c r="S43" s="190">
        <f>+Sklop4[[#This Row],[cena/enota brez DDV v EUR]]*Sklop4[[#This Row],[Okvirna količina]]</f>
        <v>0</v>
      </c>
      <c r="T43" s="190">
        <f>+Sklop4[[#This Row],[Končna cena/enoto mere (EUR) z DDV]]*Sklop4[[#This Row],[Okvirna količina]]</f>
        <v>0</v>
      </c>
      <c r="U43" s="202"/>
    </row>
    <row r="44" spans="1:21" s="55" customFormat="1" ht="12">
      <c r="A44" s="78" t="s">
        <v>30</v>
      </c>
      <c r="B44" s="203" t="s">
        <v>1109</v>
      </c>
      <c r="C44" s="76" t="s">
        <v>110</v>
      </c>
      <c r="D44" s="76" t="s">
        <v>0</v>
      </c>
      <c r="E44" s="199"/>
      <c r="F44" s="194">
        <v>250</v>
      </c>
      <c r="G44" s="205" t="s">
        <v>0</v>
      </c>
      <c r="H44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4" s="194" t="str">
        <f>IF(Sklop4[[#This Row],[ZAHTEVANA SHEMA KAKOVOSTI]]&lt;&gt;"",Sklop4[[#This Row],[Preračunana masa/volumen/kos na enoto kg]],"")</f>
        <v/>
      </c>
      <c r="J44" s="201"/>
      <c r="K44" s="195"/>
      <c r="L44" s="195"/>
      <c r="M44" s="150" t="s">
        <v>110</v>
      </c>
      <c r="N44" s="134"/>
      <c r="O44" s="150" t="s">
        <v>110</v>
      </c>
      <c r="P44" s="196"/>
      <c r="Q44" s="190">
        <f>+Sklop4[[#This Row],[cena/enota brez DDV v EUR]]*Sklop4[[#This Row],[Stopnja DDV (%)]]</f>
        <v>0</v>
      </c>
      <c r="R44" s="190">
        <f>+Sklop4[[#This Row],[cena/enota brez DDV v EUR]]+Sklop4[[#This Row],[Davek (EUR)]]</f>
        <v>0</v>
      </c>
      <c r="S44" s="190">
        <f>+Sklop4[[#This Row],[cena/enota brez DDV v EUR]]*Sklop4[[#This Row],[Okvirna količina]]</f>
        <v>0</v>
      </c>
      <c r="T44" s="190">
        <f>+Sklop4[[#This Row],[Končna cena/enoto mere (EUR) z DDV]]*Sklop4[[#This Row],[Okvirna količina]]</f>
        <v>0</v>
      </c>
      <c r="U44" s="202"/>
    </row>
    <row r="45" spans="1:21" s="55" customFormat="1" ht="12">
      <c r="A45" s="78" t="s">
        <v>31</v>
      </c>
      <c r="B45" s="203" t="s">
        <v>787</v>
      </c>
      <c r="C45" s="76">
        <v>100</v>
      </c>
      <c r="D45" s="76" t="s">
        <v>109</v>
      </c>
      <c r="E45" s="200"/>
      <c r="F45" s="194">
        <v>50</v>
      </c>
      <c r="G45" s="205" t="s">
        <v>210</v>
      </c>
      <c r="H45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5" s="194" t="str">
        <f>IF(Sklop4[[#This Row],[ZAHTEVANA SHEMA KAKOVOSTI]]&lt;&gt;"",Sklop4[[#This Row],[Preračunana masa/volumen/kos na enoto kg]],"")</f>
        <v/>
      </c>
      <c r="J45" s="201"/>
      <c r="K45" s="195"/>
      <c r="L45" s="195"/>
      <c r="M45" s="150" t="s">
        <v>110</v>
      </c>
      <c r="N45" s="134"/>
      <c r="O45" s="150" t="s">
        <v>110</v>
      </c>
      <c r="P45" s="196"/>
      <c r="Q45" s="190">
        <f>+Sklop4[[#This Row],[cena/enota brez DDV v EUR]]*Sklop4[[#This Row],[Stopnja DDV (%)]]</f>
        <v>0</v>
      </c>
      <c r="R45" s="190">
        <f>+Sklop4[[#This Row],[cena/enota brez DDV v EUR]]+Sklop4[[#This Row],[Davek (EUR)]]</f>
        <v>0</v>
      </c>
      <c r="S45" s="190">
        <f>+Sklop4[[#This Row],[cena/enota brez DDV v EUR]]*Sklop4[[#This Row],[Okvirna količina]]</f>
        <v>0</v>
      </c>
      <c r="T45" s="190">
        <f>+Sklop4[[#This Row],[Končna cena/enoto mere (EUR) z DDV]]*Sklop4[[#This Row],[Okvirna količina]]</f>
        <v>0</v>
      </c>
      <c r="U45" s="202"/>
    </row>
    <row r="46" spans="1:21" s="55" customFormat="1" ht="12">
      <c r="A46" s="78" t="s">
        <v>32</v>
      </c>
      <c r="B46" s="203" t="s">
        <v>788</v>
      </c>
      <c r="C46" s="76" t="s">
        <v>110</v>
      </c>
      <c r="D46" s="76" t="s">
        <v>0</v>
      </c>
      <c r="E46" s="200"/>
      <c r="F46" s="194">
        <v>120</v>
      </c>
      <c r="G46" s="205" t="s">
        <v>0</v>
      </c>
      <c r="H46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6" s="194" t="str">
        <f>IF(Sklop4[[#This Row],[ZAHTEVANA SHEMA KAKOVOSTI]]&lt;&gt;"",Sklop4[[#This Row],[Preračunana masa/volumen/kos na enoto kg]],"")</f>
        <v/>
      </c>
      <c r="J46" s="201"/>
      <c r="K46" s="195"/>
      <c r="L46" s="195"/>
      <c r="M46" s="150" t="s">
        <v>110</v>
      </c>
      <c r="N46" s="134"/>
      <c r="O46" s="150" t="s">
        <v>110</v>
      </c>
      <c r="P46" s="196"/>
      <c r="Q46" s="190">
        <f>+Sklop4[[#This Row],[cena/enota brez DDV v EUR]]*Sklop4[[#This Row],[Stopnja DDV (%)]]</f>
        <v>0</v>
      </c>
      <c r="R46" s="190">
        <f>+Sklop4[[#This Row],[cena/enota brez DDV v EUR]]+Sklop4[[#This Row],[Davek (EUR)]]</f>
        <v>0</v>
      </c>
      <c r="S46" s="190">
        <f>+Sklop4[[#This Row],[cena/enota brez DDV v EUR]]*Sklop4[[#This Row],[Okvirna količina]]</f>
        <v>0</v>
      </c>
      <c r="T46" s="190">
        <f>+Sklop4[[#This Row],[Končna cena/enoto mere (EUR) z DDV]]*Sklop4[[#This Row],[Okvirna količina]]</f>
        <v>0</v>
      </c>
      <c r="U46" s="202"/>
    </row>
    <row r="47" spans="1:21" s="55" customFormat="1" ht="12">
      <c r="A47" s="78" t="s">
        <v>33</v>
      </c>
      <c r="B47" s="203" t="s">
        <v>789</v>
      </c>
      <c r="C47" s="76" t="s">
        <v>110</v>
      </c>
      <c r="D47" s="76" t="s">
        <v>0</v>
      </c>
      <c r="E47" s="200"/>
      <c r="F47" s="194">
        <v>100</v>
      </c>
      <c r="G47" s="205" t="s">
        <v>0</v>
      </c>
      <c r="H47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7" s="194" t="str">
        <f>IF(Sklop4[[#This Row],[ZAHTEVANA SHEMA KAKOVOSTI]]&lt;&gt;"",Sklop4[[#This Row],[Preračunana masa/volumen/kos na enoto kg]],"")</f>
        <v/>
      </c>
      <c r="J47" s="201"/>
      <c r="K47" s="195"/>
      <c r="L47" s="195"/>
      <c r="M47" s="150" t="s">
        <v>110</v>
      </c>
      <c r="N47" s="134"/>
      <c r="O47" s="150" t="s">
        <v>110</v>
      </c>
      <c r="P47" s="196"/>
      <c r="Q47" s="190">
        <f>+Sklop4[[#This Row],[cena/enota brez DDV v EUR]]*Sklop4[[#This Row],[Stopnja DDV (%)]]</f>
        <v>0</v>
      </c>
      <c r="R47" s="190">
        <f>+Sklop4[[#This Row],[cena/enota brez DDV v EUR]]+Sklop4[[#This Row],[Davek (EUR)]]</f>
        <v>0</v>
      </c>
      <c r="S47" s="190">
        <f>+Sklop4[[#This Row],[cena/enota brez DDV v EUR]]*Sklop4[[#This Row],[Okvirna količina]]</f>
        <v>0</v>
      </c>
      <c r="T47" s="190">
        <f>+Sklop4[[#This Row],[Končna cena/enoto mere (EUR) z DDV]]*Sklop4[[#This Row],[Okvirna količina]]</f>
        <v>0</v>
      </c>
      <c r="U47" s="202"/>
    </row>
    <row r="48" spans="1:21" s="55" customFormat="1" ht="24">
      <c r="A48" s="413" t="s">
        <v>34</v>
      </c>
      <c r="B48" s="414" t="s">
        <v>790</v>
      </c>
      <c r="C48" s="415" t="s">
        <v>110</v>
      </c>
      <c r="D48" s="425" t="s">
        <v>0</v>
      </c>
      <c r="E48" s="416"/>
      <c r="F48" s="417">
        <v>200</v>
      </c>
      <c r="G48" s="426" t="s">
        <v>0</v>
      </c>
      <c r="H48" s="4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8" s="417" t="str">
        <f>IF(Sklop4[[#This Row],[ZAHTEVANA SHEMA KAKOVOSTI]]&lt;&gt;"",Sklop4[[#This Row],[Preračunana masa/volumen/kos na enoto kg]],"")</f>
        <v/>
      </c>
      <c r="J48" s="427"/>
      <c r="K48" s="428"/>
      <c r="L48" s="428"/>
      <c r="M48" s="150" t="s">
        <v>110</v>
      </c>
      <c r="N48" s="134"/>
      <c r="O48" s="150" t="s">
        <v>110</v>
      </c>
      <c r="P48" s="430"/>
      <c r="Q48" s="423">
        <f>+Sklop4[[#This Row],[cena/enota brez DDV v EUR]]*Sklop4[[#This Row],[Stopnja DDV (%)]]</f>
        <v>0</v>
      </c>
      <c r="R48" s="423">
        <f>+Sklop4[[#This Row],[cena/enota brez DDV v EUR]]+Sklop4[[#This Row],[Davek (EUR)]]</f>
        <v>0</v>
      </c>
      <c r="S48" s="423">
        <f>+Sklop4[[#This Row],[cena/enota brez DDV v EUR]]*Sklop4[[#This Row],[Okvirna količina]]</f>
        <v>0</v>
      </c>
      <c r="T48" s="423">
        <f>+Sklop4[[#This Row],[Končna cena/enoto mere (EUR) z DDV]]*Sklop4[[#This Row],[Okvirna količina]]</f>
        <v>0</v>
      </c>
      <c r="U48" s="424"/>
    </row>
    <row r="49" spans="1:22" s="55" customFormat="1" ht="12">
      <c r="A49" s="413" t="s">
        <v>35</v>
      </c>
      <c r="B49" s="414" t="s">
        <v>791</v>
      </c>
      <c r="C49" s="415" t="s">
        <v>110</v>
      </c>
      <c r="D49" s="425" t="s">
        <v>0</v>
      </c>
      <c r="E49" s="416"/>
      <c r="F49" s="417">
        <v>50</v>
      </c>
      <c r="G49" s="426" t="s">
        <v>0</v>
      </c>
      <c r="H49" s="4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9" s="417" t="str">
        <f>IF(Sklop4[[#This Row],[ZAHTEVANA SHEMA KAKOVOSTI]]&lt;&gt;"",Sklop4[[#This Row],[Preračunana masa/volumen/kos na enoto kg]],"")</f>
        <v/>
      </c>
      <c r="J49" s="427"/>
      <c r="K49" s="428"/>
      <c r="L49" s="428"/>
      <c r="M49" s="150" t="s">
        <v>110</v>
      </c>
      <c r="N49" s="134"/>
      <c r="O49" s="150" t="s">
        <v>110</v>
      </c>
      <c r="P49" s="430"/>
      <c r="Q49" s="423">
        <f>+Sklop4[[#This Row],[cena/enota brez DDV v EUR]]*Sklop4[[#This Row],[Stopnja DDV (%)]]</f>
        <v>0</v>
      </c>
      <c r="R49" s="423">
        <f>+Sklop4[[#This Row],[cena/enota brez DDV v EUR]]+Sklop4[[#This Row],[Davek (EUR)]]</f>
        <v>0</v>
      </c>
      <c r="S49" s="423">
        <f>+Sklop4[[#This Row],[cena/enota brez DDV v EUR]]*Sklop4[[#This Row],[Okvirna količina]]</f>
        <v>0</v>
      </c>
      <c r="T49" s="423">
        <f>+Sklop4[[#This Row],[Končna cena/enoto mere (EUR) z DDV]]*Sklop4[[#This Row],[Okvirna količina]]</f>
        <v>0</v>
      </c>
      <c r="U49" s="424"/>
    </row>
    <row r="50" spans="1:22" s="55" customFormat="1" ht="12">
      <c r="A50" s="413" t="s">
        <v>36</v>
      </c>
      <c r="B50" s="414" t="s">
        <v>792</v>
      </c>
      <c r="C50" s="415" t="s">
        <v>110</v>
      </c>
      <c r="D50" s="425" t="s">
        <v>0</v>
      </c>
      <c r="E50" s="416"/>
      <c r="F50" s="417">
        <v>50</v>
      </c>
      <c r="G50" s="426" t="s">
        <v>0</v>
      </c>
      <c r="H50" s="4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417" t="str">
        <f>IF(Sklop4[[#This Row],[ZAHTEVANA SHEMA KAKOVOSTI]]&lt;&gt;"",Sklop4[[#This Row],[Preračunana masa/volumen/kos na enoto kg]],"")</f>
        <v/>
      </c>
      <c r="J50" s="427"/>
      <c r="K50" s="428"/>
      <c r="L50" s="428"/>
      <c r="M50" s="150" t="s">
        <v>110</v>
      </c>
      <c r="N50" s="134"/>
      <c r="O50" s="150" t="s">
        <v>110</v>
      </c>
      <c r="P50" s="430"/>
      <c r="Q50" s="423">
        <f>+Sklop4[[#This Row],[cena/enota brez DDV v EUR]]*Sklop4[[#This Row],[Stopnja DDV (%)]]</f>
        <v>0</v>
      </c>
      <c r="R50" s="423">
        <f>+Sklop4[[#This Row],[cena/enota brez DDV v EUR]]+Sklop4[[#This Row],[Davek (EUR)]]</f>
        <v>0</v>
      </c>
      <c r="S50" s="423">
        <f>+Sklop4[[#This Row],[cena/enota brez DDV v EUR]]*Sklop4[[#This Row],[Okvirna količina]]</f>
        <v>0</v>
      </c>
      <c r="T50" s="423">
        <f>+Sklop4[[#This Row],[Končna cena/enoto mere (EUR) z DDV]]*Sklop4[[#This Row],[Okvirna količina]]</f>
        <v>0</v>
      </c>
      <c r="U50" s="424"/>
    </row>
    <row r="51" spans="1:22">
      <c r="A51" s="342" t="s">
        <v>131</v>
      </c>
      <c r="B51" s="343"/>
      <c r="C51" s="344"/>
      <c r="D51" s="344"/>
      <c r="E51" s="345"/>
      <c r="F51" s="346"/>
      <c r="G51" s="347"/>
      <c r="H51" s="348">
        <f>SUBTOTAL(109,Sklop4[Preračunana masa/volumen/kos na enoto kg])</f>
        <v>8709.5</v>
      </c>
      <c r="I51" s="348">
        <f>SUBTOTAL(109,Sklop4[Živila iz shem kakovosti (kg)])</f>
        <v>0</v>
      </c>
      <c r="J51" s="346"/>
      <c r="K51" s="349"/>
      <c r="L51" s="349"/>
      <c r="M51" s="350"/>
      <c r="N51" s="351"/>
      <c r="O51" s="351"/>
      <c r="P51" s="351"/>
      <c r="Q51" s="352"/>
      <c r="R51" s="346"/>
      <c r="S51" s="352">
        <f>SUBTOTAL(109,Sklop4[Vrednost za okvirno količino (EUR) brez DDV])</f>
        <v>0</v>
      </c>
      <c r="T51" s="352">
        <f>SUBTOTAL(109,Sklop4[Vrednost za okvirno količino (EUR) z DDV])</f>
        <v>0</v>
      </c>
      <c r="U51" s="353">
        <f>SUBTOTAL(103,Sklop4[Shema kakovosti
(nacionalne, evropske)
])</f>
        <v>0</v>
      </c>
    </row>
    <row r="52" spans="1:22" s="255" customFormat="1">
      <c r="A52" s="243"/>
      <c r="B52" s="244"/>
      <c r="C52" s="245"/>
      <c r="D52" s="245"/>
      <c r="E52" s="246"/>
      <c r="F52" s="247"/>
      <c r="G52" s="248"/>
      <c r="H52" s="249"/>
      <c r="I52" s="249"/>
      <c r="J52" s="247"/>
      <c r="K52" s="250"/>
      <c r="L52" s="250"/>
      <c r="M52" s="251"/>
      <c r="N52" s="252"/>
      <c r="O52" s="252"/>
      <c r="P52" s="252"/>
      <c r="Q52" s="253"/>
      <c r="R52" s="247"/>
      <c r="S52" s="253"/>
      <c r="T52" s="253"/>
      <c r="U52" s="254"/>
    </row>
    <row r="53" spans="1:22">
      <c r="A53" s="48" t="s">
        <v>127</v>
      </c>
      <c r="B53" s="16"/>
      <c r="C53" s="28"/>
      <c r="D53" s="28"/>
      <c r="E53" s="100"/>
      <c r="Q53" s="48"/>
      <c r="R53" s="48"/>
      <c r="S53" s="48"/>
      <c r="T53" s="48"/>
    </row>
    <row r="54" spans="1:22">
      <c r="A54" s="11" t="s">
        <v>129</v>
      </c>
      <c r="B54" s="16"/>
      <c r="C54" s="28"/>
      <c r="D54" s="28"/>
      <c r="E54" s="100"/>
    </row>
    <row r="55" spans="1:22">
      <c r="A55" s="95" t="s">
        <v>175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466" t="s">
        <v>168</v>
      </c>
      <c r="B56" s="466"/>
      <c r="C56" s="466"/>
      <c r="D56" s="466"/>
      <c r="E56" s="466"/>
      <c r="F56" s="466"/>
      <c r="G56" s="466"/>
      <c r="H56" s="466"/>
      <c r="I56" s="466"/>
      <c r="J56" s="466"/>
      <c r="K56" s="466"/>
      <c r="L56" s="466"/>
      <c r="M56" s="466"/>
      <c r="N56" s="466"/>
      <c r="O56" s="466"/>
      <c r="P56" s="466"/>
      <c r="Q56" s="466"/>
      <c r="R56" s="466"/>
      <c r="S56" s="466"/>
      <c r="T56" s="466"/>
      <c r="U56" s="466"/>
      <c r="V56" s="466"/>
    </row>
    <row r="57" spans="1:22" ht="13.5" customHeight="1">
      <c r="A57" s="465"/>
      <c r="B57" s="465"/>
      <c r="C57" s="465"/>
      <c r="D57" s="465"/>
      <c r="E57" s="465"/>
      <c r="F57" s="465"/>
      <c r="G57" s="465"/>
      <c r="H57" s="465"/>
      <c r="I57" s="465"/>
      <c r="J57" s="465"/>
      <c r="K57" s="465"/>
      <c r="L57" s="465"/>
      <c r="N57" s="29"/>
      <c r="O57" s="29"/>
      <c r="P57" s="29"/>
      <c r="Q57" s="29"/>
      <c r="R57" s="29"/>
    </row>
    <row r="58" spans="1:22" ht="13.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2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U57:U1048576 J59:P1048576 M57:P58 J1:P13 J14:K15 M14:P15 U1:U55 J16:P55" name="Obseg1"/>
    <protectedRange sqref="J57:L58" name="Obseg1_3_1"/>
    <protectedRange sqref="L14:L15" name="Obseg1_1_2"/>
  </protectedRanges>
  <mergeCells count="9">
    <mergeCell ref="A57:L57"/>
    <mergeCell ref="A56:V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4"/>
  <sheetViews>
    <sheetView topLeftCell="A13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pred_rekapitulacija'!B18</f>
        <v>RIBE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389" t="s">
        <v>793</v>
      </c>
      <c r="C16" s="333" t="s">
        <v>110</v>
      </c>
      <c r="D16" s="333" t="s">
        <v>0</v>
      </c>
      <c r="E16" s="355"/>
      <c r="F16" s="333">
        <v>330</v>
      </c>
      <c r="G16" s="390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308"/>
      <c r="M16" s="133"/>
      <c r="N16" s="134"/>
      <c r="O16" s="134"/>
      <c r="P16" s="135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1"/>
    </row>
    <row r="17" spans="1:21" s="55" customFormat="1" ht="24">
      <c r="A17" s="78" t="s">
        <v>3</v>
      </c>
      <c r="B17" s="389" t="s">
        <v>794</v>
      </c>
      <c r="C17" s="333" t="s">
        <v>110</v>
      </c>
      <c r="D17" s="333" t="s">
        <v>0</v>
      </c>
      <c r="E17" s="355"/>
      <c r="F17" s="333">
        <v>220</v>
      </c>
      <c r="G17" s="390" t="s">
        <v>0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7" s="113" t="str">
        <f>IF(Sklop5[[#This Row],[ZAHTEVANA SHEMA KAKOVOSTI]]&lt;&gt;"",Sklop5[[#This Row],[Preračunana masa/volumen/kos na enoto kg]],"")</f>
        <v/>
      </c>
      <c r="J17" s="127"/>
      <c r="K17" s="128"/>
      <c r="L17" s="143"/>
      <c r="M17" s="133"/>
      <c r="N17" s="138"/>
      <c r="O17" s="134"/>
      <c r="P17" s="139"/>
      <c r="Q17" s="147">
        <f>+Sklop5[[#This Row],[cena/enota brez DDV v EUR]]*Sklop5[[#This Row],[Stopnja DDV (%)]]</f>
        <v>0</v>
      </c>
      <c r="R17" s="147">
        <f>+Sklop5[[#This Row],[cena/enota brez DDV v EUR]]+Sklop5[[#This Row],[Davek (EUR)]]</f>
        <v>0</v>
      </c>
      <c r="S17" s="147">
        <f>+Sklop5[[#This Row],[cena/enota brez DDV v EUR]]*Sklop5[[#This Row],[Okvirna količina]]</f>
        <v>0</v>
      </c>
      <c r="T17" s="130">
        <f>+Sklop5[[#This Row],[Končna cena/enoto mere (EUR) z DDV]]*Sklop5[[#This Row],[Okvirna količina]]</f>
        <v>0</v>
      </c>
      <c r="U17" s="131"/>
    </row>
    <row r="18" spans="1:21" s="55" customFormat="1" ht="24">
      <c r="A18" s="78" t="s">
        <v>4</v>
      </c>
      <c r="B18" s="391" t="s">
        <v>273</v>
      </c>
      <c r="C18" s="333" t="s">
        <v>110</v>
      </c>
      <c r="D18" s="333" t="s">
        <v>0</v>
      </c>
      <c r="E18" s="355"/>
      <c r="F18" s="333">
        <v>100</v>
      </c>
      <c r="G18" s="390" t="s">
        <v>0</v>
      </c>
      <c r="H18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79" t="str">
        <f>IF(Sklop5[[#This Row],[ZAHTEVANA SHEMA KAKOVOSTI]]&lt;&gt;"",Sklop5[[#This Row],[Preračunana masa/volumen/kos na enoto kg]],"")</f>
        <v/>
      </c>
      <c r="J18" s="87"/>
      <c r="K18" s="84"/>
      <c r="L18" s="233"/>
      <c r="M18" s="133"/>
      <c r="N18" s="136"/>
      <c r="O18" s="134"/>
      <c r="P18" s="137"/>
      <c r="Q18" s="85">
        <f>+Sklop5[[#This Row],[cena/enota brez DDV v EUR]]*Sklop5[[#This Row],[Stopnja DDV (%)]]</f>
        <v>0</v>
      </c>
      <c r="R18" s="85">
        <f>+Sklop5[[#This Row],[cena/enota brez DDV v EUR]]+Sklop5[[#This Row],[Davek (EUR)]]</f>
        <v>0</v>
      </c>
      <c r="S18" s="85">
        <f>+Sklop5[[#This Row],[cena/enota brez DDV v EUR]]*Sklop5[[#This Row],[Okvirna količina]]</f>
        <v>0</v>
      </c>
      <c r="T18" s="85">
        <f>+Sklop5[[#This Row],[Končna cena/enoto mere (EUR) z DDV]]*Sklop5[[#This Row],[Okvirna količina]]</f>
        <v>0</v>
      </c>
      <c r="U18" s="92"/>
    </row>
    <row r="19" spans="1:21" s="55" customFormat="1" ht="24">
      <c r="A19" s="78" t="s">
        <v>5</v>
      </c>
      <c r="B19" s="391" t="s">
        <v>795</v>
      </c>
      <c r="C19" s="333" t="s">
        <v>110</v>
      </c>
      <c r="D19" s="333" t="s">
        <v>0</v>
      </c>
      <c r="E19" s="355"/>
      <c r="F19" s="392">
        <v>220</v>
      </c>
      <c r="G19" s="390" t="s">
        <v>0</v>
      </c>
      <c r="H19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9" s="174" t="str">
        <f>IF(Sklop5[[#This Row],[ZAHTEVANA SHEMA KAKOVOSTI]]&lt;&gt;"",Sklop5[[#This Row],[Preračunana masa/volumen/kos na enoto kg]],"")</f>
        <v/>
      </c>
      <c r="J19" s="175"/>
      <c r="K19" s="176"/>
      <c r="L19" s="224"/>
      <c r="M19" s="133"/>
      <c r="N19" s="223"/>
      <c r="O19" s="134"/>
      <c r="P19" s="309"/>
      <c r="Q19" s="177">
        <f>+Sklop5[[#This Row],[cena/enota brez DDV v EUR]]*Sklop5[[#This Row],[Stopnja DDV (%)]]</f>
        <v>0</v>
      </c>
      <c r="R19" s="177">
        <f>+Sklop5[[#This Row],[cena/enota brez DDV v EUR]]+Sklop5[[#This Row],[Davek (EUR)]]</f>
        <v>0</v>
      </c>
      <c r="S19" s="177">
        <f>+Sklop5[[#This Row],[cena/enota brez DDV v EUR]]*Sklop5[[#This Row],[Okvirna količina]]</f>
        <v>0</v>
      </c>
      <c r="T19" s="210">
        <f>+Sklop5[[#This Row],[Končna cena/enoto mere (EUR) z DDV]]*Sklop5[[#This Row],[Okvirna količina]]</f>
        <v>0</v>
      </c>
      <c r="U19" s="211"/>
    </row>
    <row r="20" spans="1:21" s="55" customFormat="1" ht="24">
      <c r="A20" s="78" t="s">
        <v>6</v>
      </c>
      <c r="B20" s="391" t="s">
        <v>796</v>
      </c>
      <c r="C20" s="333" t="s">
        <v>110</v>
      </c>
      <c r="D20" s="333" t="s">
        <v>0</v>
      </c>
      <c r="E20" s="355"/>
      <c r="F20" s="392">
        <v>60</v>
      </c>
      <c r="G20" s="390" t="s">
        <v>0</v>
      </c>
      <c r="H20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174" t="str">
        <f>IF(Sklop5[[#This Row],[ZAHTEVANA SHEMA KAKOVOSTI]]&lt;&gt;"",Sklop5[[#This Row],[Preračunana masa/volumen/kos na enoto kg]],"")</f>
        <v/>
      </c>
      <c r="J20" s="175"/>
      <c r="K20" s="176"/>
      <c r="L20" s="224"/>
      <c r="M20" s="133"/>
      <c r="N20" s="223"/>
      <c r="O20" s="134"/>
      <c r="P20" s="309"/>
      <c r="Q20" s="177">
        <f>+Sklop5[[#This Row],[cena/enota brez DDV v EUR]]*Sklop5[[#This Row],[Stopnja DDV (%)]]</f>
        <v>0</v>
      </c>
      <c r="R20" s="177">
        <f>+Sklop5[[#This Row],[cena/enota brez DDV v EUR]]+Sklop5[[#This Row],[Davek (EUR)]]</f>
        <v>0</v>
      </c>
      <c r="S20" s="177">
        <f>+Sklop5[[#This Row],[cena/enota brez DDV v EUR]]*Sklop5[[#This Row],[Okvirna količina]]</f>
        <v>0</v>
      </c>
      <c r="T20" s="210">
        <f>+Sklop5[[#This Row],[Končna cena/enoto mere (EUR) z DDV]]*Sklop5[[#This Row],[Okvirna količina]]</f>
        <v>0</v>
      </c>
      <c r="U20" s="211"/>
    </row>
    <row r="21" spans="1:21" s="55" customFormat="1" ht="12">
      <c r="A21" s="78" t="s">
        <v>7</v>
      </c>
      <c r="B21" s="391" t="s">
        <v>797</v>
      </c>
      <c r="C21" s="333" t="s">
        <v>110</v>
      </c>
      <c r="D21" s="333" t="s">
        <v>0</v>
      </c>
      <c r="E21" s="355"/>
      <c r="F21" s="392">
        <v>60</v>
      </c>
      <c r="G21" s="390" t="s">
        <v>0</v>
      </c>
      <c r="H21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1" s="174" t="str">
        <f>IF(Sklop5[[#This Row],[ZAHTEVANA SHEMA KAKOVOSTI]]&lt;&gt;"",Sklop5[[#This Row],[Preračunana masa/volumen/kos na enoto kg]],"")</f>
        <v/>
      </c>
      <c r="J21" s="175"/>
      <c r="K21" s="176"/>
      <c r="L21" s="224"/>
      <c r="M21" s="133"/>
      <c r="N21" s="223"/>
      <c r="O21" s="134"/>
      <c r="P21" s="309"/>
      <c r="Q21" s="177">
        <f>+Sklop5[[#This Row],[cena/enota brez DDV v EUR]]*Sklop5[[#This Row],[Stopnja DDV (%)]]</f>
        <v>0</v>
      </c>
      <c r="R21" s="177">
        <f>+Sklop5[[#This Row],[cena/enota brez DDV v EUR]]+Sklop5[[#This Row],[Davek (EUR)]]</f>
        <v>0</v>
      </c>
      <c r="S21" s="177">
        <f>+Sklop5[[#This Row],[cena/enota brez DDV v EUR]]*Sklop5[[#This Row],[Okvirna količina]]</f>
        <v>0</v>
      </c>
      <c r="T21" s="210">
        <f>+Sklop5[[#This Row],[Končna cena/enoto mere (EUR) z DDV]]*Sklop5[[#This Row],[Okvirna količina]]</f>
        <v>0</v>
      </c>
      <c r="U21" s="211"/>
    </row>
    <row r="22" spans="1:21" s="55" customFormat="1" ht="12">
      <c r="A22" s="78" t="s">
        <v>8</v>
      </c>
      <c r="B22" s="391" t="s">
        <v>798</v>
      </c>
      <c r="C22" s="333" t="s">
        <v>110</v>
      </c>
      <c r="D22" s="333" t="s">
        <v>0</v>
      </c>
      <c r="E22" s="355"/>
      <c r="F22" s="392">
        <v>60</v>
      </c>
      <c r="G22" s="390" t="s">
        <v>0</v>
      </c>
      <c r="H22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2" s="174" t="str">
        <f>IF(Sklop5[[#This Row],[ZAHTEVANA SHEMA KAKOVOSTI]]&lt;&gt;"",Sklop5[[#This Row],[Preračunana masa/volumen/kos na enoto kg]],"")</f>
        <v/>
      </c>
      <c r="J22" s="175"/>
      <c r="K22" s="176"/>
      <c r="L22" s="224"/>
      <c r="M22" s="133"/>
      <c r="N22" s="223"/>
      <c r="O22" s="134"/>
      <c r="P22" s="309"/>
      <c r="Q22" s="177">
        <f>+Sklop5[[#This Row],[cena/enota brez DDV v EUR]]*Sklop5[[#This Row],[Stopnja DDV (%)]]</f>
        <v>0</v>
      </c>
      <c r="R22" s="177">
        <f>+Sklop5[[#This Row],[cena/enota brez DDV v EUR]]+Sklop5[[#This Row],[Davek (EUR)]]</f>
        <v>0</v>
      </c>
      <c r="S22" s="177">
        <f>+Sklop5[[#This Row],[cena/enota brez DDV v EUR]]*Sklop5[[#This Row],[Okvirna količina]]</f>
        <v>0</v>
      </c>
      <c r="T22" s="210">
        <f>+Sklop5[[#This Row],[Končna cena/enoto mere (EUR) z DDV]]*Sklop5[[#This Row],[Okvirna količina]]</f>
        <v>0</v>
      </c>
      <c r="U22" s="211"/>
    </row>
    <row r="23" spans="1:21" s="55" customFormat="1" ht="12">
      <c r="A23" s="78" t="s">
        <v>9</v>
      </c>
      <c r="B23" s="391" t="s">
        <v>799</v>
      </c>
      <c r="C23" s="333" t="s">
        <v>110</v>
      </c>
      <c r="D23" s="333" t="s">
        <v>0</v>
      </c>
      <c r="E23" s="355"/>
      <c r="F23" s="392">
        <v>120</v>
      </c>
      <c r="G23" s="390" t="s">
        <v>0</v>
      </c>
      <c r="H23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3" s="174" t="str">
        <f>IF(Sklop5[[#This Row],[ZAHTEVANA SHEMA KAKOVOSTI]]&lt;&gt;"",Sklop5[[#This Row],[Preračunana masa/volumen/kos na enoto kg]],"")</f>
        <v/>
      </c>
      <c r="J23" s="175"/>
      <c r="K23" s="176"/>
      <c r="L23" s="224"/>
      <c r="M23" s="133"/>
      <c r="N23" s="223"/>
      <c r="O23" s="134"/>
      <c r="P23" s="309"/>
      <c r="Q23" s="177">
        <f>+Sklop5[[#This Row],[cena/enota brez DDV v EUR]]*Sklop5[[#This Row],[Stopnja DDV (%)]]</f>
        <v>0</v>
      </c>
      <c r="R23" s="177">
        <f>+Sklop5[[#This Row],[cena/enota brez DDV v EUR]]+Sklop5[[#This Row],[Davek (EUR)]]</f>
        <v>0</v>
      </c>
      <c r="S23" s="177">
        <f>+Sklop5[[#This Row],[cena/enota brez DDV v EUR]]*Sklop5[[#This Row],[Okvirna količina]]</f>
        <v>0</v>
      </c>
      <c r="T23" s="210">
        <f>+Sklop5[[#This Row],[Končna cena/enoto mere (EUR) z DDV]]*Sklop5[[#This Row],[Okvirna količina]]</f>
        <v>0</v>
      </c>
      <c r="U23" s="211"/>
    </row>
    <row r="24" spans="1:21" s="55" customFormat="1" ht="12">
      <c r="A24" s="78" t="s">
        <v>10</v>
      </c>
      <c r="B24" s="391" t="s">
        <v>274</v>
      </c>
      <c r="C24" s="333" t="s">
        <v>110</v>
      </c>
      <c r="D24" s="333" t="s">
        <v>0</v>
      </c>
      <c r="E24" s="355"/>
      <c r="F24" s="392">
        <v>120</v>
      </c>
      <c r="G24" s="390" t="s">
        <v>0</v>
      </c>
      <c r="H24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174" t="str">
        <f>IF(Sklop5[[#This Row],[ZAHTEVANA SHEMA KAKOVOSTI]]&lt;&gt;"",Sklop5[[#This Row],[Preračunana masa/volumen/kos na enoto kg]],"")</f>
        <v/>
      </c>
      <c r="J24" s="175"/>
      <c r="K24" s="176"/>
      <c r="L24" s="224"/>
      <c r="M24" s="133"/>
      <c r="N24" s="223"/>
      <c r="O24" s="134"/>
      <c r="P24" s="309"/>
      <c r="Q24" s="177">
        <f>+Sklop5[[#This Row],[cena/enota brez DDV v EUR]]*Sklop5[[#This Row],[Stopnja DDV (%)]]</f>
        <v>0</v>
      </c>
      <c r="R24" s="177">
        <f>+Sklop5[[#This Row],[cena/enota brez DDV v EUR]]+Sklop5[[#This Row],[Davek (EUR)]]</f>
        <v>0</v>
      </c>
      <c r="S24" s="177">
        <f>+Sklop5[[#This Row],[cena/enota brez DDV v EUR]]*Sklop5[[#This Row],[Okvirna količina]]</f>
        <v>0</v>
      </c>
      <c r="T24" s="210">
        <f>+Sklop5[[#This Row],[Končna cena/enoto mere (EUR) z DDV]]*Sklop5[[#This Row],[Okvirna količina]]</f>
        <v>0</v>
      </c>
      <c r="U24" s="211"/>
    </row>
    <row r="25" spans="1:21" s="55" customFormat="1" ht="24">
      <c r="A25" s="78" t="s">
        <v>11</v>
      </c>
      <c r="B25" s="391" t="s">
        <v>800</v>
      </c>
      <c r="C25" s="333" t="s">
        <v>110</v>
      </c>
      <c r="D25" s="333" t="s">
        <v>0</v>
      </c>
      <c r="E25" s="355"/>
      <c r="F25" s="392">
        <v>150</v>
      </c>
      <c r="G25" s="390" t="s">
        <v>0</v>
      </c>
      <c r="H25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74" t="str">
        <f>IF(Sklop5[[#This Row],[ZAHTEVANA SHEMA KAKOVOSTI]]&lt;&gt;"",Sklop5[[#This Row],[Preračunana masa/volumen/kos na enoto kg]],"")</f>
        <v/>
      </c>
      <c r="J25" s="175"/>
      <c r="K25" s="176"/>
      <c r="L25" s="224"/>
      <c r="M25" s="133"/>
      <c r="N25" s="223"/>
      <c r="O25" s="134"/>
      <c r="P25" s="309"/>
      <c r="Q25" s="177">
        <f>+Sklop5[[#This Row],[cena/enota brez DDV v EUR]]*Sklop5[[#This Row],[Stopnja DDV (%)]]</f>
        <v>0</v>
      </c>
      <c r="R25" s="177">
        <f>+Sklop5[[#This Row],[cena/enota brez DDV v EUR]]+Sklop5[[#This Row],[Davek (EUR)]]</f>
        <v>0</v>
      </c>
      <c r="S25" s="177">
        <f>+Sklop5[[#This Row],[cena/enota brez DDV v EUR]]*Sklop5[[#This Row],[Okvirna količina]]</f>
        <v>0</v>
      </c>
      <c r="T25" s="210">
        <f>+Sklop5[[#This Row],[Končna cena/enoto mere (EUR) z DDV]]*Sklop5[[#This Row],[Okvirna količina]]</f>
        <v>0</v>
      </c>
      <c r="U25" s="211"/>
    </row>
    <row r="26" spans="1:21" s="55" customFormat="1" ht="24">
      <c r="A26" s="78" t="s">
        <v>12</v>
      </c>
      <c r="B26" s="391" t="s">
        <v>801</v>
      </c>
      <c r="C26" s="333" t="s">
        <v>110</v>
      </c>
      <c r="D26" s="333" t="s">
        <v>0</v>
      </c>
      <c r="E26" s="355"/>
      <c r="F26" s="392">
        <v>70</v>
      </c>
      <c r="G26" s="390" t="s">
        <v>0</v>
      </c>
      <c r="H26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6" s="174" t="str">
        <f>IF(Sklop5[[#This Row],[ZAHTEVANA SHEMA KAKOVOSTI]]&lt;&gt;"",Sklop5[[#This Row],[Preračunana masa/volumen/kos na enoto kg]],"")</f>
        <v/>
      </c>
      <c r="J26" s="175"/>
      <c r="K26" s="176"/>
      <c r="L26" s="224"/>
      <c r="M26" s="133"/>
      <c r="N26" s="223"/>
      <c r="O26" s="134"/>
      <c r="P26" s="309"/>
      <c r="Q26" s="177">
        <f>+Sklop5[[#This Row],[cena/enota brez DDV v EUR]]*Sklop5[[#This Row],[Stopnja DDV (%)]]</f>
        <v>0</v>
      </c>
      <c r="R26" s="177">
        <f>+Sklop5[[#This Row],[cena/enota brez DDV v EUR]]+Sklop5[[#This Row],[Davek (EUR)]]</f>
        <v>0</v>
      </c>
      <c r="S26" s="177">
        <f>+Sklop5[[#This Row],[cena/enota brez DDV v EUR]]*Sklop5[[#This Row],[Okvirna količina]]</f>
        <v>0</v>
      </c>
      <c r="T26" s="210">
        <f>+Sklop5[[#This Row],[Končna cena/enoto mere (EUR) z DDV]]*Sklop5[[#This Row],[Okvirna količina]]</f>
        <v>0</v>
      </c>
      <c r="U26" s="211"/>
    </row>
    <row r="27" spans="1:21" s="55" customFormat="1" ht="12">
      <c r="A27" s="78" t="s">
        <v>13</v>
      </c>
      <c r="B27" s="391" t="s">
        <v>275</v>
      </c>
      <c r="C27" s="333" t="s">
        <v>110</v>
      </c>
      <c r="D27" s="333" t="s">
        <v>0</v>
      </c>
      <c r="E27" s="355"/>
      <c r="F27" s="392">
        <v>260</v>
      </c>
      <c r="G27" s="390" t="s">
        <v>0</v>
      </c>
      <c r="H27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27" s="174" t="str">
        <f>IF(Sklop5[[#This Row],[ZAHTEVANA SHEMA KAKOVOSTI]]&lt;&gt;"",Sklop5[[#This Row],[Preračunana masa/volumen/kos na enoto kg]],"")</f>
        <v/>
      </c>
      <c r="J27" s="175"/>
      <c r="K27" s="176"/>
      <c r="L27" s="224"/>
      <c r="M27" s="133"/>
      <c r="N27" s="223"/>
      <c r="O27" s="134"/>
      <c r="P27" s="309"/>
      <c r="Q27" s="177">
        <f>+Sklop5[[#This Row],[cena/enota brez DDV v EUR]]*Sklop5[[#This Row],[Stopnja DDV (%)]]</f>
        <v>0</v>
      </c>
      <c r="R27" s="177">
        <f>+Sklop5[[#This Row],[cena/enota brez DDV v EUR]]+Sklop5[[#This Row],[Davek (EUR)]]</f>
        <v>0</v>
      </c>
      <c r="S27" s="177">
        <f>+Sklop5[[#This Row],[cena/enota brez DDV v EUR]]*Sklop5[[#This Row],[Okvirna količina]]</f>
        <v>0</v>
      </c>
      <c r="T27" s="210">
        <f>+Sklop5[[#This Row],[Končna cena/enoto mere (EUR) z DDV]]*Sklop5[[#This Row],[Okvirna količina]]</f>
        <v>0</v>
      </c>
      <c r="U27" s="211"/>
    </row>
    <row r="28" spans="1:21" s="55" customFormat="1" ht="12">
      <c r="A28" s="78" t="s">
        <v>14</v>
      </c>
      <c r="B28" s="391" t="s">
        <v>802</v>
      </c>
      <c r="C28" s="333" t="s">
        <v>110</v>
      </c>
      <c r="D28" s="333" t="s">
        <v>0</v>
      </c>
      <c r="E28" s="355"/>
      <c r="F28" s="392">
        <v>150</v>
      </c>
      <c r="G28" s="390" t="s">
        <v>0</v>
      </c>
      <c r="H28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174" t="str">
        <f>IF(Sklop5[[#This Row],[ZAHTEVANA SHEMA KAKOVOSTI]]&lt;&gt;"",Sklop5[[#This Row],[Preračunana masa/volumen/kos na enoto kg]],"")</f>
        <v/>
      </c>
      <c r="J28" s="175"/>
      <c r="K28" s="176"/>
      <c r="L28" s="224"/>
      <c r="M28" s="133"/>
      <c r="N28" s="223"/>
      <c r="O28" s="134"/>
      <c r="P28" s="309"/>
      <c r="Q28" s="177">
        <f>+Sklop5[[#This Row],[cena/enota brez DDV v EUR]]*Sklop5[[#This Row],[Stopnja DDV (%)]]</f>
        <v>0</v>
      </c>
      <c r="R28" s="177">
        <f>+Sklop5[[#This Row],[cena/enota brez DDV v EUR]]+Sklop5[[#This Row],[Davek (EUR)]]</f>
        <v>0</v>
      </c>
      <c r="S28" s="177">
        <f>+Sklop5[[#This Row],[cena/enota brez DDV v EUR]]*Sklop5[[#This Row],[Okvirna količina]]</f>
        <v>0</v>
      </c>
      <c r="T28" s="210">
        <f>+Sklop5[[#This Row],[Končna cena/enoto mere (EUR) z DDV]]*Sklop5[[#This Row],[Okvirna količina]]</f>
        <v>0</v>
      </c>
      <c r="U28" s="211"/>
    </row>
    <row r="29" spans="1:21" s="55" customFormat="1" ht="12">
      <c r="A29" s="78" t="s">
        <v>15</v>
      </c>
      <c r="B29" s="391" t="s">
        <v>803</v>
      </c>
      <c r="C29" s="333" t="s">
        <v>110</v>
      </c>
      <c r="D29" s="333" t="s">
        <v>0</v>
      </c>
      <c r="E29" s="355"/>
      <c r="F29" s="392">
        <v>60</v>
      </c>
      <c r="G29" s="390" t="s">
        <v>0</v>
      </c>
      <c r="H29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9" s="174" t="str">
        <f>IF(Sklop5[[#This Row],[ZAHTEVANA SHEMA KAKOVOSTI]]&lt;&gt;"",Sklop5[[#This Row],[Preračunana masa/volumen/kos na enoto kg]],"")</f>
        <v/>
      </c>
      <c r="J29" s="175"/>
      <c r="K29" s="176"/>
      <c r="L29" s="224"/>
      <c r="M29" s="133"/>
      <c r="N29" s="223"/>
      <c r="O29" s="134"/>
      <c r="P29" s="309"/>
      <c r="Q29" s="177">
        <f>+Sklop5[[#This Row],[cena/enota brez DDV v EUR]]*Sklop5[[#This Row],[Stopnja DDV (%)]]</f>
        <v>0</v>
      </c>
      <c r="R29" s="177">
        <f>+Sklop5[[#This Row],[cena/enota brez DDV v EUR]]+Sklop5[[#This Row],[Davek (EUR)]]</f>
        <v>0</v>
      </c>
      <c r="S29" s="177">
        <f>+Sklop5[[#This Row],[cena/enota brez DDV v EUR]]*Sklop5[[#This Row],[Okvirna količina]]</f>
        <v>0</v>
      </c>
      <c r="T29" s="210">
        <f>+Sklop5[[#This Row],[Končna cena/enoto mere (EUR) z DDV]]*Sklop5[[#This Row],[Okvirna količina]]</f>
        <v>0</v>
      </c>
      <c r="U29" s="211"/>
    </row>
    <row r="30" spans="1:21" s="55" customFormat="1" ht="24">
      <c r="A30" s="78" t="s">
        <v>16</v>
      </c>
      <c r="B30" s="391" t="s">
        <v>804</v>
      </c>
      <c r="C30" s="333" t="s">
        <v>110</v>
      </c>
      <c r="D30" s="333" t="s">
        <v>0</v>
      </c>
      <c r="E30" s="355"/>
      <c r="F30" s="392">
        <v>50</v>
      </c>
      <c r="G30" s="390" t="s">
        <v>0</v>
      </c>
      <c r="H30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74" t="str">
        <f>IF(Sklop5[[#This Row],[ZAHTEVANA SHEMA KAKOVOSTI]]&lt;&gt;"",Sklop5[[#This Row],[Preračunana masa/volumen/kos na enoto kg]],"")</f>
        <v/>
      </c>
      <c r="J30" s="175"/>
      <c r="K30" s="176"/>
      <c r="L30" s="224"/>
      <c r="M30" s="133"/>
      <c r="N30" s="223"/>
      <c r="O30" s="134"/>
      <c r="P30" s="309"/>
      <c r="Q30" s="177">
        <f>+Sklop5[[#This Row],[cena/enota brez DDV v EUR]]*Sklop5[[#This Row],[Stopnja DDV (%)]]</f>
        <v>0</v>
      </c>
      <c r="R30" s="177">
        <f>+Sklop5[[#This Row],[cena/enota brez DDV v EUR]]+Sklop5[[#This Row],[Davek (EUR)]]</f>
        <v>0</v>
      </c>
      <c r="S30" s="177">
        <f>+Sklop5[[#This Row],[cena/enota brez DDV v EUR]]*Sklop5[[#This Row],[Okvirna količina]]</f>
        <v>0</v>
      </c>
      <c r="T30" s="210">
        <f>+Sklop5[[#This Row],[Končna cena/enoto mere (EUR) z DDV]]*Sklop5[[#This Row],[Okvirna količina]]</f>
        <v>0</v>
      </c>
      <c r="U30" s="211"/>
    </row>
    <row r="31" spans="1:21" s="55" customFormat="1" ht="12">
      <c r="A31" s="78" t="s">
        <v>17</v>
      </c>
      <c r="B31" s="391" t="s">
        <v>805</v>
      </c>
      <c r="C31" s="333" t="s">
        <v>110</v>
      </c>
      <c r="D31" s="333" t="s">
        <v>0</v>
      </c>
      <c r="E31" s="355"/>
      <c r="F31" s="392">
        <v>120</v>
      </c>
      <c r="G31" s="390" t="s">
        <v>0</v>
      </c>
      <c r="H31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1" s="174" t="str">
        <f>IF(Sklop5[[#This Row],[ZAHTEVANA SHEMA KAKOVOSTI]]&lt;&gt;"",Sklop5[[#This Row],[Preračunana masa/volumen/kos na enoto kg]],"")</f>
        <v/>
      </c>
      <c r="J31" s="175"/>
      <c r="K31" s="176"/>
      <c r="L31" s="224"/>
      <c r="M31" s="133"/>
      <c r="N31" s="223"/>
      <c r="O31" s="134"/>
      <c r="P31" s="309"/>
      <c r="Q31" s="177">
        <f>+Sklop5[[#This Row],[cena/enota brez DDV v EUR]]*Sklop5[[#This Row],[Stopnja DDV (%)]]</f>
        <v>0</v>
      </c>
      <c r="R31" s="177">
        <f>+Sklop5[[#This Row],[cena/enota brez DDV v EUR]]+Sklop5[[#This Row],[Davek (EUR)]]</f>
        <v>0</v>
      </c>
      <c r="S31" s="177">
        <f>+Sklop5[[#This Row],[cena/enota brez DDV v EUR]]*Sklop5[[#This Row],[Okvirna količina]]</f>
        <v>0</v>
      </c>
      <c r="T31" s="210">
        <f>+Sklop5[[#This Row],[Končna cena/enoto mere (EUR) z DDV]]*Sklop5[[#This Row],[Okvirna količina]]</f>
        <v>0</v>
      </c>
      <c r="U31" s="211"/>
    </row>
    <row r="32" spans="1:21" s="55" customFormat="1" ht="12">
      <c r="A32" s="78" t="s">
        <v>18</v>
      </c>
      <c r="B32" s="391" t="s">
        <v>806</v>
      </c>
      <c r="C32" s="333" t="s">
        <v>110</v>
      </c>
      <c r="D32" s="333" t="s">
        <v>0</v>
      </c>
      <c r="E32" s="355"/>
      <c r="F32" s="392">
        <v>60</v>
      </c>
      <c r="G32" s="390" t="s">
        <v>0</v>
      </c>
      <c r="H32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2" s="174" t="str">
        <f>IF(Sklop5[[#This Row],[ZAHTEVANA SHEMA KAKOVOSTI]]&lt;&gt;"",Sklop5[[#This Row],[Preračunana masa/volumen/kos na enoto kg]],"")</f>
        <v/>
      </c>
      <c r="J32" s="175"/>
      <c r="K32" s="176"/>
      <c r="L32" s="224"/>
      <c r="M32" s="133"/>
      <c r="N32" s="223"/>
      <c r="O32" s="134"/>
      <c r="P32" s="309"/>
      <c r="Q32" s="177">
        <f>+Sklop5[[#This Row],[cena/enota brez DDV v EUR]]*Sklop5[[#This Row],[Stopnja DDV (%)]]</f>
        <v>0</v>
      </c>
      <c r="R32" s="177">
        <f>+Sklop5[[#This Row],[cena/enota brez DDV v EUR]]+Sklop5[[#This Row],[Davek (EUR)]]</f>
        <v>0</v>
      </c>
      <c r="S32" s="177">
        <f>+Sklop5[[#This Row],[cena/enota brez DDV v EUR]]*Sklop5[[#This Row],[Okvirna količina]]</f>
        <v>0</v>
      </c>
      <c r="T32" s="210">
        <f>+Sklop5[[#This Row],[Končna cena/enoto mere (EUR) z DDV]]*Sklop5[[#This Row],[Okvirna količina]]</f>
        <v>0</v>
      </c>
      <c r="U32" s="211"/>
    </row>
    <row r="33" spans="1:22" s="55" customFormat="1" ht="12">
      <c r="A33" s="78" t="s">
        <v>19</v>
      </c>
      <c r="B33" s="391" t="s">
        <v>276</v>
      </c>
      <c r="C33" s="333" t="s">
        <v>110</v>
      </c>
      <c r="D33" s="333" t="s">
        <v>0</v>
      </c>
      <c r="E33" s="355"/>
      <c r="F33" s="392">
        <v>70</v>
      </c>
      <c r="G33" s="390" t="s">
        <v>0</v>
      </c>
      <c r="H33" s="2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3" s="174" t="str">
        <f>IF(Sklop5[[#This Row],[ZAHTEVANA SHEMA KAKOVOSTI]]&lt;&gt;"",Sklop5[[#This Row],[Preračunana masa/volumen/kos na enoto kg]],"")</f>
        <v/>
      </c>
      <c r="J33" s="175"/>
      <c r="K33" s="176"/>
      <c r="L33" s="224"/>
      <c r="M33" s="133"/>
      <c r="N33" s="223"/>
      <c r="O33" s="134"/>
      <c r="P33" s="309"/>
      <c r="Q33" s="177">
        <f>+Sklop5[[#This Row],[cena/enota brez DDV v EUR]]*Sklop5[[#This Row],[Stopnja DDV (%)]]</f>
        <v>0</v>
      </c>
      <c r="R33" s="177">
        <f>+Sklop5[[#This Row],[cena/enota brez DDV v EUR]]+Sklop5[[#This Row],[Davek (EUR)]]</f>
        <v>0</v>
      </c>
      <c r="S33" s="177">
        <f>+Sklop5[[#This Row],[cena/enota brez DDV v EUR]]*Sklop5[[#This Row],[Okvirna količina]]</f>
        <v>0</v>
      </c>
      <c r="T33" s="210">
        <f>+Sklop5[[#This Row],[Končna cena/enoto mere (EUR) z DDV]]*Sklop5[[#This Row],[Okvirna količina]]</f>
        <v>0</v>
      </c>
      <c r="U33" s="211"/>
    </row>
    <row r="34" spans="1:22" s="55" customFormat="1" ht="12">
      <c r="A34" s="78" t="s">
        <v>20</v>
      </c>
      <c r="B34" s="376" t="s">
        <v>807</v>
      </c>
      <c r="C34" s="333" t="s">
        <v>110</v>
      </c>
      <c r="D34" s="333" t="s">
        <v>0</v>
      </c>
      <c r="E34" s="355"/>
      <c r="F34" s="333">
        <v>40</v>
      </c>
      <c r="G34" s="390" t="s">
        <v>0</v>
      </c>
      <c r="H3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113" t="str">
        <f>IF(Sklop5[[#This Row],[ZAHTEVANA SHEMA KAKOVOSTI]]&lt;&gt;"",Sklop5[[#This Row],[Preračunana masa/volumen/kos na enoto kg]],"")</f>
        <v/>
      </c>
      <c r="J34" s="127"/>
      <c r="K34" s="128"/>
      <c r="L34" s="143"/>
      <c r="M34" s="133"/>
      <c r="N34" s="138"/>
      <c r="O34" s="134"/>
      <c r="P34" s="139"/>
      <c r="Q34" s="147">
        <f>+Sklop5[[#This Row],[cena/enota brez DDV v EUR]]*Sklop5[[#This Row],[Stopnja DDV (%)]]</f>
        <v>0</v>
      </c>
      <c r="R34" s="147">
        <f>+Sklop5[[#This Row],[cena/enota brez DDV v EUR]]+Sklop5[[#This Row],[Davek (EUR)]]</f>
        <v>0</v>
      </c>
      <c r="S34" s="147">
        <f>+Sklop5[[#This Row],[cena/enota brez DDV v EUR]]*Sklop5[[#This Row],[Okvirna količina]]</f>
        <v>0</v>
      </c>
      <c r="T34" s="130">
        <f>+Sklop5[[#This Row],[Končna cena/enoto mere (EUR) z DDV]]*Sklop5[[#This Row],[Okvirna količina]]</f>
        <v>0</v>
      </c>
      <c r="U34" s="131"/>
    </row>
    <row r="35" spans="1:22" s="55" customFormat="1" ht="12">
      <c r="A35" s="78" t="s">
        <v>21</v>
      </c>
      <c r="B35" s="391" t="s">
        <v>808</v>
      </c>
      <c r="C35" s="333" t="s">
        <v>110</v>
      </c>
      <c r="D35" s="333" t="s">
        <v>0</v>
      </c>
      <c r="E35" s="355"/>
      <c r="F35" s="333">
        <v>70</v>
      </c>
      <c r="G35" s="390" t="s">
        <v>0</v>
      </c>
      <c r="H3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5" s="113" t="str">
        <f>IF(Sklop5[[#This Row],[ZAHTEVANA SHEMA KAKOVOSTI]]&lt;&gt;"",Sklop5[[#This Row],[Preračunana masa/volumen/kos na enoto kg]],"")</f>
        <v/>
      </c>
      <c r="J35" s="127"/>
      <c r="K35" s="128"/>
      <c r="L35" s="143"/>
      <c r="M35" s="133"/>
      <c r="N35" s="138"/>
      <c r="O35" s="134"/>
      <c r="P35" s="139"/>
      <c r="Q35" s="147">
        <f>+Sklop5[[#This Row],[cena/enota brez DDV v EUR]]*Sklop5[[#This Row],[Stopnja DDV (%)]]</f>
        <v>0</v>
      </c>
      <c r="R35" s="147">
        <f>+Sklop5[[#This Row],[cena/enota brez DDV v EUR]]+Sklop5[[#This Row],[Davek (EUR)]]</f>
        <v>0</v>
      </c>
      <c r="S35" s="147">
        <f>+Sklop5[[#This Row],[cena/enota brez DDV v EUR]]*Sklop5[[#This Row],[Okvirna količina]]</f>
        <v>0</v>
      </c>
      <c r="T35" s="130">
        <f>+Sklop5[[#This Row],[Končna cena/enoto mere (EUR) z DDV]]*Sklop5[[#This Row],[Okvirna količina]]</f>
        <v>0</v>
      </c>
      <c r="U35" s="131"/>
    </row>
    <row r="36" spans="1:22" s="55" customFormat="1" ht="12">
      <c r="A36" s="78" t="s">
        <v>22</v>
      </c>
      <c r="B36" s="354" t="s">
        <v>809</v>
      </c>
      <c r="C36" s="333" t="s">
        <v>110</v>
      </c>
      <c r="D36" s="333" t="s">
        <v>0</v>
      </c>
      <c r="E36" s="355"/>
      <c r="F36" s="333">
        <v>40</v>
      </c>
      <c r="G36" s="390" t="s">
        <v>0</v>
      </c>
      <c r="H3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6" s="113" t="str">
        <f>IF(Sklop5[[#This Row],[ZAHTEVANA SHEMA KAKOVOSTI]]&lt;&gt;"",Sklop5[[#This Row],[Preračunana masa/volumen/kos na enoto kg]],"")</f>
        <v/>
      </c>
      <c r="J36" s="127"/>
      <c r="K36" s="128"/>
      <c r="L36" s="143"/>
      <c r="M36" s="133"/>
      <c r="N36" s="138"/>
      <c r="O36" s="134"/>
      <c r="P36" s="139"/>
      <c r="Q36" s="147">
        <f>+Sklop5[[#This Row],[cena/enota brez DDV v EUR]]*Sklop5[[#This Row],[Stopnja DDV (%)]]</f>
        <v>0</v>
      </c>
      <c r="R36" s="147">
        <f>+Sklop5[[#This Row],[cena/enota brez DDV v EUR]]+Sklop5[[#This Row],[Davek (EUR)]]</f>
        <v>0</v>
      </c>
      <c r="S36" s="147">
        <f>+Sklop5[[#This Row],[cena/enota brez DDV v EUR]]*Sklop5[[#This Row],[Okvirna količina]]</f>
        <v>0</v>
      </c>
      <c r="T36" s="130">
        <f>+Sklop5[[#This Row],[Končna cena/enoto mere (EUR) z DDV]]*Sklop5[[#This Row],[Okvirna količina]]</f>
        <v>0</v>
      </c>
      <c r="U36" s="131"/>
    </row>
    <row r="37" spans="1:22" s="55" customFormat="1" ht="12">
      <c r="A37" s="78" t="s">
        <v>23</v>
      </c>
      <c r="B37" s="385" t="s">
        <v>810</v>
      </c>
      <c r="C37" s="333" t="s">
        <v>110</v>
      </c>
      <c r="D37" s="333" t="s">
        <v>0</v>
      </c>
      <c r="E37" s="355"/>
      <c r="F37" s="392">
        <v>20</v>
      </c>
      <c r="G37" s="390" t="s">
        <v>0</v>
      </c>
      <c r="H3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13" t="str">
        <f>IF(Sklop5[[#This Row],[ZAHTEVANA SHEMA KAKOVOSTI]]&lt;&gt;"",Sklop5[[#This Row],[Preračunana masa/volumen/kos na enoto kg]],"")</f>
        <v/>
      </c>
      <c r="J37" s="127"/>
      <c r="K37" s="128"/>
      <c r="L37" s="143"/>
      <c r="M37" s="133"/>
      <c r="N37" s="138"/>
      <c r="O37" s="134"/>
      <c r="P37" s="139"/>
      <c r="Q37" s="147">
        <f>+Sklop5[[#This Row],[cena/enota brez DDV v EUR]]*Sklop5[[#This Row],[Stopnja DDV (%)]]</f>
        <v>0</v>
      </c>
      <c r="R37" s="147">
        <f>+Sklop5[[#This Row],[cena/enota brez DDV v EUR]]+Sklop5[[#This Row],[Davek (EUR)]]</f>
        <v>0</v>
      </c>
      <c r="S37" s="147">
        <f>+Sklop5[[#This Row],[cena/enota brez DDV v EUR]]*Sklop5[[#This Row],[Okvirna količina]]</f>
        <v>0</v>
      </c>
      <c r="T37" s="130">
        <f>+Sklop5[[#This Row],[Končna cena/enoto mere (EUR) z DDV]]*Sklop5[[#This Row],[Okvirna količina]]</f>
        <v>0</v>
      </c>
      <c r="U37" s="131"/>
    </row>
    <row r="38" spans="1:22" s="55" customFormat="1" ht="12">
      <c r="A38" s="78" t="s">
        <v>24</v>
      </c>
      <c r="B38" s="385" t="s">
        <v>277</v>
      </c>
      <c r="C38" s="333" t="s">
        <v>110</v>
      </c>
      <c r="D38" s="333" t="s">
        <v>0</v>
      </c>
      <c r="E38" s="355"/>
      <c r="F38" s="392">
        <v>20</v>
      </c>
      <c r="G38" s="390" t="s">
        <v>0</v>
      </c>
      <c r="H38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113" t="str">
        <f>IF(Sklop5[[#This Row],[ZAHTEVANA SHEMA KAKOVOSTI]]&lt;&gt;"",Sklop5[[#This Row],[Preračunana masa/volumen/kos na enoto kg]],"")</f>
        <v/>
      </c>
      <c r="J38" s="127"/>
      <c r="K38" s="128"/>
      <c r="L38" s="143"/>
      <c r="M38" s="133"/>
      <c r="N38" s="138"/>
      <c r="O38" s="134"/>
      <c r="P38" s="139"/>
      <c r="Q38" s="147">
        <f>+Sklop5[[#This Row],[cena/enota brez DDV v EUR]]*Sklop5[[#This Row],[Stopnja DDV (%)]]</f>
        <v>0</v>
      </c>
      <c r="R38" s="147">
        <f>+Sklop5[[#This Row],[cena/enota brez DDV v EUR]]+Sklop5[[#This Row],[Davek (EUR)]]</f>
        <v>0</v>
      </c>
      <c r="S38" s="147">
        <f>+Sklop5[[#This Row],[cena/enota brez DDV v EUR]]*Sklop5[[#This Row],[Okvirna količina]]</f>
        <v>0</v>
      </c>
      <c r="T38" s="130">
        <f>+Sklop5[[#This Row],[Končna cena/enoto mere (EUR) z DDV]]*Sklop5[[#This Row],[Okvirna količina]]</f>
        <v>0</v>
      </c>
      <c r="U38" s="131"/>
    </row>
    <row r="39" spans="1:22" s="55" customFormat="1" ht="12">
      <c r="A39" s="78" t="s">
        <v>25</v>
      </c>
      <c r="B39" s="385" t="s">
        <v>278</v>
      </c>
      <c r="C39" s="333" t="s">
        <v>110</v>
      </c>
      <c r="D39" s="333" t="s">
        <v>0</v>
      </c>
      <c r="E39" s="355"/>
      <c r="F39" s="392">
        <v>10</v>
      </c>
      <c r="G39" s="390" t="s">
        <v>0</v>
      </c>
      <c r="H3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9" s="113" t="str">
        <f>IF(Sklop5[[#This Row],[ZAHTEVANA SHEMA KAKOVOSTI]]&lt;&gt;"",Sklop5[[#This Row],[Preračunana masa/volumen/kos na enoto kg]],"")</f>
        <v/>
      </c>
      <c r="J39" s="127"/>
      <c r="K39" s="128"/>
      <c r="L39" s="143"/>
      <c r="M39" s="133"/>
      <c r="N39" s="138"/>
      <c r="O39" s="134"/>
      <c r="P39" s="139"/>
      <c r="Q39" s="147">
        <f>+Sklop5[[#This Row],[cena/enota brez DDV v EUR]]*Sklop5[[#This Row],[Stopnja DDV (%)]]</f>
        <v>0</v>
      </c>
      <c r="R39" s="147">
        <f>+Sklop5[[#This Row],[cena/enota brez DDV v EUR]]+Sklop5[[#This Row],[Davek (EUR)]]</f>
        <v>0</v>
      </c>
      <c r="S39" s="147">
        <f>+Sklop5[[#This Row],[cena/enota brez DDV v EUR]]*Sklop5[[#This Row],[Okvirna količina]]</f>
        <v>0</v>
      </c>
      <c r="T39" s="130">
        <f>+Sklop5[[#This Row],[Končna cena/enoto mere (EUR) z DDV]]*Sklop5[[#This Row],[Okvirna količina]]</f>
        <v>0</v>
      </c>
      <c r="U39" s="131"/>
    </row>
    <row r="40" spans="1:22" s="55" customFormat="1" ht="12">
      <c r="A40" s="78" t="s">
        <v>26</v>
      </c>
      <c r="B40" s="385" t="s">
        <v>279</v>
      </c>
      <c r="C40" s="333" t="s">
        <v>110</v>
      </c>
      <c r="D40" s="333" t="s">
        <v>0</v>
      </c>
      <c r="E40" s="355"/>
      <c r="F40" s="392">
        <v>10</v>
      </c>
      <c r="G40" s="390" t="s">
        <v>0</v>
      </c>
      <c r="H40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0" s="336" t="str">
        <f>IF(Sklop5[[#This Row],[ZAHTEVANA SHEMA KAKOVOSTI]]&lt;&gt;"",Sklop5[[#This Row],[Preračunana masa/volumen/kos na enoto kg]],"")</f>
        <v/>
      </c>
      <c r="J40" s="337"/>
      <c r="K40" s="386"/>
      <c r="L40" s="338"/>
      <c r="M40" s="383"/>
      <c r="N40" s="339"/>
      <c r="O40" s="339"/>
      <c r="P40" s="357"/>
      <c r="Q40" s="340">
        <f>+Sklop5[[#This Row],[cena/enota brez DDV v EUR]]*Sklop5[[#This Row],[Stopnja DDV (%)]]</f>
        <v>0</v>
      </c>
      <c r="R40" s="340">
        <f>+Sklop5[[#This Row],[cena/enota brez DDV v EUR]]+Sklop5[[#This Row],[Davek (EUR)]]</f>
        <v>0</v>
      </c>
      <c r="S40" s="340">
        <f>+Sklop5[[#This Row],[cena/enota brez DDV v EUR]]*Sklop5[[#This Row],[Okvirna količina]]</f>
        <v>0</v>
      </c>
      <c r="T40" s="387">
        <f>+Sklop5[[#This Row],[Končna cena/enoto mere (EUR) z DDV]]*Sklop5[[#This Row],[Okvirna količina]]</f>
        <v>0</v>
      </c>
      <c r="U40" s="388"/>
    </row>
    <row r="41" spans="1:22" s="55" customFormat="1" ht="12">
      <c r="A41" s="78" t="s">
        <v>27</v>
      </c>
      <c r="B41" s="385" t="s">
        <v>280</v>
      </c>
      <c r="C41" s="333" t="s">
        <v>110</v>
      </c>
      <c r="D41" s="333" t="s">
        <v>0</v>
      </c>
      <c r="E41" s="355"/>
      <c r="F41" s="392">
        <v>10</v>
      </c>
      <c r="G41" s="390" t="s">
        <v>0</v>
      </c>
      <c r="H41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336" t="str">
        <f>IF(Sklop5[[#This Row],[ZAHTEVANA SHEMA KAKOVOSTI]]&lt;&gt;"",Sklop5[[#This Row],[Preračunana masa/volumen/kos na enoto kg]],"")</f>
        <v/>
      </c>
      <c r="J41" s="337"/>
      <c r="K41" s="386"/>
      <c r="L41" s="338"/>
      <c r="M41" s="383"/>
      <c r="N41" s="339"/>
      <c r="O41" s="339"/>
      <c r="P41" s="357"/>
      <c r="Q41" s="340">
        <f>+Sklop5[[#This Row],[cena/enota brez DDV v EUR]]*Sklop5[[#This Row],[Stopnja DDV (%)]]</f>
        <v>0</v>
      </c>
      <c r="R41" s="340">
        <f>+Sklop5[[#This Row],[cena/enota brez DDV v EUR]]+Sklop5[[#This Row],[Davek (EUR)]]</f>
        <v>0</v>
      </c>
      <c r="S41" s="340">
        <f>+Sklop5[[#This Row],[cena/enota brez DDV v EUR]]*Sklop5[[#This Row],[Okvirna količina]]</f>
        <v>0</v>
      </c>
      <c r="T41" s="387">
        <f>+Sklop5[[#This Row],[Končna cena/enoto mere (EUR) z DDV]]*Sklop5[[#This Row],[Okvirna količina]]</f>
        <v>0</v>
      </c>
      <c r="U41" s="388"/>
    </row>
    <row r="42" spans="1:22">
      <c r="A42" s="342" t="s">
        <v>131</v>
      </c>
      <c r="B42" s="343"/>
      <c r="C42" s="344"/>
      <c r="D42" s="344"/>
      <c r="E42" s="345"/>
      <c r="F42" s="346"/>
      <c r="G42" s="347"/>
      <c r="H42" s="348">
        <f>SUBTOTAL(109,Sklop5[Preračunana masa/volumen/kos na enoto kg])</f>
        <v>2500</v>
      </c>
      <c r="I42" s="348">
        <f>SUBTOTAL(109,Sklop5[Živila iz shem kakovosti (kg)])</f>
        <v>0</v>
      </c>
      <c r="J42" s="346"/>
      <c r="K42" s="349"/>
      <c r="L42" s="349"/>
      <c r="M42" s="350"/>
      <c r="N42" s="351"/>
      <c r="O42" s="351"/>
      <c r="P42" s="351"/>
      <c r="Q42" s="352"/>
      <c r="R42" s="346"/>
      <c r="S42" s="352">
        <f>SUBTOTAL(109,Sklop5[Vrednost za okvirno količino (EUR) brez DDV])</f>
        <v>0</v>
      </c>
      <c r="T42" s="352">
        <f>SUBTOTAL(109,Sklop5[Vrednost za okvirno količino (EUR) z DDV])</f>
        <v>0</v>
      </c>
      <c r="U42" s="353">
        <f>SUBTOTAL(103,Sklop5[Shema kakovosti
(nacionalne, evropske)
])</f>
        <v>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127</v>
      </c>
      <c r="B44" s="16"/>
      <c r="C44" s="28"/>
      <c r="D44" s="28"/>
      <c r="E44" s="100"/>
      <c r="Q44" s="48"/>
      <c r="R44" s="48"/>
      <c r="S44" s="48"/>
      <c r="T44" s="48"/>
    </row>
    <row r="45" spans="1:22">
      <c r="A45" s="11" t="s">
        <v>129</v>
      </c>
      <c r="B45" s="16"/>
      <c r="C45" s="28"/>
      <c r="D45" s="28"/>
      <c r="E45" s="100"/>
    </row>
    <row r="46" spans="1:22">
      <c r="A46" s="95" t="s">
        <v>175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66" t="s">
        <v>168</v>
      </c>
      <c r="B47" s="466"/>
      <c r="C47" s="466"/>
      <c r="D47" s="466"/>
      <c r="E47" s="466"/>
      <c r="F47" s="466"/>
      <c r="G47" s="466"/>
      <c r="H47" s="466"/>
      <c r="I47" s="466"/>
      <c r="J47" s="466"/>
      <c r="K47" s="466"/>
      <c r="L47" s="466"/>
      <c r="M47" s="466"/>
      <c r="N47" s="466"/>
      <c r="O47" s="466"/>
      <c r="P47" s="466"/>
      <c r="Q47" s="466"/>
      <c r="R47" s="466"/>
      <c r="S47" s="466"/>
      <c r="T47" s="466"/>
      <c r="U47" s="466"/>
      <c r="V47" s="466"/>
    </row>
    <row r="48" spans="1:22" ht="12.75" customHeight="1">
      <c r="A48" s="465"/>
      <c r="B48" s="465"/>
      <c r="C48" s="465"/>
      <c r="D48" s="465"/>
      <c r="E48" s="465"/>
      <c r="F48" s="465"/>
      <c r="G48" s="465"/>
      <c r="H48" s="465"/>
      <c r="I48" s="465"/>
      <c r="J48" s="465"/>
      <c r="K48" s="465"/>
      <c r="L48" s="465"/>
      <c r="M48" s="54"/>
      <c r="N48" s="29"/>
      <c r="O48" s="29"/>
      <c r="P48" s="29"/>
      <c r="Q48" s="29"/>
      <c r="R48" s="29"/>
    </row>
    <row r="49" spans="1:21">
      <c r="E49" s="105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M48:P48 J1:P13 U1:U1048576 J16:P47 J14:K15 M14:P15" name="Obseg1"/>
    <protectedRange sqref="J48:L48" name="Obseg1_3_1_1"/>
    <protectedRange sqref="L14:L15" name="Obseg1_1"/>
  </protectedRanges>
  <mergeCells count="9">
    <mergeCell ref="A48:L48"/>
    <mergeCell ref="B13:K13"/>
    <mergeCell ref="A47:V4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2"/>
  <sheetViews>
    <sheetView zoomScale="90" zoomScaleNormal="9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pred_rekapitulacija'!B19</f>
        <v>ZAMRZNJENA ZELENJAVA IN SADJE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0" t="s">
        <v>281</v>
      </c>
      <c r="C16" s="76" t="s">
        <v>110</v>
      </c>
      <c r="D16" s="76" t="s">
        <v>0</v>
      </c>
      <c r="E16" s="199"/>
      <c r="F16" s="191">
        <v>60</v>
      </c>
      <c r="G16" s="204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12">
      <c r="A17" s="78" t="s">
        <v>3</v>
      </c>
      <c r="B17" s="203" t="s">
        <v>282</v>
      </c>
      <c r="C17" s="76" t="s">
        <v>110</v>
      </c>
      <c r="D17" s="76" t="s">
        <v>0</v>
      </c>
      <c r="E17" s="199"/>
      <c r="F17" s="290">
        <v>30</v>
      </c>
      <c r="G17" s="207" t="s">
        <v>0</v>
      </c>
      <c r="H1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7" s="206" t="str">
        <f>IF(Sklop6[[#This Row],[ZAHTEVANA SHEMA KAKOVOSTI]]&lt;&gt;"",Sklop6[[#This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+Sklop6[[#This Row],[cena/enota brez DDV v EUR]]*Sklop6[[#This Row],[Stopnja DDV (%)]]</f>
        <v>0</v>
      </c>
      <c r="R17" s="257">
        <f>+Sklop6[[#This Row],[cena/enota brez DDV v EUR]]+Sklop6[[#This Row],[Davek (EUR)]]</f>
        <v>0</v>
      </c>
      <c r="S17" s="257">
        <f>+Sklop6[[#This Row],[cena/enota brez DDV v EUR]]*Sklop6[[#This Row],[Okvirna količina]]</f>
        <v>0</v>
      </c>
      <c r="T17" s="210">
        <f>+Sklop6[[#This Row],[Končna cena/enoto mere (EUR) z DDV]]*Sklop6[[#This Row],[Okvirna količina]]</f>
        <v>0</v>
      </c>
      <c r="U17" s="211"/>
    </row>
    <row r="18" spans="1:21" s="55" customFormat="1" ht="12">
      <c r="A18" s="78" t="s">
        <v>4</v>
      </c>
      <c r="B18" s="203" t="s">
        <v>811</v>
      </c>
      <c r="C18" s="76" t="s">
        <v>110</v>
      </c>
      <c r="D18" s="76" t="s">
        <v>0</v>
      </c>
      <c r="E18" s="199"/>
      <c r="F18" s="290">
        <v>120</v>
      </c>
      <c r="G18" s="207" t="s">
        <v>0</v>
      </c>
      <c r="H1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206" t="str">
        <f>IF(Sklop6[[#This Row],[ZAHTEVANA SHEMA KAKOVOSTI]]&lt;&gt;"",Sklop6[[#This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+Sklop6[[#This Row],[cena/enota brez DDV v EUR]]*Sklop6[[#This Row],[Stopnja DDV (%)]]</f>
        <v>0</v>
      </c>
      <c r="R18" s="257">
        <f>+Sklop6[[#This Row],[cena/enota brez DDV v EUR]]+Sklop6[[#This Row],[Davek (EUR)]]</f>
        <v>0</v>
      </c>
      <c r="S18" s="257">
        <f>+Sklop6[[#This Row],[cena/enota brez DDV v EUR]]*Sklop6[[#This Row],[Okvirna količina]]</f>
        <v>0</v>
      </c>
      <c r="T18" s="210">
        <f>+Sklop6[[#This Row],[Končna cena/enoto mere (EUR) z DDV]]*Sklop6[[#This Row],[Okvirna količina]]</f>
        <v>0</v>
      </c>
      <c r="U18" s="211"/>
    </row>
    <row r="19" spans="1:21" s="55" customFormat="1" ht="12">
      <c r="A19" s="78" t="s">
        <v>5</v>
      </c>
      <c r="B19" s="203" t="s">
        <v>812</v>
      </c>
      <c r="C19" s="76" t="s">
        <v>110</v>
      </c>
      <c r="D19" s="76" t="s">
        <v>0</v>
      </c>
      <c r="E19" s="199"/>
      <c r="F19" s="290">
        <v>120</v>
      </c>
      <c r="G19" s="207" t="s">
        <v>0</v>
      </c>
      <c r="H1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206" t="str">
        <f>IF(Sklop6[[#This Row],[ZAHTEVANA SHEMA KAKOVOSTI]]&lt;&gt;"",Sklop6[[#This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+Sklop6[[#This Row],[cena/enota brez DDV v EUR]]*Sklop6[[#This Row],[Stopnja DDV (%)]]</f>
        <v>0</v>
      </c>
      <c r="R19" s="257">
        <f>+Sklop6[[#This Row],[cena/enota brez DDV v EUR]]+Sklop6[[#This Row],[Davek (EUR)]]</f>
        <v>0</v>
      </c>
      <c r="S19" s="257">
        <f>+Sklop6[[#This Row],[cena/enota brez DDV v EUR]]*Sklop6[[#This Row],[Okvirna količina]]</f>
        <v>0</v>
      </c>
      <c r="T19" s="210">
        <f>+Sklop6[[#This Row],[Končna cena/enoto mere (EUR) z DDV]]*Sklop6[[#This Row],[Okvirna količina]]</f>
        <v>0</v>
      </c>
      <c r="U19" s="211"/>
    </row>
    <row r="20" spans="1:21" s="55" customFormat="1" ht="12">
      <c r="A20" s="78" t="s">
        <v>6</v>
      </c>
      <c r="B20" s="203" t="s">
        <v>283</v>
      </c>
      <c r="C20" s="76" t="s">
        <v>110</v>
      </c>
      <c r="D20" s="76" t="s">
        <v>0</v>
      </c>
      <c r="E20" s="199"/>
      <c r="F20" s="290">
        <v>90</v>
      </c>
      <c r="G20" s="207" t="s">
        <v>0</v>
      </c>
      <c r="H2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206" t="str">
        <f>IF(Sklop6[[#This Row],[ZAHTEVANA SHEMA KAKOVOSTI]]&lt;&gt;"",Sklop6[[#This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+Sklop6[[#This Row],[cena/enota brez DDV v EUR]]*Sklop6[[#This Row],[Stopnja DDV (%)]]</f>
        <v>0</v>
      </c>
      <c r="R20" s="257">
        <f>+Sklop6[[#This Row],[cena/enota brez DDV v EUR]]+Sklop6[[#This Row],[Davek (EUR)]]</f>
        <v>0</v>
      </c>
      <c r="S20" s="257">
        <f>+Sklop6[[#This Row],[cena/enota brez DDV v EUR]]*Sklop6[[#This Row],[Okvirna količina]]</f>
        <v>0</v>
      </c>
      <c r="T20" s="210">
        <f>+Sklop6[[#This Row],[Končna cena/enoto mere (EUR) z DDV]]*Sklop6[[#This Row],[Okvirna količina]]</f>
        <v>0</v>
      </c>
      <c r="U20" s="211"/>
    </row>
    <row r="21" spans="1:21" s="55" customFormat="1" ht="12">
      <c r="A21" s="78" t="s">
        <v>7</v>
      </c>
      <c r="B21" s="203" t="s">
        <v>284</v>
      </c>
      <c r="C21" s="76" t="s">
        <v>110</v>
      </c>
      <c r="D21" s="76" t="s">
        <v>0</v>
      </c>
      <c r="E21" s="199"/>
      <c r="F21" s="290">
        <v>90</v>
      </c>
      <c r="G21" s="207" t="s">
        <v>0</v>
      </c>
      <c r="H2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1" s="206" t="str">
        <f>IF(Sklop6[[#This Row],[ZAHTEVANA SHEMA KAKOVOSTI]]&lt;&gt;"",Sklop6[[#This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+Sklop6[[#This Row],[cena/enota brez DDV v EUR]]*Sklop6[[#This Row],[Stopnja DDV (%)]]</f>
        <v>0</v>
      </c>
      <c r="R21" s="257">
        <f>+Sklop6[[#This Row],[cena/enota brez DDV v EUR]]+Sklop6[[#This Row],[Davek (EUR)]]</f>
        <v>0</v>
      </c>
      <c r="S21" s="257">
        <f>+Sklop6[[#This Row],[cena/enota brez DDV v EUR]]*Sklop6[[#This Row],[Okvirna količina]]</f>
        <v>0</v>
      </c>
      <c r="T21" s="210">
        <f>+Sklop6[[#This Row],[Končna cena/enoto mere (EUR) z DDV]]*Sklop6[[#This Row],[Okvirna količina]]</f>
        <v>0</v>
      </c>
      <c r="U21" s="211"/>
    </row>
    <row r="22" spans="1:21" s="55" customFormat="1" ht="12">
      <c r="A22" s="78" t="s">
        <v>8</v>
      </c>
      <c r="B22" s="203" t="s">
        <v>285</v>
      </c>
      <c r="C22" s="76" t="s">
        <v>110</v>
      </c>
      <c r="D22" s="76" t="s">
        <v>0</v>
      </c>
      <c r="E22" s="199"/>
      <c r="F22" s="290">
        <v>80</v>
      </c>
      <c r="G22" s="207" t="s">
        <v>0</v>
      </c>
      <c r="H2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2" s="206" t="str">
        <f>IF(Sklop6[[#This Row],[ZAHTEVANA SHEMA KAKOVOSTI]]&lt;&gt;"",Sklop6[[#This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+Sklop6[[#This Row],[cena/enota brez DDV v EUR]]*Sklop6[[#This Row],[Stopnja DDV (%)]]</f>
        <v>0</v>
      </c>
      <c r="R22" s="257">
        <f>+Sklop6[[#This Row],[cena/enota brez DDV v EUR]]+Sklop6[[#This Row],[Davek (EUR)]]</f>
        <v>0</v>
      </c>
      <c r="S22" s="257">
        <f>+Sklop6[[#This Row],[cena/enota brez DDV v EUR]]*Sklop6[[#This Row],[Okvirna količina]]</f>
        <v>0</v>
      </c>
      <c r="T22" s="210">
        <f>+Sklop6[[#This Row],[Končna cena/enoto mere (EUR) z DDV]]*Sklop6[[#This Row],[Okvirna količina]]</f>
        <v>0</v>
      </c>
      <c r="U22" s="211"/>
    </row>
    <row r="23" spans="1:21" s="55" customFormat="1" ht="12">
      <c r="A23" s="78" t="s">
        <v>9</v>
      </c>
      <c r="B23" s="203" t="s">
        <v>813</v>
      </c>
      <c r="C23" s="76" t="s">
        <v>110</v>
      </c>
      <c r="D23" s="76" t="s">
        <v>0</v>
      </c>
      <c r="E23" s="199"/>
      <c r="F23" s="290">
        <v>80</v>
      </c>
      <c r="G23" s="207" t="s">
        <v>0</v>
      </c>
      <c r="H2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3" s="206" t="str">
        <f>IF(Sklop6[[#This Row],[ZAHTEVANA SHEMA KAKOVOSTI]]&lt;&gt;"",Sklop6[[#This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+Sklop6[[#This Row],[cena/enota brez DDV v EUR]]*Sklop6[[#This Row],[Stopnja DDV (%)]]</f>
        <v>0</v>
      </c>
      <c r="R23" s="257">
        <f>+Sklop6[[#This Row],[cena/enota brez DDV v EUR]]+Sklop6[[#This Row],[Davek (EUR)]]</f>
        <v>0</v>
      </c>
      <c r="S23" s="257">
        <f>+Sklop6[[#This Row],[cena/enota brez DDV v EUR]]*Sklop6[[#This Row],[Okvirna količina]]</f>
        <v>0</v>
      </c>
      <c r="T23" s="210">
        <f>+Sklop6[[#This Row],[Končna cena/enoto mere (EUR) z DDV]]*Sklop6[[#This Row],[Okvirna količina]]</f>
        <v>0</v>
      </c>
      <c r="U23" s="211"/>
    </row>
    <row r="24" spans="1:21" s="55" customFormat="1" ht="12">
      <c r="A24" s="78" t="s">
        <v>10</v>
      </c>
      <c r="B24" s="203" t="s">
        <v>814</v>
      </c>
      <c r="C24" s="76" t="s">
        <v>110</v>
      </c>
      <c r="D24" s="76" t="s">
        <v>0</v>
      </c>
      <c r="E24" s="199"/>
      <c r="F24" s="290">
        <v>40</v>
      </c>
      <c r="G24" s="207" t="s">
        <v>0</v>
      </c>
      <c r="H2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206" t="str">
        <f>IF(Sklop6[[#This Row],[ZAHTEVANA SHEMA KAKOVOSTI]]&lt;&gt;"",Sklop6[[#This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+Sklop6[[#This Row],[cena/enota brez DDV v EUR]]*Sklop6[[#This Row],[Stopnja DDV (%)]]</f>
        <v>0</v>
      </c>
      <c r="R24" s="257">
        <f>+Sklop6[[#This Row],[cena/enota brez DDV v EUR]]+Sklop6[[#This Row],[Davek (EUR)]]</f>
        <v>0</v>
      </c>
      <c r="S24" s="257">
        <f>+Sklop6[[#This Row],[cena/enota brez DDV v EUR]]*Sklop6[[#This Row],[Okvirna količina]]</f>
        <v>0</v>
      </c>
      <c r="T24" s="210">
        <f>+Sklop6[[#This Row],[Končna cena/enoto mere (EUR) z DDV]]*Sklop6[[#This Row],[Okvirna količina]]</f>
        <v>0</v>
      </c>
      <c r="U24" s="211"/>
    </row>
    <row r="25" spans="1:21" s="55" customFormat="1" ht="12">
      <c r="A25" s="78" t="s">
        <v>11</v>
      </c>
      <c r="B25" s="203" t="s">
        <v>815</v>
      </c>
      <c r="C25" s="76" t="s">
        <v>110</v>
      </c>
      <c r="D25" s="76" t="s">
        <v>0</v>
      </c>
      <c r="E25" s="199"/>
      <c r="F25" s="290">
        <v>60</v>
      </c>
      <c r="G25" s="207" t="s">
        <v>0</v>
      </c>
      <c r="H2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5" s="206" t="str">
        <f>IF(Sklop6[[#This Row],[ZAHTEVANA SHEMA KAKOVOSTI]]&lt;&gt;"",Sklop6[[#This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+Sklop6[[#This Row],[cena/enota brez DDV v EUR]]*Sklop6[[#This Row],[Stopnja DDV (%)]]</f>
        <v>0</v>
      </c>
      <c r="R25" s="257">
        <f>+Sklop6[[#This Row],[cena/enota brez DDV v EUR]]+Sklop6[[#This Row],[Davek (EUR)]]</f>
        <v>0</v>
      </c>
      <c r="S25" s="257">
        <f>+Sklop6[[#This Row],[cena/enota brez DDV v EUR]]*Sklop6[[#This Row],[Okvirna količina]]</f>
        <v>0</v>
      </c>
      <c r="T25" s="210">
        <f>+Sklop6[[#This Row],[Končna cena/enoto mere (EUR) z DDV]]*Sklop6[[#This Row],[Okvirna količina]]</f>
        <v>0</v>
      </c>
      <c r="U25" s="211"/>
    </row>
    <row r="26" spans="1:21" s="55" customFormat="1" ht="12">
      <c r="A26" s="78" t="s">
        <v>12</v>
      </c>
      <c r="B26" s="203" t="s">
        <v>286</v>
      </c>
      <c r="C26" s="76" t="s">
        <v>110</v>
      </c>
      <c r="D26" s="76" t="s">
        <v>0</v>
      </c>
      <c r="E26" s="199"/>
      <c r="F26" s="290">
        <v>150</v>
      </c>
      <c r="G26" s="207" t="s">
        <v>0</v>
      </c>
      <c r="H2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206" t="str">
        <f>IF(Sklop6[[#This Row],[ZAHTEVANA SHEMA KAKOVOSTI]]&lt;&gt;"",Sklop6[[#This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+Sklop6[[#This Row],[cena/enota brez DDV v EUR]]*Sklop6[[#This Row],[Stopnja DDV (%)]]</f>
        <v>0</v>
      </c>
      <c r="R26" s="257">
        <f>+Sklop6[[#This Row],[cena/enota brez DDV v EUR]]+Sklop6[[#This Row],[Davek (EUR)]]</f>
        <v>0</v>
      </c>
      <c r="S26" s="257">
        <f>+Sklop6[[#This Row],[cena/enota brez DDV v EUR]]*Sklop6[[#This Row],[Okvirna količina]]</f>
        <v>0</v>
      </c>
      <c r="T26" s="210">
        <f>+Sklop6[[#This Row],[Končna cena/enoto mere (EUR) z DDV]]*Sklop6[[#This Row],[Okvirna količina]]</f>
        <v>0</v>
      </c>
      <c r="U26" s="211"/>
    </row>
    <row r="27" spans="1:21" s="55" customFormat="1" ht="12">
      <c r="A27" s="78" t="s">
        <v>13</v>
      </c>
      <c r="B27" s="203" t="s">
        <v>287</v>
      </c>
      <c r="C27" s="76" t="s">
        <v>110</v>
      </c>
      <c r="D27" s="76" t="s">
        <v>0</v>
      </c>
      <c r="E27" s="199"/>
      <c r="F27" s="290">
        <v>70</v>
      </c>
      <c r="G27" s="207" t="s">
        <v>0</v>
      </c>
      <c r="H2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7" s="206" t="str">
        <f>IF(Sklop6[[#This Row],[ZAHTEVANA SHEMA KAKOVOSTI]]&lt;&gt;"",Sklop6[[#This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+Sklop6[[#This Row],[cena/enota brez DDV v EUR]]*Sklop6[[#This Row],[Stopnja DDV (%)]]</f>
        <v>0</v>
      </c>
      <c r="R27" s="257">
        <f>+Sklop6[[#This Row],[cena/enota brez DDV v EUR]]+Sklop6[[#This Row],[Davek (EUR)]]</f>
        <v>0</v>
      </c>
      <c r="S27" s="257">
        <f>+Sklop6[[#This Row],[cena/enota brez DDV v EUR]]*Sklop6[[#This Row],[Okvirna količina]]</f>
        <v>0</v>
      </c>
      <c r="T27" s="210">
        <f>+Sklop6[[#This Row],[Končna cena/enoto mere (EUR) z DDV]]*Sklop6[[#This Row],[Okvirna količina]]</f>
        <v>0</v>
      </c>
      <c r="U27" s="211"/>
    </row>
    <row r="28" spans="1:21" s="55" customFormat="1" ht="12">
      <c r="A28" s="78" t="s">
        <v>14</v>
      </c>
      <c r="B28" s="203" t="s">
        <v>288</v>
      </c>
      <c r="C28" s="76" t="s">
        <v>110</v>
      </c>
      <c r="D28" s="76" t="s">
        <v>0</v>
      </c>
      <c r="E28" s="199"/>
      <c r="F28" s="290">
        <v>70</v>
      </c>
      <c r="G28" s="207" t="s">
        <v>0</v>
      </c>
      <c r="H2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206" t="str">
        <f>IF(Sklop6[[#This Row],[ZAHTEVANA SHEMA KAKOVOSTI]]&lt;&gt;"",Sklop6[[#This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+Sklop6[[#This Row],[cena/enota brez DDV v EUR]]*Sklop6[[#This Row],[Stopnja DDV (%)]]</f>
        <v>0</v>
      </c>
      <c r="R28" s="257">
        <f>+Sklop6[[#This Row],[cena/enota brez DDV v EUR]]+Sklop6[[#This Row],[Davek (EUR)]]</f>
        <v>0</v>
      </c>
      <c r="S28" s="257">
        <f>+Sklop6[[#This Row],[cena/enota brez DDV v EUR]]*Sklop6[[#This Row],[Okvirna količina]]</f>
        <v>0</v>
      </c>
      <c r="T28" s="210">
        <f>+Sklop6[[#This Row],[Končna cena/enoto mere (EUR) z DDV]]*Sklop6[[#This Row],[Okvirna količina]]</f>
        <v>0</v>
      </c>
      <c r="U28" s="211"/>
    </row>
    <row r="29" spans="1:21" s="55" customFormat="1" ht="12">
      <c r="A29" s="78" t="s">
        <v>15</v>
      </c>
      <c r="B29" s="203" t="s">
        <v>816</v>
      </c>
      <c r="C29" s="76" t="s">
        <v>110</v>
      </c>
      <c r="D29" s="76" t="s">
        <v>0</v>
      </c>
      <c r="E29" s="199"/>
      <c r="F29" s="290">
        <v>70</v>
      </c>
      <c r="G29" s="207" t="s">
        <v>0</v>
      </c>
      <c r="H2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9" s="206" t="str">
        <f>IF(Sklop6[[#This Row],[ZAHTEVANA SHEMA KAKOVOSTI]]&lt;&gt;"",Sklop6[[#This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+Sklop6[[#This Row],[cena/enota brez DDV v EUR]]*Sklop6[[#This Row],[Stopnja DDV (%)]]</f>
        <v>0</v>
      </c>
      <c r="R29" s="257">
        <f>+Sklop6[[#This Row],[cena/enota brez DDV v EUR]]+Sklop6[[#This Row],[Davek (EUR)]]</f>
        <v>0</v>
      </c>
      <c r="S29" s="257">
        <f>+Sklop6[[#This Row],[cena/enota brez DDV v EUR]]*Sklop6[[#This Row],[Okvirna količina]]</f>
        <v>0</v>
      </c>
      <c r="T29" s="210">
        <f>+Sklop6[[#This Row],[Končna cena/enoto mere (EUR) z DDV]]*Sklop6[[#This Row],[Okvirna količina]]</f>
        <v>0</v>
      </c>
      <c r="U29" s="211"/>
    </row>
    <row r="30" spans="1:21" s="55" customFormat="1" ht="12">
      <c r="A30" s="78" t="s">
        <v>16</v>
      </c>
      <c r="B30" s="203" t="s">
        <v>817</v>
      </c>
      <c r="C30" s="76" t="s">
        <v>110</v>
      </c>
      <c r="D30" s="76" t="s">
        <v>0</v>
      </c>
      <c r="E30" s="199"/>
      <c r="F30" s="290">
        <v>20</v>
      </c>
      <c r="G30" s="207" t="s">
        <v>0</v>
      </c>
      <c r="H3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06" t="str">
        <f>IF(Sklop6[[#This Row],[ZAHTEVANA SHEMA KAKOVOSTI]]&lt;&gt;"",Sklop6[[#This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+Sklop6[[#This Row],[cena/enota brez DDV v EUR]]*Sklop6[[#This Row],[Stopnja DDV (%)]]</f>
        <v>0</v>
      </c>
      <c r="R30" s="257">
        <f>+Sklop6[[#This Row],[cena/enota brez DDV v EUR]]+Sklop6[[#This Row],[Davek (EUR)]]</f>
        <v>0</v>
      </c>
      <c r="S30" s="257">
        <f>+Sklop6[[#This Row],[cena/enota brez DDV v EUR]]*Sklop6[[#This Row],[Okvirna količina]]</f>
        <v>0</v>
      </c>
      <c r="T30" s="210">
        <f>+Sklop6[[#This Row],[Končna cena/enoto mere (EUR) z DDV]]*Sklop6[[#This Row],[Okvirna količina]]</f>
        <v>0</v>
      </c>
      <c r="U30" s="211"/>
    </row>
    <row r="31" spans="1:21" s="55" customFormat="1" ht="12">
      <c r="A31" s="78" t="s">
        <v>17</v>
      </c>
      <c r="B31" s="203" t="s">
        <v>818</v>
      </c>
      <c r="C31" s="76" t="s">
        <v>110</v>
      </c>
      <c r="D31" s="76" t="s">
        <v>0</v>
      </c>
      <c r="E31" s="199"/>
      <c r="F31" s="290">
        <v>40</v>
      </c>
      <c r="G31" s="207" t="s">
        <v>0</v>
      </c>
      <c r="H3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206" t="str">
        <f>IF(Sklop6[[#This Row],[ZAHTEVANA SHEMA KAKOVOSTI]]&lt;&gt;"",Sklop6[[#This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+Sklop6[[#This Row],[cena/enota brez DDV v EUR]]*Sklop6[[#This Row],[Stopnja DDV (%)]]</f>
        <v>0</v>
      </c>
      <c r="R31" s="257">
        <f>+Sklop6[[#This Row],[cena/enota brez DDV v EUR]]+Sklop6[[#This Row],[Davek (EUR)]]</f>
        <v>0</v>
      </c>
      <c r="S31" s="257">
        <f>+Sklop6[[#This Row],[cena/enota brez DDV v EUR]]*Sklop6[[#This Row],[Okvirna količina]]</f>
        <v>0</v>
      </c>
      <c r="T31" s="210">
        <f>+Sklop6[[#This Row],[Končna cena/enoto mere (EUR) z DDV]]*Sklop6[[#This Row],[Okvirna količina]]</f>
        <v>0</v>
      </c>
      <c r="U31" s="211"/>
    </row>
    <row r="32" spans="1:21" s="55" customFormat="1" ht="12">
      <c r="A32" s="78" t="s">
        <v>18</v>
      </c>
      <c r="B32" s="203" t="s">
        <v>819</v>
      </c>
      <c r="C32" s="76" t="s">
        <v>110</v>
      </c>
      <c r="D32" s="76" t="s">
        <v>0</v>
      </c>
      <c r="E32" s="199"/>
      <c r="F32" s="290">
        <v>70</v>
      </c>
      <c r="G32" s="207" t="s">
        <v>0</v>
      </c>
      <c r="H3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32" s="206" t="str">
        <f>IF(Sklop6[[#This Row],[ZAHTEVANA SHEMA KAKOVOSTI]]&lt;&gt;"",Sklop6[[#This Row],[Preračunana masa/volumen/kos na enoto kg]],"")</f>
        <v/>
      </c>
      <c r="J32" s="259"/>
      <c r="K32" s="260"/>
      <c r="L32" s="260"/>
      <c r="M32" s="264"/>
      <c r="N32" s="257"/>
      <c r="O32" s="257"/>
      <c r="P32" s="256"/>
      <c r="Q32" s="257">
        <f>+Sklop6[[#This Row],[cena/enota brez DDV v EUR]]*Sklop6[[#This Row],[Stopnja DDV (%)]]</f>
        <v>0</v>
      </c>
      <c r="R32" s="257">
        <f>+Sklop6[[#This Row],[cena/enota brez DDV v EUR]]+Sklop6[[#This Row],[Davek (EUR)]]</f>
        <v>0</v>
      </c>
      <c r="S32" s="257">
        <f>+Sklop6[[#This Row],[cena/enota brez DDV v EUR]]*Sklop6[[#This Row],[Okvirna količina]]</f>
        <v>0</v>
      </c>
      <c r="T32" s="210">
        <f>+Sklop6[[#This Row],[Končna cena/enoto mere (EUR) z DDV]]*Sklop6[[#This Row],[Okvirna količina]]</f>
        <v>0</v>
      </c>
      <c r="U32" s="211"/>
    </row>
    <row r="33" spans="1:21" s="55" customFormat="1" ht="12">
      <c r="A33" s="78" t="s">
        <v>19</v>
      </c>
      <c r="B33" s="203" t="s">
        <v>289</v>
      </c>
      <c r="C33" s="76" t="s">
        <v>110</v>
      </c>
      <c r="D33" s="76" t="s">
        <v>0</v>
      </c>
      <c r="E33" s="199"/>
      <c r="F33" s="290">
        <v>100</v>
      </c>
      <c r="G33" s="207" t="s">
        <v>0</v>
      </c>
      <c r="H3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06" t="str">
        <f>IF(Sklop6[[#This Row],[ZAHTEVANA SHEMA KAKOVOSTI]]&lt;&gt;"",Sklop6[[#This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+Sklop6[[#This Row],[cena/enota brez DDV v EUR]]*Sklop6[[#This Row],[Stopnja DDV (%)]]</f>
        <v>0</v>
      </c>
      <c r="R33" s="257">
        <f>+Sklop6[[#This Row],[cena/enota brez DDV v EUR]]+Sklop6[[#This Row],[Davek (EUR)]]</f>
        <v>0</v>
      </c>
      <c r="S33" s="257">
        <f>+Sklop6[[#This Row],[cena/enota brez DDV v EUR]]*Sklop6[[#This Row],[Okvirna količina]]</f>
        <v>0</v>
      </c>
      <c r="T33" s="210">
        <f>+Sklop6[[#This Row],[Končna cena/enoto mere (EUR) z DDV]]*Sklop6[[#This Row],[Okvirna količina]]</f>
        <v>0</v>
      </c>
      <c r="U33" s="211"/>
    </row>
    <row r="34" spans="1:21" s="55" customFormat="1" ht="12">
      <c r="A34" s="78" t="s">
        <v>20</v>
      </c>
      <c r="B34" s="203" t="s">
        <v>290</v>
      </c>
      <c r="C34" s="76" t="s">
        <v>110</v>
      </c>
      <c r="D34" s="76" t="s">
        <v>0</v>
      </c>
      <c r="E34" s="199"/>
      <c r="F34" s="290">
        <v>120</v>
      </c>
      <c r="G34" s="207" t="s">
        <v>0</v>
      </c>
      <c r="H3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4" s="206" t="str">
        <f>IF(Sklop6[[#This Row],[ZAHTEVANA SHEMA KAKOVOSTI]]&lt;&gt;"",Sklop6[[#This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+Sklop6[[#This Row],[cena/enota brez DDV v EUR]]*Sklop6[[#This Row],[Stopnja DDV (%)]]</f>
        <v>0</v>
      </c>
      <c r="R34" s="257">
        <f>+Sklop6[[#This Row],[cena/enota brez DDV v EUR]]+Sklop6[[#This Row],[Davek (EUR)]]</f>
        <v>0</v>
      </c>
      <c r="S34" s="257">
        <f>+Sklop6[[#This Row],[cena/enota brez DDV v EUR]]*Sklop6[[#This Row],[Okvirna količina]]</f>
        <v>0</v>
      </c>
      <c r="T34" s="210">
        <f>+Sklop6[[#This Row],[Končna cena/enoto mere (EUR) z DDV]]*Sklop6[[#This Row],[Okvirna količina]]</f>
        <v>0</v>
      </c>
      <c r="U34" s="211"/>
    </row>
    <row r="35" spans="1:21" s="55" customFormat="1" ht="12">
      <c r="A35" s="78" t="s">
        <v>21</v>
      </c>
      <c r="B35" s="203" t="s">
        <v>291</v>
      </c>
      <c r="C35" s="76" t="s">
        <v>110</v>
      </c>
      <c r="D35" s="76" t="s">
        <v>0</v>
      </c>
      <c r="E35" s="199"/>
      <c r="F35" s="290">
        <v>90</v>
      </c>
      <c r="G35" s="207" t="s">
        <v>0</v>
      </c>
      <c r="H3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5" s="206" t="str">
        <f>IF(Sklop6[[#This Row],[ZAHTEVANA SHEMA KAKOVOSTI]]&lt;&gt;"",Sklop6[[#This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+Sklop6[[#This Row],[cena/enota brez DDV v EUR]]*Sklop6[[#This Row],[Stopnja DDV (%)]]</f>
        <v>0</v>
      </c>
      <c r="R35" s="257">
        <f>+Sklop6[[#This Row],[cena/enota brez DDV v EUR]]+Sklop6[[#This Row],[Davek (EUR)]]</f>
        <v>0</v>
      </c>
      <c r="S35" s="257">
        <f>+Sklop6[[#This Row],[cena/enota brez DDV v EUR]]*Sklop6[[#This Row],[Okvirna količina]]</f>
        <v>0</v>
      </c>
      <c r="T35" s="210">
        <f>+Sklop6[[#This Row],[Končna cena/enoto mere (EUR) z DDV]]*Sklop6[[#This Row],[Okvirna količina]]</f>
        <v>0</v>
      </c>
      <c r="U35" s="211"/>
    </row>
    <row r="36" spans="1:21" s="55" customFormat="1" ht="12">
      <c r="A36" s="78" t="s">
        <v>22</v>
      </c>
      <c r="B36" s="203" t="s">
        <v>292</v>
      </c>
      <c r="C36" s="76" t="s">
        <v>110</v>
      </c>
      <c r="D36" s="76" t="s">
        <v>0</v>
      </c>
      <c r="E36" s="199"/>
      <c r="F36" s="290">
        <v>50</v>
      </c>
      <c r="G36" s="207" t="s">
        <v>0</v>
      </c>
      <c r="H3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06" t="str">
        <f>IF(Sklop6[[#This Row],[ZAHTEVANA SHEMA KAKOVOSTI]]&lt;&gt;"",Sklop6[[#This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+Sklop6[[#This Row],[cena/enota brez DDV v EUR]]*Sklop6[[#This Row],[Stopnja DDV (%)]]</f>
        <v>0</v>
      </c>
      <c r="R36" s="257">
        <f>+Sklop6[[#This Row],[cena/enota brez DDV v EUR]]+Sklop6[[#This Row],[Davek (EUR)]]</f>
        <v>0</v>
      </c>
      <c r="S36" s="257">
        <f>+Sklop6[[#This Row],[cena/enota brez DDV v EUR]]*Sklop6[[#This Row],[Okvirna količina]]</f>
        <v>0</v>
      </c>
      <c r="T36" s="210">
        <f>+Sklop6[[#This Row],[Končna cena/enoto mere (EUR) z DDV]]*Sklop6[[#This Row],[Okvirna količina]]</f>
        <v>0</v>
      </c>
      <c r="U36" s="211"/>
    </row>
    <row r="37" spans="1:21" s="55" customFormat="1" ht="12">
      <c r="A37" s="78" t="s">
        <v>23</v>
      </c>
      <c r="B37" s="203" t="s">
        <v>293</v>
      </c>
      <c r="C37" s="76" t="s">
        <v>110</v>
      </c>
      <c r="D37" s="76" t="s">
        <v>0</v>
      </c>
      <c r="E37" s="199"/>
      <c r="F37" s="290">
        <v>50</v>
      </c>
      <c r="G37" s="207" t="s">
        <v>0</v>
      </c>
      <c r="H3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206" t="str">
        <f>IF(Sklop6[[#This Row],[ZAHTEVANA SHEMA KAKOVOSTI]]&lt;&gt;"",Sklop6[[#This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+Sklop6[[#This Row],[cena/enota brez DDV v EUR]]*Sklop6[[#This Row],[Stopnja DDV (%)]]</f>
        <v>0</v>
      </c>
      <c r="R37" s="257">
        <f>+Sklop6[[#This Row],[cena/enota brez DDV v EUR]]+Sklop6[[#This Row],[Davek (EUR)]]</f>
        <v>0</v>
      </c>
      <c r="S37" s="257">
        <f>+Sklop6[[#This Row],[cena/enota brez DDV v EUR]]*Sklop6[[#This Row],[Okvirna količina]]</f>
        <v>0</v>
      </c>
      <c r="T37" s="210">
        <f>+Sklop6[[#This Row],[Končna cena/enoto mere (EUR) z DDV]]*Sklop6[[#This Row],[Okvirna količina]]</f>
        <v>0</v>
      </c>
      <c r="U37" s="211"/>
    </row>
    <row r="38" spans="1:21" s="55" customFormat="1" ht="12">
      <c r="A38" s="78" t="s">
        <v>24</v>
      </c>
      <c r="B38" s="203" t="s">
        <v>294</v>
      </c>
      <c r="C38" s="76" t="s">
        <v>110</v>
      </c>
      <c r="D38" s="76" t="s">
        <v>0</v>
      </c>
      <c r="E38" s="199"/>
      <c r="F38" s="290">
        <v>50</v>
      </c>
      <c r="G38" s="207" t="s">
        <v>0</v>
      </c>
      <c r="H3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06" t="str">
        <f>IF(Sklop6[[#This Row],[ZAHTEVANA SHEMA KAKOVOSTI]]&lt;&gt;"",Sklop6[[#This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+Sklop6[[#This Row],[cena/enota brez DDV v EUR]]*Sklop6[[#This Row],[Stopnja DDV (%)]]</f>
        <v>0</v>
      </c>
      <c r="R38" s="257">
        <f>+Sklop6[[#This Row],[cena/enota brez DDV v EUR]]+Sklop6[[#This Row],[Davek (EUR)]]</f>
        <v>0</v>
      </c>
      <c r="S38" s="257">
        <f>+Sklop6[[#This Row],[cena/enota brez DDV v EUR]]*Sklop6[[#This Row],[Okvirna količina]]</f>
        <v>0</v>
      </c>
      <c r="T38" s="210">
        <f>+Sklop6[[#This Row],[Končna cena/enoto mere (EUR) z DDV]]*Sklop6[[#This Row],[Okvirna količina]]</f>
        <v>0</v>
      </c>
      <c r="U38" s="211"/>
    </row>
    <row r="39" spans="1:21" s="55" customFormat="1" ht="12">
      <c r="A39" s="78" t="s">
        <v>25</v>
      </c>
      <c r="B39" s="203" t="s">
        <v>295</v>
      </c>
      <c r="C39" s="76" t="s">
        <v>110</v>
      </c>
      <c r="D39" s="76" t="s">
        <v>0</v>
      </c>
      <c r="E39" s="199"/>
      <c r="F39" s="290">
        <v>50</v>
      </c>
      <c r="G39" s="207" t="s">
        <v>0</v>
      </c>
      <c r="H3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206" t="str">
        <f>IF(Sklop6[[#This Row],[ZAHTEVANA SHEMA KAKOVOSTI]]&lt;&gt;"",Sklop6[[#This Row],[Preračunana masa/volumen/kos na enoto kg]],"")</f>
        <v/>
      </c>
      <c r="J39" s="259"/>
      <c r="K39" s="260"/>
      <c r="L39" s="260"/>
      <c r="M39" s="264"/>
      <c r="N39" s="257"/>
      <c r="O39" s="257"/>
      <c r="P39" s="256"/>
      <c r="Q39" s="257">
        <f>+Sklop6[[#This Row],[cena/enota brez DDV v EUR]]*Sklop6[[#This Row],[Stopnja DDV (%)]]</f>
        <v>0</v>
      </c>
      <c r="R39" s="257">
        <f>+Sklop6[[#This Row],[cena/enota brez DDV v EUR]]+Sklop6[[#This Row],[Davek (EUR)]]</f>
        <v>0</v>
      </c>
      <c r="S39" s="257">
        <f>+Sklop6[[#This Row],[cena/enota brez DDV v EUR]]*Sklop6[[#This Row],[Okvirna količina]]</f>
        <v>0</v>
      </c>
      <c r="T39" s="210">
        <f>+Sklop6[[#This Row],[Končna cena/enoto mere (EUR) z DDV]]*Sklop6[[#This Row],[Okvirna količina]]</f>
        <v>0</v>
      </c>
      <c r="U39" s="211"/>
    </row>
    <row r="40" spans="1:21" s="55" customFormat="1" ht="12">
      <c r="A40" s="78" t="s">
        <v>26</v>
      </c>
      <c r="B40" s="203" t="s">
        <v>296</v>
      </c>
      <c r="C40" s="76" t="s">
        <v>110</v>
      </c>
      <c r="D40" s="76" t="s">
        <v>0</v>
      </c>
      <c r="E40" s="199"/>
      <c r="F40" s="290">
        <v>20</v>
      </c>
      <c r="G40" s="207" t="s">
        <v>0</v>
      </c>
      <c r="H4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206" t="str">
        <f>IF(Sklop6[[#This Row],[ZAHTEVANA SHEMA KAKOVOSTI]]&lt;&gt;"",Sklop6[[#This Row],[Preračunana masa/volumen/kos na enoto kg]],"")</f>
        <v/>
      </c>
      <c r="J40" s="259"/>
      <c r="K40" s="260"/>
      <c r="L40" s="260"/>
      <c r="M40" s="264"/>
      <c r="N40" s="257"/>
      <c r="O40" s="257"/>
      <c r="P40" s="256"/>
      <c r="Q40" s="257">
        <f>+Sklop6[[#This Row],[cena/enota brez DDV v EUR]]*Sklop6[[#This Row],[Stopnja DDV (%)]]</f>
        <v>0</v>
      </c>
      <c r="R40" s="257">
        <f>+Sklop6[[#This Row],[cena/enota brez DDV v EUR]]+Sklop6[[#This Row],[Davek (EUR)]]</f>
        <v>0</v>
      </c>
      <c r="S40" s="257">
        <f>+Sklop6[[#This Row],[cena/enota brez DDV v EUR]]*Sklop6[[#This Row],[Okvirna količina]]</f>
        <v>0</v>
      </c>
      <c r="T40" s="210">
        <f>+Sklop6[[#This Row],[Končna cena/enoto mere (EUR) z DDV]]*Sklop6[[#This Row],[Okvirna količina]]</f>
        <v>0</v>
      </c>
      <c r="U40" s="211"/>
    </row>
    <row r="41" spans="1:21" s="55" customFormat="1" ht="12">
      <c r="A41" s="78" t="s">
        <v>27</v>
      </c>
      <c r="B41" s="203" t="s">
        <v>297</v>
      </c>
      <c r="C41" s="76" t="s">
        <v>110</v>
      </c>
      <c r="D41" s="76" t="s">
        <v>0</v>
      </c>
      <c r="E41" s="199"/>
      <c r="F41" s="290">
        <v>120</v>
      </c>
      <c r="G41" s="207" t="s">
        <v>0</v>
      </c>
      <c r="H4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1" s="206" t="str">
        <f>IF(Sklop6[[#This Row],[ZAHTEVANA SHEMA KAKOVOSTI]]&lt;&gt;"",Sklop6[[#This Row],[Preračunana masa/volumen/kos na enoto kg]],"")</f>
        <v/>
      </c>
      <c r="J41" s="259"/>
      <c r="K41" s="260"/>
      <c r="L41" s="260"/>
      <c r="M41" s="264"/>
      <c r="N41" s="257"/>
      <c r="O41" s="257"/>
      <c r="P41" s="256"/>
      <c r="Q41" s="257">
        <f>+Sklop6[[#This Row],[cena/enota brez DDV v EUR]]*Sklop6[[#This Row],[Stopnja DDV (%)]]</f>
        <v>0</v>
      </c>
      <c r="R41" s="257">
        <f>+Sklop6[[#This Row],[cena/enota brez DDV v EUR]]+Sklop6[[#This Row],[Davek (EUR)]]</f>
        <v>0</v>
      </c>
      <c r="S41" s="257">
        <f>+Sklop6[[#This Row],[cena/enota brez DDV v EUR]]*Sklop6[[#This Row],[Okvirna količina]]</f>
        <v>0</v>
      </c>
      <c r="T41" s="210">
        <f>+Sklop6[[#This Row],[Končna cena/enoto mere (EUR) z DDV]]*Sklop6[[#This Row],[Okvirna količina]]</f>
        <v>0</v>
      </c>
      <c r="U41" s="211"/>
    </row>
    <row r="42" spans="1:21" s="55" customFormat="1" ht="12">
      <c r="A42" s="78" t="s">
        <v>28</v>
      </c>
      <c r="B42" s="203" t="s">
        <v>298</v>
      </c>
      <c r="C42" s="76" t="s">
        <v>110</v>
      </c>
      <c r="D42" s="76" t="s">
        <v>0</v>
      </c>
      <c r="E42" s="199"/>
      <c r="F42" s="290">
        <v>60</v>
      </c>
      <c r="G42" s="207" t="s">
        <v>0</v>
      </c>
      <c r="H4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2" s="206" t="str">
        <f>IF(Sklop6[[#This Row],[ZAHTEVANA SHEMA KAKOVOSTI]]&lt;&gt;"",Sklop6[[#This Row],[Preračunana masa/volumen/kos na enoto kg]],"")</f>
        <v/>
      </c>
      <c r="J42" s="259"/>
      <c r="K42" s="260"/>
      <c r="L42" s="260"/>
      <c r="M42" s="264"/>
      <c r="N42" s="257"/>
      <c r="O42" s="257"/>
      <c r="P42" s="256"/>
      <c r="Q42" s="257">
        <f>+Sklop6[[#This Row],[cena/enota brez DDV v EUR]]*Sklop6[[#This Row],[Stopnja DDV (%)]]</f>
        <v>0</v>
      </c>
      <c r="R42" s="257">
        <f>+Sklop6[[#This Row],[cena/enota brez DDV v EUR]]+Sklop6[[#This Row],[Davek (EUR)]]</f>
        <v>0</v>
      </c>
      <c r="S42" s="257">
        <f>+Sklop6[[#This Row],[cena/enota brez DDV v EUR]]*Sklop6[[#This Row],[Okvirna količina]]</f>
        <v>0</v>
      </c>
      <c r="T42" s="210">
        <f>+Sklop6[[#This Row],[Končna cena/enoto mere (EUR) z DDV]]*Sklop6[[#This Row],[Okvirna količina]]</f>
        <v>0</v>
      </c>
      <c r="U42" s="211"/>
    </row>
    <row r="43" spans="1:21" s="55" customFormat="1" ht="12">
      <c r="A43" s="78" t="s">
        <v>29</v>
      </c>
      <c r="B43" s="203" t="s">
        <v>299</v>
      </c>
      <c r="C43" s="76" t="s">
        <v>110</v>
      </c>
      <c r="D43" s="76" t="s">
        <v>0</v>
      </c>
      <c r="E43" s="199"/>
      <c r="F43" s="290">
        <v>200</v>
      </c>
      <c r="G43" s="207" t="s">
        <v>0</v>
      </c>
      <c r="H4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3" s="206" t="str">
        <f>IF(Sklop6[[#This Row],[ZAHTEVANA SHEMA KAKOVOSTI]]&lt;&gt;"",Sklop6[[#This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+Sklop6[[#This Row],[cena/enota brez DDV v EUR]]*Sklop6[[#This Row],[Stopnja DDV (%)]]</f>
        <v>0</v>
      </c>
      <c r="R43" s="257">
        <f>+Sklop6[[#This Row],[cena/enota brez DDV v EUR]]+Sklop6[[#This Row],[Davek (EUR)]]</f>
        <v>0</v>
      </c>
      <c r="S43" s="257">
        <f>+Sklop6[[#This Row],[cena/enota brez DDV v EUR]]*Sklop6[[#This Row],[Okvirna količina]]</f>
        <v>0</v>
      </c>
      <c r="T43" s="210">
        <f>+Sklop6[[#This Row],[Končna cena/enoto mere (EUR) z DDV]]*Sklop6[[#This Row],[Okvirna količina]]</f>
        <v>0</v>
      </c>
      <c r="U43" s="211"/>
    </row>
    <row r="44" spans="1:21" s="55" customFormat="1" ht="12">
      <c r="A44" s="78" t="s">
        <v>30</v>
      </c>
      <c r="B44" s="203" t="s">
        <v>300</v>
      </c>
      <c r="C44" s="76" t="s">
        <v>110</v>
      </c>
      <c r="D44" s="76" t="s">
        <v>0</v>
      </c>
      <c r="E44" s="199"/>
      <c r="F44" s="290">
        <v>50</v>
      </c>
      <c r="G44" s="207" t="s">
        <v>0</v>
      </c>
      <c r="H4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206" t="str">
        <f>IF(Sklop6[[#This Row],[ZAHTEVANA SHEMA KAKOVOSTI]]&lt;&gt;"",Sklop6[[#This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+Sklop6[[#This Row],[cena/enota brez DDV v EUR]]*Sklop6[[#This Row],[Stopnja DDV (%)]]</f>
        <v>0</v>
      </c>
      <c r="R44" s="257">
        <f>+Sklop6[[#This Row],[cena/enota brez DDV v EUR]]+Sklop6[[#This Row],[Davek (EUR)]]</f>
        <v>0</v>
      </c>
      <c r="S44" s="257">
        <f>+Sklop6[[#This Row],[cena/enota brez DDV v EUR]]*Sklop6[[#This Row],[Okvirna količina]]</f>
        <v>0</v>
      </c>
      <c r="T44" s="210">
        <f>+Sklop6[[#This Row],[Končna cena/enoto mere (EUR) z DDV]]*Sklop6[[#This Row],[Okvirna količina]]</f>
        <v>0</v>
      </c>
      <c r="U44" s="211"/>
    </row>
    <row r="45" spans="1:21" s="55" customFormat="1" ht="12">
      <c r="A45" s="78" t="s">
        <v>31</v>
      </c>
      <c r="B45" s="203" t="s">
        <v>301</v>
      </c>
      <c r="C45" s="76" t="s">
        <v>110</v>
      </c>
      <c r="D45" s="76" t="s">
        <v>0</v>
      </c>
      <c r="E45" s="199"/>
      <c r="F45" s="290">
        <v>40</v>
      </c>
      <c r="G45" s="207" t="s">
        <v>0</v>
      </c>
      <c r="H4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5" s="206" t="str">
        <f>IF(Sklop6[[#This Row],[ZAHTEVANA SHEMA KAKOVOSTI]]&lt;&gt;"",Sklop6[[#This Row],[Preračunana masa/volumen/kos na enoto kg]],"")</f>
        <v/>
      </c>
      <c r="J45" s="259"/>
      <c r="K45" s="260"/>
      <c r="L45" s="260"/>
      <c r="M45" s="264"/>
      <c r="N45" s="257"/>
      <c r="O45" s="257"/>
      <c r="P45" s="256"/>
      <c r="Q45" s="257">
        <f>+Sklop6[[#This Row],[cena/enota brez DDV v EUR]]*Sklop6[[#This Row],[Stopnja DDV (%)]]</f>
        <v>0</v>
      </c>
      <c r="R45" s="257">
        <f>+Sklop6[[#This Row],[cena/enota brez DDV v EUR]]+Sklop6[[#This Row],[Davek (EUR)]]</f>
        <v>0</v>
      </c>
      <c r="S45" s="257">
        <f>+Sklop6[[#This Row],[cena/enota brez DDV v EUR]]*Sklop6[[#This Row],[Okvirna količina]]</f>
        <v>0</v>
      </c>
      <c r="T45" s="210">
        <f>+Sklop6[[#This Row],[Končna cena/enoto mere (EUR) z DDV]]*Sklop6[[#This Row],[Okvirna količina]]</f>
        <v>0</v>
      </c>
      <c r="U45" s="211"/>
    </row>
    <row r="46" spans="1:21" s="55" customFormat="1" ht="12">
      <c r="A46" s="78" t="s">
        <v>32</v>
      </c>
      <c r="B46" s="203" t="s">
        <v>302</v>
      </c>
      <c r="C46" s="76" t="s">
        <v>110</v>
      </c>
      <c r="D46" s="76" t="s">
        <v>0</v>
      </c>
      <c r="E46" s="199"/>
      <c r="F46" s="290">
        <v>60</v>
      </c>
      <c r="G46" s="207" t="s">
        <v>0</v>
      </c>
      <c r="H4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6" s="206" t="str">
        <f>IF(Sklop6[[#This Row],[ZAHTEVANA SHEMA KAKOVOSTI]]&lt;&gt;"",Sklop6[[#This Row],[Preračunana masa/volumen/kos na enoto kg]],"")</f>
        <v/>
      </c>
      <c r="J46" s="259"/>
      <c r="K46" s="260"/>
      <c r="L46" s="260"/>
      <c r="M46" s="264"/>
      <c r="N46" s="257"/>
      <c r="O46" s="257"/>
      <c r="P46" s="256"/>
      <c r="Q46" s="257">
        <f>+Sklop6[[#This Row],[cena/enota brez DDV v EUR]]*Sklop6[[#This Row],[Stopnja DDV (%)]]</f>
        <v>0</v>
      </c>
      <c r="R46" s="257">
        <f>+Sklop6[[#This Row],[cena/enota brez DDV v EUR]]+Sklop6[[#This Row],[Davek (EUR)]]</f>
        <v>0</v>
      </c>
      <c r="S46" s="257">
        <f>+Sklop6[[#This Row],[cena/enota brez DDV v EUR]]*Sklop6[[#This Row],[Okvirna količina]]</f>
        <v>0</v>
      </c>
      <c r="T46" s="210">
        <f>+Sklop6[[#This Row],[Končna cena/enoto mere (EUR) z DDV]]*Sklop6[[#This Row],[Okvirna količina]]</f>
        <v>0</v>
      </c>
      <c r="U46" s="211"/>
    </row>
    <row r="47" spans="1:21" s="55" customFormat="1" ht="12">
      <c r="A47" s="78" t="s">
        <v>33</v>
      </c>
      <c r="B47" s="203" t="s">
        <v>303</v>
      </c>
      <c r="C47" s="76" t="s">
        <v>110</v>
      </c>
      <c r="D47" s="76" t="s">
        <v>0</v>
      </c>
      <c r="E47" s="199"/>
      <c r="F47" s="290">
        <v>60</v>
      </c>
      <c r="G47" s="207" t="s">
        <v>0</v>
      </c>
      <c r="H4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7" s="206" t="str">
        <f>IF(Sklop6[[#This Row],[ZAHTEVANA SHEMA KAKOVOSTI]]&lt;&gt;"",Sklop6[[#This Row],[Preračunana masa/volumen/kos na enoto kg]],"")</f>
        <v/>
      </c>
      <c r="J47" s="259"/>
      <c r="K47" s="260"/>
      <c r="L47" s="260"/>
      <c r="M47" s="264"/>
      <c r="N47" s="257"/>
      <c r="O47" s="257"/>
      <c r="P47" s="256"/>
      <c r="Q47" s="257">
        <f>+Sklop6[[#This Row],[cena/enota brez DDV v EUR]]*Sklop6[[#This Row],[Stopnja DDV (%)]]</f>
        <v>0</v>
      </c>
      <c r="R47" s="257">
        <f>+Sklop6[[#This Row],[cena/enota brez DDV v EUR]]+Sklop6[[#This Row],[Davek (EUR)]]</f>
        <v>0</v>
      </c>
      <c r="S47" s="257">
        <f>+Sklop6[[#This Row],[cena/enota brez DDV v EUR]]*Sklop6[[#This Row],[Okvirna količina]]</f>
        <v>0</v>
      </c>
      <c r="T47" s="210">
        <f>+Sklop6[[#This Row],[Končna cena/enoto mere (EUR) z DDV]]*Sklop6[[#This Row],[Okvirna količina]]</f>
        <v>0</v>
      </c>
      <c r="U47" s="211"/>
    </row>
    <row r="48" spans="1:21" s="55" customFormat="1" ht="12">
      <c r="A48" s="78" t="s">
        <v>34</v>
      </c>
      <c r="B48" s="203" t="s">
        <v>304</v>
      </c>
      <c r="C48" s="76" t="s">
        <v>110</v>
      </c>
      <c r="D48" s="76" t="s">
        <v>0</v>
      </c>
      <c r="E48" s="199"/>
      <c r="F48" s="290">
        <v>70</v>
      </c>
      <c r="G48" s="207" t="s">
        <v>0</v>
      </c>
      <c r="H48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8" s="206" t="str">
        <f>IF(Sklop6[[#This Row],[ZAHTEVANA SHEMA KAKOVOSTI]]&lt;&gt;"",Sklop6[[#This Row],[Preračunana masa/volumen/kos na enoto kg]],"")</f>
        <v/>
      </c>
      <c r="J48" s="259"/>
      <c r="K48" s="260"/>
      <c r="L48" s="260"/>
      <c r="M48" s="264"/>
      <c r="N48" s="257"/>
      <c r="O48" s="257"/>
      <c r="P48" s="256"/>
      <c r="Q48" s="257">
        <f>+Sklop6[[#This Row],[cena/enota brez DDV v EUR]]*Sklop6[[#This Row],[Stopnja DDV (%)]]</f>
        <v>0</v>
      </c>
      <c r="R48" s="257">
        <f>+Sklop6[[#This Row],[cena/enota brez DDV v EUR]]+Sklop6[[#This Row],[Davek (EUR)]]</f>
        <v>0</v>
      </c>
      <c r="S48" s="257">
        <f>+Sklop6[[#This Row],[cena/enota brez DDV v EUR]]*Sklop6[[#This Row],[Okvirna količina]]</f>
        <v>0</v>
      </c>
      <c r="T48" s="210">
        <f>+Sklop6[[#This Row],[Končna cena/enoto mere (EUR) z DDV]]*Sklop6[[#This Row],[Okvirna količina]]</f>
        <v>0</v>
      </c>
      <c r="U48" s="211"/>
    </row>
    <row r="49" spans="1:21" s="55" customFormat="1" ht="12">
      <c r="A49" s="78" t="s">
        <v>35</v>
      </c>
      <c r="B49" s="203" t="s">
        <v>305</v>
      </c>
      <c r="C49" s="76" t="s">
        <v>110</v>
      </c>
      <c r="D49" s="76" t="s">
        <v>0</v>
      </c>
      <c r="E49" s="199"/>
      <c r="F49" s="290">
        <v>20</v>
      </c>
      <c r="G49" s="207" t="s">
        <v>0</v>
      </c>
      <c r="H49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9" s="206" t="str">
        <f>IF(Sklop6[[#This Row],[ZAHTEVANA SHEMA KAKOVOSTI]]&lt;&gt;"",Sklop6[[#This Row],[Preračunana masa/volumen/kos na enoto kg]],"")</f>
        <v/>
      </c>
      <c r="J49" s="259"/>
      <c r="K49" s="260"/>
      <c r="L49" s="260"/>
      <c r="M49" s="264"/>
      <c r="N49" s="257"/>
      <c r="O49" s="257"/>
      <c r="P49" s="256"/>
      <c r="Q49" s="257">
        <f>+Sklop6[[#This Row],[cena/enota brez DDV v EUR]]*Sklop6[[#This Row],[Stopnja DDV (%)]]</f>
        <v>0</v>
      </c>
      <c r="R49" s="257">
        <f>+Sklop6[[#This Row],[cena/enota brez DDV v EUR]]+Sklop6[[#This Row],[Davek (EUR)]]</f>
        <v>0</v>
      </c>
      <c r="S49" s="257">
        <f>+Sklop6[[#This Row],[cena/enota brez DDV v EUR]]*Sklop6[[#This Row],[Okvirna količina]]</f>
        <v>0</v>
      </c>
      <c r="T49" s="210">
        <f>+Sklop6[[#This Row],[Končna cena/enoto mere (EUR) z DDV]]*Sklop6[[#This Row],[Okvirna količina]]</f>
        <v>0</v>
      </c>
      <c r="U49" s="211"/>
    </row>
    <row r="50" spans="1:21" s="55" customFormat="1" ht="12">
      <c r="A50" s="78" t="s">
        <v>36</v>
      </c>
      <c r="B50" s="203" t="s">
        <v>306</v>
      </c>
      <c r="C50" s="76" t="s">
        <v>110</v>
      </c>
      <c r="D50" s="76" t="s">
        <v>0</v>
      </c>
      <c r="E50" s="199"/>
      <c r="F50" s="290">
        <v>40</v>
      </c>
      <c r="G50" s="207" t="s">
        <v>0</v>
      </c>
      <c r="H50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0" s="206" t="str">
        <f>IF(Sklop6[[#This Row],[ZAHTEVANA SHEMA KAKOVOSTI]]&lt;&gt;"",Sklop6[[#This Row],[Preračunana masa/volumen/kos na enoto kg]],"")</f>
        <v/>
      </c>
      <c r="J50" s="259"/>
      <c r="K50" s="260"/>
      <c r="L50" s="260"/>
      <c r="M50" s="264"/>
      <c r="N50" s="257"/>
      <c r="O50" s="257"/>
      <c r="P50" s="256"/>
      <c r="Q50" s="257">
        <f>+Sklop6[[#This Row],[cena/enota brez DDV v EUR]]*Sklop6[[#This Row],[Stopnja DDV (%)]]</f>
        <v>0</v>
      </c>
      <c r="R50" s="257">
        <f>+Sklop6[[#This Row],[cena/enota brez DDV v EUR]]+Sklop6[[#This Row],[Davek (EUR)]]</f>
        <v>0</v>
      </c>
      <c r="S50" s="257">
        <f>+Sklop6[[#This Row],[cena/enota brez DDV v EUR]]*Sklop6[[#This Row],[Okvirna količina]]</f>
        <v>0</v>
      </c>
      <c r="T50" s="210">
        <f>+Sklop6[[#This Row],[Končna cena/enoto mere (EUR) z DDV]]*Sklop6[[#This Row],[Okvirna količina]]</f>
        <v>0</v>
      </c>
      <c r="U50" s="211"/>
    </row>
    <row r="51" spans="1:21" s="55" customFormat="1" ht="12">
      <c r="A51" s="78" t="s">
        <v>37</v>
      </c>
      <c r="B51" s="203" t="s">
        <v>307</v>
      </c>
      <c r="C51" s="76" t="s">
        <v>110</v>
      </c>
      <c r="D51" s="76" t="s">
        <v>0</v>
      </c>
      <c r="E51" s="199"/>
      <c r="F51" s="290">
        <v>30</v>
      </c>
      <c r="G51" s="207" t="s">
        <v>0</v>
      </c>
      <c r="H5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1" s="206" t="str">
        <f>IF(Sklop6[[#This Row],[ZAHTEVANA SHEMA KAKOVOSTI]]&lt;&gt;"",Sklop6[[#This Row],[Preračunana masa/volumen/kos na enoto kg]],"")</f>
        <v/>
      </c>
      <c r="J51" s="259"/>
      <c r="K51" s="260"/>
      <c r="L51" s="260"/>
      <c r="M51" s="264"/>
      <c r="N51" s="257"/>
      <c r="O51" s="257"/>
      <c r="P51" s="256"/>
      <c r="Q51" s="257">
        <f>+Sklop6[[#This Row],[cena/enota brez DDV v EUR]]*Sklop6[[#This Row],[Stopnja DDV (%)]]</f>
        <v>0</v>
      </c>
      <c r="R51" s="257">
        <f>+Sklop6[[#This Row],[cena/enota brez DDV v EUR]]+Sklop6[[#This Row],[Davek (EUR)]]</f>
        <v>0</v>
      </c>
      <c r="S51" s="257">
        <f>+Sklop6[[#This Row],[cena/enota brez DDV v EUR]]*Sklop6[[#This Row],[Okvirna količina]]</f>
        <v>0</v>
      </c>
      <c r="T51" s="210">
        <f>+Sklop6[[#This Row],[Končna cena/enoto mere (EUR) z DDV]]*Sklop6[[#This Row],[Okvirna količina]]</f>
        <v>0</v>
      </c>
      <c r="U51" s="211"/>
    </row>
    <row r="52" spans="1:21" s="55" customFormat="1" ht="12">
      <c r="A52" s="78" t="s">
        <v>38</v>
      </c>
      <c r="B52" s="203" t="s">
        <v>308</v>
      </c>
      <c r="C52" s="76" t="s">
        <v>110</v>
      </c>
      <c r="D52" s="76" t="s">
        <v>0</v>
      </c>
      <c r="E52" s="199"/>
      <c r="F52" s="290">
        <v>40</v>
      </c>
      <c r="G52" s="207" t="s">
        <v>0</v>
      </c>
      <c r="H5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2" s="206" t="str">
        <f>IF(Sklop6[[#This Row],[ZAHTEVANA SHEMA KAKOVOSTI]]&lt;&gt;"",Sklop6[[#This Row],[Preračunana masa/volumen/kos na enoto kg]],"")</f>
        <v/>
      </c>
      <c r="J52" s="259"/>
      <c r="K52" s="260"/>
      <c r="L52" s="260"/>
      <c r="M52" s="264"/>
      <c r="N52" s="257"/>
      <c r="O52" s="257"/>
      <c r="P52" s="256"/>
      <c r="Q52" s="257">
        <f>+Sklop6[[#This Row],[cena/enota brez DDV v EUR]]*Sklop6[[#This Row],[Stopnja DDV (%)]]</f>
        <v>0</v>
      </c>
      <c r="R52" s="257">
        <f>+Sklop6[[#This Row],[cena/enota brez DDV v EUR]]+Sklop6[[#This Row],[Davek (EUR)]]</f>
        <v>0</v>
      </c>
      <c r="S52" s="257">
        <f>+Sklop6[[#This Row],[cena/enota brez DDV v EUR]]*Sklop6[[#This Row],[Okvirna količina]]</f>
        <v>0</v>
      </c>
      <c r="T52" s="210">
        <f>+Sklop6[[#This Row],[Končna cena/enoto mere (EUR) z DDV]]*Sklop6[[#This Row],[Okvirna količina]]</f>
        <v>0</v>
      </c>
      <c r="U52" s="211"/>
    </row>
    <row r="53" spans="1:21" s="55" customFormat="1" ht="12">
      <c r="A53" s="78" t="s">
        <v>39</v>
      </c>
      <c r="B53" s="203" t="s">
        <v>309</v>
      </c>
      <c r="C53" s="76" t="s">
        <v>110</v>
      </c>
      <c r="D53" s="76" t="s">
        <v>0</v>
      </c>
      <c r="E53" s="199"/>
      <c r="F53" s="290">
        <v>20</v>
      </c>
      <c r="G53" s="207" t="s">
        <v>0</v>
      </c>
      <c r="H53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3" s="206" t="str">
        <f>IF(Sklop6[[#This Row],[ZAHTEVANA SHEMA KAKOVOSTI]]&lt;&gt;"",Sklop6[[#This Row],[Preračunana masa/volumen/kos na enoto kg]],"")</f>
        <v/>
      </c>
      <c r="J53" s="259"/>
      <c r="K53" s="260"/>
      <c r="L53" s="260"/>
      <c r="M53" s="264"/>
      <c r="N53" s="257"/>
      <c r="O53" s="257"/>
      <c r="P53" s="256"/>
      <c r="Q53" s="257">
        <f>+Sklop6[[#This Row],[cena/enota brez DDV v EUR]]*Sklop6[[#This Row],[Stopnja DDV (%)]]</f>
        <v>0</v>
      </c>
      <c r="R53" s="257">
        <f>+Sklop6[[#This Row],[cena/enota brez DDV v EUR]]+Sklop6[[#This Row],[Davek (EUR)]]</f>
        <v>0</v>
      </c>
      <c r="S53" s="257">
        <f>+Sklop6[[#This Row],[cena/enota brez DDV v EUR]]*Sklop6[[#This Row],[Okvirna količina]]</f>
        <v>0</v>
      </c>
      <c r="T53" s="210">
        <f>+Sklop6[[#This Row],[Končna cena/enoto mere (EUR) z DDV]]*Sklop6[[#This Row],[Okvirna količina]]</f>
        <v>0</v>
      </c>
      <c r="U53" s="211"/>
    </row>
    <row r="54" spans="1:21" s="55" customFormat="1" ht="12">
      <c r="A54" s="78" t="s">
        <v>40</v>
      </c>
      <c r="B54" s="203" t="s">
        <v>310</v>
      </c>
      <c r="C54" s="76" t="s">
        <v>110</v>
      </c>
      <c r="D54" s="76" t="s">
        <v>0</v>
      </c>
      <c r="E54" s="199"/>
      <c r="F54" s="290">
        <v>20</v>
      </c>
      <c r="G54" s="207" t="s">
        <v>0</v>
      </c>
      <c r="H54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4" s="206" t="str">
        <f>IF(Sklop6[[#This Row],[ZAHTEVANA SHEMA KAKOVOSTI]]&lt;&gt;"",Sklop6[[#This Row],[Preračunana masa/volumen/kos na enoto kg]],"")</f>
        <v/>
      </c>
      <c r="J54" s="259"/>
      <c r="K54" s="260"/>
      <c r="L54" s="260"/>
      <c r="M54" s="264"/>
      <c r="N54" s="257"/>
      <c r="O54" s="257"/>
      <c r="P54" s="256"/>
      <c r="Q54" s="257">
        <f>+Sklop6[[#This Row],[cena/enota brez DDV v EUR]]*Sklop6[[#This Row],[Stopnja DDV (%)]]</f>
        <v>0</v>
      </c>
      <c r="R54" s="257">
        <f>+Sklop6[[#This Row],[cena/enota brez DDV v EUR]]+Sklop6[[#This Row],[Davek (EUR)]]</f>
        <v>0</v>
      </c>
      <c r="S54" s="257">
        <f>+Sklop6[[#This Row],[cena/enota brez DDV v EUR]]*Sklop6[[#This Row],[Okvirna količina]]</f>
        <v>0</v>
      </c>
      <c r="T54" s="210">
        <f>+Sklop6[[#This Row],[Končna cena/enoto mere (EUR) z DDV]]*Sklop6[[#This Row],[Okvirna količina]]</f>
        <v>0</v>
      </c>
      <c r="U54" s="211"/>
    </row>
    <row r="55" spans="1:21" s="55" customFormat="1" ht="12">
      <c r="A55" s="78" t="s">
        <v>41</v>
      </c>
      <c r="B55" s="203" t="s">
        <v>311</v>
      </c>
      <c r="C55" s="76" t="s">
        <v>110</v>
      </c>
      <c r="D55" s="76" t="s">
        <v>0</v>
      </c>
      <c r="E55" s="199"/>
      <c r="F55" s="290">
        <v>20</v>
      </c>
      <c r="G55" s="207" t="s">
        <v>0</v>
      </c>
      <c r="H55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5" s="206" t="str">
        <f>IF(Sklop6[[#This Row],[ZAHTEVANA SHEMA KAKOVOSTI]]&lt;&gt;"",Sklop6[[#This Row],[Preračunana masa/volumen/kos na enoto kg]],"")</f>
        <v/>
      </c>
      <c r="J55" s="259"/>
      <c r="K55" s="260"/>
      <c r="L55" s="260"/>
      <c r="M55" s="264"/>
      <c r="N55" s="257"/>
      <c r="O55" s="257"/>
      <c r="P55" s="256"/>
      <c r="Q55" s="257">
        <f>+Sklop6[[#This Row],[cena/enota brez DDV v EUR]]*Sklop6[[#This Row],[Stopnja DDV (%)]]</f>
        <v>0</v>
      </c>
      <c r="R55" s="257">
        <f>+Sklop6[[#This Row],[cena/enota brez DDV v EUR]]+Sklop6[[#This Row],[Davek (EUR)]]</f>
        <v>0</v>
      </c>
      <c r="S55" s="257">
        <f>+Sklop6[[#This Row],[cena/enota brez DDV v EUR]]*Sklop6[[#This Row],[Okvirna količina]]</f>
        <v>0</v>
      </c>
      <c r="T55" s="210">
        <f>+Sklop6[[#This Row],[Končna cena/enoto mere (EUR) z DDV]]*Sklop6[[#This Row],[Okvirna količina]]</f>
        <v>0</v>
      </c>
      <c r="U55" s="211"/>
    </row>
    <row r="56" spans="1:21" s="55" customFormat="1" ht="12">
      <c r="A56" s="78" t="s">
        <v>42</v>
      </c>
      <c r="B56" s="203" t="s">
        <v>312</v>
      </c>
      <c r="C56" s="76" t="s">
        <v>110</v>
      </c>
      <c r="D56" s="76" t="s">
        <v>0</v>
      </c>
      <c r="E56" s="199"/>
      <c r="F56" s="290">
        <v>60</v>
      </c>
      <c r="G56" s="207" t="s">
        <v>0</v>
      </c>
      <c r="H56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6" s="206" t="str">
        <f>IF(Sklop6[[#This Row],[ZAHTEVANA SHEMA KAKOVOSTI]]&lt;&gt;"",Sklop6[[#This Row],[Preračunana masa/volumen/kos na enoto kg]],"")</f>
        <v/>
      </c>
      <c r="J56" s="259"/>
      <c r="K56" s="260"/>
      <c r="L56" s="260"/>
      <c r="M56" s="264"/>
      <c r="N56" s="257"/>
      <c r="O56" s="257"/>
      <c r="P56" s="256"/>
      <c r="Q56" s="257">
        <f>+Sklop6[[#This Row],[cena/enota brez DDV v EUR]]*Sklop6[[#This Row],[Stopnja DDV (%)]]</f>
        <v>0</v>
      </c>
      <c r="R56" s="257">
        <f>+Sklop6[[#This Row],[cena/enota brez DDV v EUR]]+Sklop6[[#This Row],[Davek (EUR)]]</f>
        <v>0</v>
      </c>
      <c r="S56" s="257">
        <f>+Sklop6[[#This Row],[cena/enota brez DDV v EUR]]*Sklop6[[#This Row],[Okvirna količina]]</f>
        <v>0</v>
      </c>
      <c r="T56" s="210">
        <f>+Sklop6[[#This Row],[Končna cena/enoto mere (EUR) z DDV]]*Sklop6[[#This Row],[Okvirna količina]]</f>
        <v>0</v>
      </c>
      <c r="U56" s="211"/>
    </row>
    <row r="57" spans="1:21" s="55" customFormat="1" ht="12">
      <c r="A57" s="78" t="s">
        <v>43</v>
      </c>
      <c r="B57" s="203" t="s">
        <v>313</v>
      </c>
      <c r="C57" s="76" t="s">
        <v>110</v>
      </c>
      <c r="D57" s="76" t="s">
        <v>0</v>
      </c>
      <c r="E57" s="199"/>
      <c r="F57" s="290">
        <v>40</v>
      </c>
      <c r="G57" s="207" t="s">
        <v>0</v>
      </c>
      <c r="H57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7" s="206" t="str">
        <f>IF(Sklop6[[#This Row],[ZAHTEVANA SHEMA KAKOVOSTI]]&lt;&gt;"",Sklop6[[#This Row],[Preračunana masa/volumen/kos na enoto kg]],"")</f>
        <v/>
      </c>
      <c r="J57" s="259"/>
      <c r="K57" s="260"/>
      <c r="L57" s="260"/>
      <c r="M57" s="264"/>
      <c r="N57" s="257"/>
      <c r="O57" s="257"/>
      <c r="P57" s="256"/>
      <c r="Q57" s="257">
        <f>+Sklop6[[#This Row],[cena/enota brez DDV v EUR]]*Sklop6[[#This Row],[Stopnja DDV (%)]]</f>
        <v>0</v>
      </c>
      <c r="R57" s="257">
        <f>+Sklop6[[#This Row],[cena/enota brez DDV v EUR]]+Sklop6[[#This Row],[Davek (EUR)]]</f>
        <v>0</v>
      </c>
      <c r="S57" s="257">
        <f>+Sklop6[[#This Row],[cena/enota brez DDV v EUR]]*Sklop6[[#This Row],[Okvirna količina]]</f>
        <v>0</v>
      </c>
      <c r="T57" s="210">
        <f>+Sklop6[[#This Row],[Končna cena/enoto mere (EUR) z DDV]]*Sklop6[[#This Row],[Okvirna količina]]</f>
        <v>0</v>
      </c>
      <c r="U57" s="211"/>
    </row>
    <row r="58" spans="1:21" s="55" customFormat="1" ht="12">
      <c r="A58" s="78" t="s">
        <v>48</v>
      </c>
      <c r="B58" s="376" t="s">
        <v>314</v>
      </c>
      <c r="C58" s="76" t="s">
        <v>110</v>
      </c>
      <c r="D58" s="76" t="s">
        <v>0</v>
      </c>
      <c r="E58" s="355"/>
      <c r="F58" s="392">
        <v>60</v>
      </c>
      <c r="G58" s="381" t="s">
        <v>0</v>
      </c>
      <c r="H58" s="3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8" s="336" t="str">
        <f>IF(Sklop6[[#This Row],[ZAHTEVANA SHEMA KAKOVOSTI]]&lt;&gt;"",Sklop6[[#This Row],[Preračunana masa/volumen/kos na enoto kg]],"")</f>
        <v/>
      </c>
      <c r="J58" s="337"/>
      <c r="K58" s="386"/>
      <c r="L58" s="386"/>
      <c r="M58" s="383"/>
      <c r="N58" s="340"/>
      <c r="O58" s="340"/>
      <c r="P58" s="384"/>
      <c r="Q58" s="340">
        <f>+Sklop6[[#This Row],[cena/enota brez DDV v EUR]]*Sklop6[[#This Row],[Stopnja DDV (%)]]</f>
        <v>0</v>
      </c>
      <c r="R58" s="340">
        <f>+Sklop6[[#This Row],[cena/enota brez DDV v EUR]]+Sklop6[[#This Row],[Davek (EUR)]]</f>
        <v>0</v>
      </c>
      <c r="S58" s="340">
        <f>+Sklop6[[#This Row],[cena/enota brez DDV v EUR]]*Sklop6[[#This Row],[Okvirna količina]]</f>
        <v>0</v>
      </c>
      <c r="T58" s="387">
        <f>+Sklop6[[#This Row],[Končna cena/enoto mere (EUR) z DDV]]*Sklop6[[#This Row],[Okvirna količina]]</f>
        <v>0</v>
      </c>
      <c r="U58" s="388"/>
    </row>
    <row r="59" spans="1:21" s="55" customFormat="1" ht="12">
      <c r="A59" s="78" t="s">
        <v>44</v>
      </c>
      <c r="B59" s="376" t="s">
        <v>315</v>
      </c>
      <c r="C59" s="76" t="s">
        <v>110</v>
      </c>
      <c r="D59" s="76" t="s">
        <v>0</v>
      </c>
      <c r="E59" s="355"/>
      <c r="F59" s="392">
        <v>20</v>
      </c>
      <c r="G59" s="381" t="s">
        <v>0</v>
      </c>
      <c r="H59" s="3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9" s="336" t="str">
        <f>IF(Sklop6[[#This Row],[ZAHTEVANA SHEMA KAKOVOSTI]]&lt;&gt;"",Sklop6[[#This Row],[Preračunana masa/volumen/kos na enoto kg]],"")</f>
        <v/>
      </c>
      <c r="J59" s="337"/>
      <c r="K59" s="386"/>
      <c r="L59" s="386"/>
      <c r="M59" s="383"/>
      <c r="N59" s="340"/>
      <c r="O59" s="340"/>
      <c r="P59" s="384"/>
      <c r="Q59" s="340">
        <f>+Sklop6[[#This Row],[cena/enota brez DDV v EUR]]*Sklop6[[#This Row],[Stopnja DDV (%)]]</f>
        <v>0</v>
      </c>
      <c r="R59" s="340">
        <f>+Sklop6[[#This Row],[cena/enota brez DDV v EUR]]+Sklop6[[#This Row],[Davek (EUR)]]</f>
        <v>0</v>
      </c>
      <c r="S59" s="340">
        <f>+Sklop6[[#This Row],[cena/enota brez DDV v EUR]]*Sklop6[[#This Row],[Okvirna količina]]</f>
        <v>0</v>
      </c>
      <c r="T59" s="387">
        <f>+Sklop6[[#This Row],[Končna cena/enoto mere (EUR) z DDV]]*Sklop6[[#This Row],[Okvirna količina]]</f>
        <v>0</v>
      </c>
      <c r="U59" s="388"/>
    </row>
    <row r="60" spans="1:21">
      <c r="A60" s="342" t="s">
        <v>131</v>
      </c>
      <c r="B60" s="343"/>
      <c r="C60" s="344"/>
      <c r="D60" s="344"/>
      <c r="E60" s="345"/>
      <c r="F60" s="346"/>
      <c r="G60" s="347"/>
      <c r="H60" s="348">
        <f>SUBTOTAL(109,Sklop6[Preračunana masa/volumen/kos na enoto kg])</f>
        <v>2820</v>
      </c>
      <c r="I60" s="348">
        <f>SUBTOTAL(109,Sklop6[Živila iz shem kakovosti (kg)])</f>
        <v>0</v>
      </c>
      <c r="J60" s="346"/>
      <c r="K60" s="349"/>
      <c r="L60" s="349"/>
      <c r="M60" s="350"/>
      <c r="N60" s="351"/>
      <c r="O60" s="351"/>
      <c r="P60" s="351"/>
      <c r="Q60" s="352"/>
      <c r="R60" s="346"/>
      <c r="S60" s="352">
        <f>SUBTOTAL(109,Sklop6[Vrednost za okvirno količino (EUR) brez DDV])</f>
        <v>0</v>
      </c>
      <c r="T60" s="352">
        <f>SUBTOTAL(109,Sklop6[Vrednost za okvirno količino (EUR) z DDV])</f>
        <v>0</v>
      </c>
      <c r="U60" s="353">
        <f>SUBTOTAL(103,Sklop6[Shema kakovosti
(nacionalne, evropske)
])</f>
        <v>0</v>
      </c>
    </row>
    <row r="61" spans="1:21" s="255" customFormat="1" ht="13.9" customHeight="1">
      <c r="A61" s="243"/>
      <c r="B61" s="244"/>
      <c r="C61" s="245"/>
      <c r="D61" s="245"/>
      <c r="E61" s="246"/>
      <c r="F61" s="247"/>
      <c r="G61" s="248"/>
      <c r="H61" s="249"/>
      <c r="I61" s="249"/>
      <c r="J61" s="247"/>
      <c r="K61" s="250"/>
      <c r="L61" s="250"/>
      <c r="M61" s="251"/>
      <c r="N61" s="252"/>
      <c r="O61" s="252"/>
      <c r="P61" s="252"/>
      <c r="Q61" s="253"/>
      <c r="R61" s="247"/>
      <c r="S61" s="253"/>
      <c r="T61" s="253"/>
      <c r="U61" s="254"/>
    </row>
    <row r="62" spans="1:21">
      <c r="A62" s="48" t="s">
        <v>127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129</v>
      </c>
      <c r="B63" s="16"/>
      <c r="C63" s="28"/>
      <c r="D63" s="28"/>
      <c r="E63" s="100"/>
    </row>
    <row r="64" spans="1:21">
      <c r="A64" s="95" t="s">
        <v>175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466" t="s">
        <v>168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 ht="12.75" customHeight="1">
      <c r="A66" s="465"/>
      <c r="B66" s="465"/>
      <c r="C66" s="465"/>
      <c r="D66" s="465"/>
      <c r="E66" s="465"/>
      <c r="F66" s="465"/>
      <c r="G66" s="465"/>
      <c r="H66" s="465"/>
      <c r="I66" s="465"/>
      <c r="J66" s="465"/>
      <c r="K66" s="465"/>
      <c r="L66" s="465"/>
      <c r="M66" s="110"/>
      <c r="N66" s="110"/>
      <c r="O66" s="110"/>
      <c r="P66" s="110"/>
      <c r="Q66" s="110"/>
      <c r="R66" s="110"/>
      <c r="S66" s="110"/>
      <c r="T66" s="110"/>
      <c r="U66" s="110"/>
      <c r="V66" s="110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10"/>
      <c r="N67" s="110"/>
      <c r="O67" s="110"/>
      <c r="P67" s="110"/>
      <c r="Q67" s="110"/>
      <c r="R67" s="110"/>
      <c r="S67" s="110"/>
      <c r="T67" s="110"/>
      <c r="U67" s="110"/>
      <c r="V67" s="110"/>
    </row>
    <row r="68" spans="1:22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U68:U1048576 J68:P1048576 U1:U64 J1:P13 J16:P64 J14:K15 M14:P15" name="Obseg1"/>
    <protectedRange sqref="J65:P65 U65:U67 M66:P67" name="Obseg1_2"/>
    <protectedRange sqref="J66:L67" name="Obseg1_3_1_1"/>
    <protectedRange sqref="L14:L15" name="Obseg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9"/>
  <sheetViews>
    <sheetView topLeftCell="A12" zoomScale="98" zoomScaleNormal="98" zoomScaleSheetLayoutView="100" workbookViewId="0">
      <selection activeCell="M38" sqref="M38"/>
    </sheetView>
  </sheetViews>
  <sheetFormatPr defaultColWidth="8.85546875" defaultRowHeight="12.75"/>
  <cols>
    <col min="1" max="1" width="3.5703125" style="11" customWidth="1"/>
    <col min="2" max="2" width="30.855468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pred_rekapitulacija'!B20</f>
        <v>KONZERVIRANA ŽIVILA, MARMELADE IN KOMPOTI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0" t="s">
        <v>486</v>
      </c>
      <c r="C16" s="146">
        <v>3</v>
      </c>
      <c r="D16" s="76" t="s">
        <v>0</v>
      </c>
      <c r="E16" s="199"/>
      <c r="F16" s="206">
        <v>30</v>
      </c>
      <c r="G16" s="204" t="s">
        <v>210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1"/>
    </row>
    <row r="17" spans="1:21" s="55" customFormat="1" ht="12">
      <c r="A17" s="78" t="s">
        <v>3</v>
      </c>
      <c r="B17" s="203" t="s">
        <v>487</v>
      </c>
      <c r="C17" s="191">
        <v>1</v>
      </c>
      <c r="D17" s="76" t="s">
        <v>0</v>
      </c>
      <c r="E17" s="199"/>
      <c r="F17" s="206">
        <v>100</v>
      </c>
      <c r="G17" s="207" t="s">
        <v>210</v>
      </c>
      <c r="H17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206" t="str">
        <f>IF(Sklop7[[#This Row],[ZAHTEVANA SHEMA KAKOVOSTI]]&lt;&gt;"",Sklop7[[#This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+Sklop7[[#This Row],[cena/enota brez DDV v EUR]]*Sklop7[[#This Row],[Stopnja DDV (%)]]</f>
        <v>0</v>
      </c>
      <c r="R17" s="257">
        <f>+Sklop7[[#This Row],[cena/enota brez DDV v EUR]]+Sklop7[[#This Row],[Davek (EUR)]]</f>
        <v>0</v>
      </c>
      <c r="S17" s="257">
        <f>+Sklop7[[#This Row],[cena/enota brez DDV v EUR]]*Sklop7[[#This Row],[Okvirna količina]]</f>
        <v>0</v>
      </c>
      <c r="T17" s="257">
        <f>+Sklop7[[#This Row],[Končna cena/enoto mere (EUR) z DDV]]*Sklop7[[#This Row],[Okvirna količina]]</f>
        <v>0</v>
      </c>
      <c r="U17" s="217"/>
    </row>
    <row r="18" spans="1:21" s="55" customFormat="1" ht="12">
      <c r="A18" s="459" t="s">
        <v>4</v>
      </c>
      <c r="B18" s="496" t="s">
        <v>1126</v>
      </c>
      <c r="C18" s="191">
        <v>1</v>
      </c>
      <c r="D18" s="76" t="s">
        <v>0</v>
      </c>
      <c r="E18" s="199"/>
      <c r="F18" s="206">
        <v>40</v>
      </c>
      <c r="G18" s="207" t="s">
        <v>210</v>
      </c>
      <c r="H18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8" s="206" t="str">
        <f>IF(Sklop7[[#This Row],[ZAHTEVANA SHEMA KAKOVOSTI]]&lt;&gt;"",Sklop7[[#This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+Sklop7[[#This Row],[cena/enota brez DDV v EUR]]*Sklop7[[#This Row],[Stopnja DDV (%)]]</f>
        <v>0</v>
      </c>
      <c r="R18" s="257">
        <f>+Sklop7[[#This Row],[cena/enota brez DDV v EUR]]+Sklop7[[#This Row],[Davek (EUR)]]</f>
        <v>0</v>
      </c>
      <c r="S18" s="257">
        <f>+Sklop7[[#This Row],[cena/enota brez DDV v EUR]]*Sklop7[[#This Row],[Okvirna količina]]</f>
        <v>0</v>
      </c>
      <c r="T18" s="257">
        <f>+Sklop7[[#This Row],[Končna cena/enoto mere (EUR) z DDV]]*Sklop7[[#This Row],[Okvirna količina]]</f>
        <v>0</v>
      </c>
      <c r="U18" s="217"/>
    </row>
    <row r="19" spans="1:21" s="55" customFormat="1" ht="12">
      <c r="A19" s="78" t="s">
        <v>5</v>
      </c>
      <c r="B19" s="203" t="s">
        <v>820</v>
      </c>
      <c r="C19" s="191">
        <v>1</v>
      </c>
      <c r="D19" s="76" t="s">
        <v>0</v>
      </c>
      <c r="E19" s="199"/>
      <c r="F19" s="206">
        <v>50</v>
      </c>
      <c r="G19" s="207" t="s">
        <v>210</v>
      </c>
      <c r="H19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06" t="str">
        <f>IF(Sklop7[[#This Row],[ZAHTEVANA SHEMA KAKOVOSTI]]&lt;&gt;"",Sklop7[[#This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+Sklop7[[#This Row],[cena/enota brez DDV v EUR]]*Sklop7[[#This Row],[Stopnja DDV (%)]]</f>
        <v>0</v>
      </c>
      <c r="R19" s="257">
        <f>+Sklop7[[#This Row],[cena/enota brez DDV v EUR]]+Sklop7[[#This Row],[Davek (EUR)]]</f>
        <v>0</v>
      </c>
      <c r="S19" s="257">
        <f>+Sklop7[[#This Row],[cena/enota brez DDV v EUR]]*Sklop7[[#This Row],[Okvirna količina]]</f>
        <v>0</v>
      </c>
      <c r="T19" s="257">
        <f>+Sklop7[[#This Row],[Končna cena/enoto mere (EUR) z DDV]]*Sklop7[[#This Row],[Okvirna količina]]</f>
        <v>0</v>
      </c>
      <c r="U19" s="217"/>
    </row>
    <row r="20" spans="1:21" s="55" customFormat="1" ht="12">
      <c r="A20" s="78" t="s">
        <v>6</v>
      </c>
      <c r="B20" s="203" t="s">
        <v>488</v>
      </c>
      <c r="C20" s="191">
        <v>3</v>
      </c>
      <c r="D20" s="76" t="s">
        <v>0</v>
      </c>
      <c r="E20" s="199"/>
      <c r="F20" s="206">
        <v>90</v>
      </c>
      <c r="G20" s="207" t="s">
        <v>210</v>
      </c>
      <c r="H20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0" s="206" t="str">
        <f>IF(Sklop7[[#This Row],[ZAHTEVANA SHEMA KAKOVOSTI]]&lt;&gt;"",Sklop7[[#This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+Sklop7[[#This Row],[cena/enota brez DDV v EUR]]*Sklop7[[#This Row],[Stopnja DDV (%)]]</f>
        <v>0</v>
      </c>
      <c r="R20" s="257">
        <f>+Sklop7[[#This Row],[cena/enota brez DDV v EUR]]+Sklop7[[#This Row],[Davek (EUR)]]</f>
        <v>0</v>
      </c>
      <c r="S20" s="257">
        <f>+Sklop7[[#This Row],[cena/enota brez DDV v EUR]]*Sklop7[[#This Row],[Okvirna količina]]</f>
        <v>0</v>
      </c>
      <c r="T20" s="257">
        <f>+Sklop7[[#This Row],[Končna cena/enoto mere (EUR) z DDV]]*Sklop7[[#This Row],[Okvirna količina]]</f>
        <v>0</v>
      </c>
      <c r="U20" s="217"/>
    </row>
    <row r="21" spans="1:21" s="55" customFormat="1" ht="12">
      <c r="A21" s="78" t="s">
        <v>7</v>
      </c>
      <c r="B21" s="203" t="s">
        <v>489</v>
      </c>
      <c r="C21" s="191">
        <v>0.68</v>
      </c>
      <c r="D21" s="76" t="s">
        <v>0</v>
      </c>
      <c r="E21" s="199"/>
      <c r="F21" s="206">
        <v>100</v>
      </c>
      <c r="G21" s="207" t="s">
        <v>210</v>
      </c>
      <c r="H21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21" s="206" t="str">
        <f>IF(Sklop7[[#This Row],[ZAHTEVANA SHEMA KAKOVOSTI]]&lt;&gt;"",Sklop7[[#This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+Sklop7[[#This Row],[cena/enota brez DDV v EUR]]*Sklop7[[#This Row],[Stopnja DDV (%)]]</f>
        <v>0</v>
      </c>
      <c r="R21" s="257">
        <f>+Sklop7[[#This Row],[cena/enota brez DDV v EUR]]+Sklop7[[#This Row],[Davek (EUR)]]</f>
        <v>0</v>
      </c>
      <c r="S21" s="257">
        <f>+Sklop7[[#This Row],[cena/enota brez DDV v EUR]]*Sklop7[[#This Row],[Okvirna količina]]</f>
        <v>0</v>
      </c>
      <c r="T21" s="257">
        <f>+Sklop7[[#This Row],[Končna cena/enoto mere (EUR) z DDV]]*Sklop7[[#This Row],[Okvirna količina]]</f>
        <v>0</v>
      </c>
      <c r="U21" s="217"/>
    </row>
    <row r="22" spans="1:21" s="55" customFormat="1" ht="12">
      <c r="A22" s="78" t="s">
        <v>8</v>
      </c>
      <c r="B22" s="203" t="s">
        <v>490</v>
      </c>
      <c r="C22" s="191">
        <v>1</v>
      </c>
      <c r="D22" s="76" t="s">
        <v>0</v>
      </c>
      <c r="E22" s="199"/>
      <c r="F22" s="206">
        <v>50</v>
      </c>
      <c r="G22" s="207" t="s">
        <v>210</v>
      </c>
      <c r="H22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206" t="str">
        <f>IF(Sklop7[[#This Row],[ZAHTEVANA SHEMA KAKOVOSTI]]&lt;&gt;"",Sklop7[[#This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+Sklop7[[#This Row],[cena/enota brez DDV v EUR]]*Sklop7[[#This Row],[Stopnja DDV (%)]]</f>
        <v>0</v>
      </c>
      <c r="R22" s="257">
        <f>+Sklop7[[#This Row],[cena/enota brez DDV v EUR]]+Sklop7[[#This Row],[Davek (EUR)]]</f>
        <v>0</v>
      </c>
      <c r="S22" s="257">
        <f>+Sklop7[[#This Row],[cena/enota brez DDV v EUR]]*Sklop7[[#This Row],[Okvirna količina]]</f>
        <v>0</v>
      </c>
      <c r="T22" s="257">
        <f>+Sklop7[[#This Row],[Končna cena/enoto mere (EUR) z DDV]]*Sklop7[[#This Row],[Okvirna količina]]</f>
        <v>0</v>
      </c>
      <c r="U22" s="217"/>
    </row>
    <row r="23" spans="1:21" s="55" customFormat="1" ht="12">
      <c r="A23" s="78" t="s">
        <v>9</v>
      </c>
      <c r="B23" s="203" t="s">
        <v>491</v>
      </c>
      <c r="C23" s="191">
        <v>1</v>
      </c>
      <c r="D23" s="76" t="s">
        <v>0</v>
      </c>
      <c r="E23" s="199"/>
      <c r="F23" s="206">
        <v>50</v>
      </c>
      <c r="G23" s="207" t="s">
        <v>210</v>
      </c>
      <c r="H23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206" t="str">
        <f>IF(Sklop7[[#This Row],[ZAHTEVANA SHEMA KAKOVOSTI]]&lt;&gt;"",Sklop7[[#This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+Sklop7[[#This Row],[cena/enota brez DDV v EUR]]*Sklop7[[#This Row],[Stopnja DDV (%)]]</f>
        <v>0</v>
      </c>
      <c r="R23" s="257">
        <f>+Sklop7[[#This Row],[cena/enota brez DDV v EUR]]+Sklop7[[#This Row],[Davek (EUR)]]</f>
        <v>0</v>
      </c>
      <c r="S23" s="257">
        <f>+Sklop7[[#This Row],[cena/enota brez DDV v EUR]]*Sklop7[[#This Row],[Okvirna količina]]</f>
        <v>0</v>
      </c>
      <c r="T23" s="257">
        <f>+Sklop7[[#This Row],[Končna cena/enoto mere (EUR) z DDV]]*Sklop7[[#This Row],[Okvirna količina]]</f>
        <v>0</v>
      </c>
      <c r="U23" s="217"/>
    </row>
    <row r="24" spans="1:21" s="55" customFormat="1" ht="12">
      <c r="A24" s="78" t="s">
        <v>10</v>
      </c>
      <c r="B24" s="203" t="s">
        <v>492</v>
      </c>
      <c r="C24" s="191">
        <v>3</v>
      </c>
      <c r="D24" s="76" t="s">
        <v>0</v>
      </c>
      <c r="E24" s="199"/>
      <c r="F24" s="206">
        <v>25</v>
      </c>
      <c r="G24" s="207" t="s">
        <v>210</v>
      </c>
      <c r="H24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4" s="206" t="str">
        <f>IF(Sklop7[[#This Row],[ZAHTEVANA SHEMA KAKOVOSTI]]&lt;&gt;"",Sklop7[[#This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+Sklop7[[#This Row],[cena/enota brez DDV v EUR]]*Sklop7[[#This Row],[Stopnja DDV (%)]]</f>
        <v>0</v>
      </c>
      <c r="R24" s="257">
        <f>+Sklop7[[#This Row],[cena/enota brez DDV v EUR]]+Sklop7[[#This Row],[Davek (EUR)]]</f>
        <v>0</v>
      </c>
      <c r="S24" s="257">
        <f>+Sklop7[[#This Row],[cena/enota brez DDV v EUR]]*Sklop7[[#This Row],[Okvirna količina]]</f>
        <v>0</v>
      </c>
      <c r="T24" s="257">
        <f>+Sklop7[[#This Row],[Končna cena/enoto mere (EUR) z DDV]]*Sklop7[[#This Row],[Okvirna količina]]</f>
        <v>0</v>
      </c>
      <c r="U24" s="217"/>
    </row>
    <row r="25" spans="1:21" s="55" customFormat="1" ht="12">
      <c r="A25" s="78" t="s">
        <v>11</v>
      </c>
      <c r="B25" s="203" t="s">
        <v>493</v>
      </c>
      <c r="C25" s="191">
        <v>3</v>
      </c>
      <c r="D25" s="76" t="s">
        <v>0</v>
      </c>
      <c r="E25" s="199"/>
      <c r="F25" s="206">
        <v>25</v>
      </c>
      <c r="G25" s="207" t="s">
        <v>210</v>
      </c>
      <c r="H25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5" s="206" t="str">
        <f>IF(Sklop7[[#This Row],[ZAHTEVANA SHEMA KAKOVOSTI]]&lt;&gt;"",Sklop7[[#This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+Sklop7[[#This Row],[cena/enota brez DDV v EUR]]*Sklop7[[#This Row],[Stopnja DDV (%)]]</f>
        <v>0</v>
      </c>
      <c r="R25" s="257">
        <f>+Sklop7[[#This Row],[cena/enota brez DDV v EUR]]+Sklop7[[#This Row],[Davek (EUR)]]</f>
        <v>0</v>
      </c>
      <c r="S25" s="257">
        <f>+Sklop7[[#This Row],[cena/enota brez DDV v EUR]]*Sklop7[[#This Row],[Okvirna količina]]</f>
        <v>0</v>
      </c>
      <c r="T25" s="257">
        <f>+Sklop7[[#This Row],[Končna cena/enoto mere (EUR) z DDV]]*Sklop7[[#This Row],[Okvirna količina]]</f>
        <v>0</v>
      </c>
      <c r="U25" s="217"/>
    </row>
    <row r="26" spans="1:21" s="55" customFormat="1" ht="12">
      <c r="A26" s="78" t="s">
        <v>12</v>
      </c>
      <c r="B26" s="203" t="s">
        <v>821</v>
      </c>
      <c r="C26" s="191">
        <v>3</v>
      </c>
      <c r="D26" s="76" t="s">
        <v>0</v>
      </c>
      <c r="E26" s="199"/>
      <c r="F26" s="206">
        <v>25</v>
      </c>
      <c r="G26" s="207" t="s">
        <v>210</v>
      </c>
      <c r="H26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6" s="206" t="str">
        <f>IF(Sklop7[[#This Row],[ZAHTEVANA SHEMA KAKOVOSTI]]&lt;&gt;"",Sklop7[[#This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+Sklop7[[#This Row],[cena/enota brez DDV v EUR]]*Sklop7[[#This Row],[Stopnja DDV (%)]]</f>
        <v>0</v>
      </c>
      <c r="R26" s="257">
        <f>+Sklop7[[#This Row],[cena/enota brez DDV v EUR]]+Sklop7[[#This Row],[Davek (EUR)]]</f>
        <v>0</v>
      </c>
      <c r="S26" s="257">
        <f>+Sklop7[[#This Row],[cena/enota brez DDV v EUR]]*Sklop7[[#This Row],[Okvirna količina]]</f>
        <v>0</v>
      </c>
      <c r="T26" s="257">
        <f>+Sklop7[[#This Row],[Končna cena/enoto mere (EUR) z DDV]]*Sklop7[[#This Row],[Okvirna količina]]</f>
        <v>0</v>
      </c>
      <c r="U26" s="217"/>
    </row>
    <row r="27" spans="1:21" s="55" customFormat="1" ht="12">
      <c r="A27" s="78" t="s">
        <v>13</v>
      </c>
      <c r="B27" s="203" t="s">
        <v>291</v>
      </c>
      <c r="C27" s="191">
        <v>3</v>
      </c>
      <c r="D27" s="76" t="s">
        <v>0</v>
      </c>
      <c r="E27" s="199"/>
      <c r="F27" s="206">
        <v>25</v>
      </c>
      <c r="G27" s="207" t="s">
        <v>210</v>
      </c>
      <c r="H27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7" s="206" t="str">
        <f>IF(Sklop7[[#This Row],[ZAHTEVANA SHEMA KAKOVOSTI]]&lt;&gt;"",Sklop7[[#This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+Sklop7[[#This Row],[cena/enota brez DDV v EUR]]*Sklop7[[#This Row],[Stopnja DDV (%)]]</f>
        <v>0</v>
      </c>
      <c r="R27" s="257">
        <f>+Sklop7[[#This Row],[cena/enota brez DDV v EUR]]+Sklop7[[#This Row],[Davek (EUR)]]</f>
        <v>0</v>
      </c>
      <c r="S27" s="257">
        <f>+Sklop7[[#This Row],[cena/enota brez DDV v EUR]]*Sklop7[[#This Row],[Okvirna količina]]</f>
        <v>0</v>
      </c>
      <c r="T27" s="257">
        <f>+Sklop7[[#This Row],[Končna cena/enoto mere (EUR) z DDV]]*Sklop7[[#This Row],[Okvirna količina]]</f>
        <v>0</v>
      </c>
      <c r="U27" s="217"/>
    </row>
    <row r="28" spans="1:21" s="55" customFormat="1" ht="12">
      <c r="A28" s="78" t="s">
        <v>14</v>
      </c>
      <c r="B28" s="203" t="s">
        <v>822</v>
      </c>
      <c r="C28" s="191">
        <v>3</v>
      </c>
      <c r="D28" s="76" t="s">
        <v>0</v>
      </c>
      <c r="E28" s="199"/>
      <c r="F28" s="206">
        <v>30</v>
      </c>
      <c r="G28" s="207" t="s">
        <v>210</v>
      </c>
      <c r="H28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8" s="206" t="str">
        <f>IF(Sklop7[[#This Row],[ZAHTEVANA SHEMA KAKOVOSTI]]&lt;&gt;"",Sklop7[[#This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+Sklop7[[#This Row],[cena/enota brez DDV v EUR]]*Sklop7[[#This Row],[Stopnja DDV (%)]]</f>
        <v>0</v>
      </c>
      <c r="R28" s="257">
        <f>+Sklop7[[#This Row],[cena/enota brez DDV v EUR]]+Sklop7[[#This Row],[Davek (EUR)]]</f>
        <v>0</v>
      </c>
      <c r="S28" s="257">
        <f>+Sklop7[[#This Row],[cena/enota brez DDV v EUR]]*Sklop7[[#This Row],[Okvirna količina]]</f>
        <v>0</v>
      </c>
      <c r="T28" s="257">
        <f>+Sklop7[[#This Row],[Končna cena/enoto mere (EUR) z DDV]]*Sklop7[[#This Row],[Okvirna količina]]</f>
        <v>0</v>
      </c>
      <c r="U28" s="217"/>
    </row>
    <row r="29" spans="1:21" s="55" customFormat="1" ht="12">
      <c r="A29" s="78" t="s">
        <v>15</v>
      </c>
      <c r="B29" s="203" t="s">
        <v>494</v>
      </c>
      <c r="C29" s="191">
        <v>3</v>
      </c>
      <c r="D29" s="76" t="s">
        <v>0</v>
      </c>
      <c r="E29" s="199"/>
      <c r="F29" s="206">
        <v>15</v>
      </c>
      <c r="G29" s="207" t="s">
        <v>210</v>
      </c>
      <c r="H29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29" s="206" t="str">
        <f>IF(Sklop7[[#This Row],[ZAHTEVANA SHEMA KAKOVOSTI]]&lt;&gt;"",Sklop7[[#This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+Sklop7[[#This Row],[cena/enota brez DDV v EUR]]*Sklop7[[#This Row],[Stopnja DDV (%)]]</f>
        <v>0</v>
      </c>
      <c r="R29" s="257">
        <f>+Sklop7[[#This Row],[cena/enota brez DDV v EUR]]+Sklop7[[#This Row],[Davek (EUR)]]</f>
        <v>0</v>
      </c>
      <c r="S29" s="257">
        <f>+Sklop7[[#This Row],[cena/enota brez DDV v EUR]]*Sklop7[[#This Row],[Okvirna količina]]</f>
        <v>0</v>
      </c>
      <c r="T29" s="257">
        <f>+Sklop7[[#This Row],[Končna cena/enoto mere (EUR) z DDV]]*Sklop7[[#This Row],[Okvirna količina]]</f>
        <v>0</v>
      </c>
      <c r="U29" s="217"/>
    </row>
    <row r="30" spans="1:21" s="55" customFormat="1" ht="12">
      <c r="A30" s="78" t="s">
        <v>16</v>
      </c>
      <c r="B30" s="203" t="s">
        <v>495</v>
      </c>
      <c r="C30" s="191">
        <v>3</v>
      </c>
      <c r="D30" s="76" t="s">
        <v>0</v>
      </c>
      <c r="E30" s="199"/>
      <c r="F30" s="206">
        <v>40</v>
      </c>
      <c r="G30" s="207" t="s">
        <v>210</v>
      </c>
      <c r="H30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0" s="206" t="str">
        <f>IF(Sklop7[[#This Row],[ZAHTEVANA SHEMA KAKOVOSTI]]&lt;&gt;"",Sklop7[[#This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+Sklop7[[#This Row],[cena/enota brez DDV v EUR]]*Sklop7[[#This Row],[Stopnja DDV (%)]]</f>
        <v>0</v>
      </c>
      <c r="R30" s="257">
        <f>+Sklop7[[#This Row],[cena/enota brez DDV v EUR]]+Sklop7[[#This Row],[Davek (EUR)]]</f>
        <v>0</v>
      </c>
      <c r="S30" s="257">
        <f>+Sklop7[[#This Row],[cena/enota brez DDV v EUR]]*Sklop7[[#This Row],[Okvirna količina]]</f>
        <v>0</v>
      </c>
      <c r="T30" s="257">
        <f>+Sklop7[[#This Row],[Končna cena/enoto mere (EUR) z DDV]]*Sklop7[[#This Row],[Okvirna količina]]</f>
        <v>0</v>
      </c>
      <c r="U30" s="217"/>
    </row>
    <row r="31" spans="1:21" s="55" customFormat="1" ht="12">
      <c r="A31" s="78" t="s">
        <v>17</v>
      </c>
      <c r="B31" s="203" t="s">
        <v>496</v>
      </c>
      <c r="C31" s="191">
        <v>5</v>
      </c>
      <c r="D31" s="76" t="s">
        <v>0</v>
      </c>
      <c r="E31" s="199"/>
      <c r="F31" s="206">
        <v>40</v>
      </c>
      <c r="G31" s="207" t="s">
        <v>210</v>
      </c>
      <c r="H31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206" t="str">
        <f>IF(Sklop7[[#This Row],[ZAHTEVANA SHEMA KAKOVOSTI]]&lt;&gt;"",Sklop7[[#This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+Sklop7[[#This Row],[cena/enota brez DDV v EUR]]*Sklop7[[#This Row],[Stopnja DDV (%)]]</f>
        <v>0</v>
      </c>
      <c r="R31" s="257">
        <f>+Sklop7[[#This Row],[cena/enota brez DDV v EUR]]+Sklop7[[#This Row],[Davek (EUR)]]</f>
        <v>0</v>
      </c>
      <c r="S31" s="257">
        <f>+Sklop7[[#This Row],[cena/enota brez DDV v EUR]]*Sklop7[[#This Row],[Okvirna količina]]</f>
        <v>0</v>
      </c>
      <c r="T31" s="257">
        <f>+Sklop7[[#This Row],[Končna cena/enoto mere (EUR) z DDV]]*Sklop7[[#This Row],[Okvirna količina]]</f>
        <v>0</v>
      </c>
      <c r="U31" s="217"/>
    </row>
    <row r="32" spans="1:21" s="55" customFormat="1" ht="12">
      <c r="A32" s="78" t="s">
        <v>18</v>
      </c>
      <c r="B32" s="203" t="s">
        <v>497</v>
      </c>
      <c r="C32" s="191">
        <v>3</v>
      </c>
      <c r="D32" s="76" t="s">
        <v>0</v>
      </c>
      <c r="E32" s="199" t="s">
        <v>225</v>
      </c>
      <c r="F32" s="206">
        <v>500</v>
      </c>
      <c r="G32" s="207" t="s">
        <v>210</v>
      </c>
      <c r="H32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2" s="206">
        <f>IF(Sklop7[[#This Row],[ZAHTEVANA SHEMA KAKOVOSTI]]&lt;&gt;"",Sklop7[[#This Row],[Preračunana masa/volumen/kos na enoto kg]],"")</f>
        <v>1500</v>
      </c>
      <c r="J32" s="259"/>
      <c r="K32" s="260"/>
      <c r="L32" s="260"/>
      <c r="M32" s="264"/>
      <c r="N32" s="257"/>
      <c r="O32" s="257"/>
      <c r="P32" s="256"/>
      <c r="Q32" s="257">
        <f>+Sklop7[[#This Row],[cena/enota brez DDV v EUR]]*Sklop7[[#This Row],[Stopnja DDV (%)]]</f>
        <v>0</v>
      </c>
      <c r="R32" s="257">
        <f>+Sklop7[[#This Row],[cena/enota brez DDV v EUR]]+Sklop7[[#This Row],[Davek (EUR)]]</f>
        <v>0</v>
      </c>
      <c r="S32" s="257">
        <f>+Sklop7[[#This Row],[cena/enota brez DDV v EUR]]*Sklop7[[#This Row],[Okvirna količina]]</f>
        <v>0</v>
      </c>
      <c r="T32" s="257">
        <f>+Sklop7[[#This Row],[Končna cena/enoto mere (EUR) z DDV]]*Sklop7[[#This Row],[Okvirna količina]]</f>
        <v>0</v>
      </c>
      <c r="U32" s="217"/>
    </row>
    <row r="33" spans="1:21" s="55" customFormat="1" ht="12">
      <c r="A33" s="78" t="s">
        <v>19</v>
      </c>
      <c r="B33" s="203" t="s">
        <v>498</v>
      </c>
      <c r="C33" s="191">
        <v>5</v>
      </c>
      <c r="D33" s="76" t="s">
        <v>0</v>
      </c>
      <c r="E33" s="199"/>
      <c r="F33" s="206">
        <v>20</v>
      </c>
      <c r="G33" s="207" t="s">
        <v>210</v>
      </c>
      <c r="H33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206" t="str">
        <f>IF(Sklop7[[#This Row],[ZAHTEVANA SHEMA KAKOVOSTI]]&lt;&gt;"",Sklop7[[#This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+Sklop7[[#This Row],[cena/enota brez DDV v EUR]]*Sklop7[[#This Row],[Stopnja DDV (%)]]</f>
        <v>0</v>
      </c>
      <c r="R33" s="257">
        <f>+Sklop7[[#This Row],[cena/enota brez DDV v EUR]]+Sklop7[[#This Row],[Davek (EUR)]]</f>
        <v>0</v>
      </c>
      <c r="S33" s="257">
        <f>+Sklop7[[#This Row],[cena/enota brez DDV v EUR]]*Sklop7[[#This Row],[Okvirna količina]]</f>
        <v>0</v>
      </c>
      <c r="T33" s="257">
        <f>+Sklop7[[#This Row],[Končna cena/enoto mere (EUR) z DDV]]*Sklop7[[#This Row],[Okvirna količina]]</f>
        <v>0</v>
      </c>
      <c r="U33" s="217"/>
    </row>
    <row r="34" spans="1:21" s="55" customFormat="1" ht="12">
      <c r="A34" s="78" t="s">
        <v>20</v>
      </c>
      <c r="B34" s="203" t="s">
        <v>499</v>
      </c>
      <c r="C34" s="191">
        <v>3</v>
      </c>
      <c r="D34" s="76" t="s">
        <v>0</v>
      </c>
      <c r="E34" s="199"/>
      <c r="F34" s="206">
        <v>20</v>
      </c>
      <c r="G34" s="207" t="s">
        <v>210</v>
      </c>
      <c r="H34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4" s="206" t="str">
        <f>IF(Sklop7[[#This Row],[ZAHTEVANA SHEMA KAKOVOSTI]]&lt;&gt;"",Sklop7[[#This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+Sklop7[[#This Row],[cena/enota brez DDV v EUR]]*Sklop7[[#This Row],[Stopnja DDV (%)]]</f>
        <v>0</v>
      </c>
      <c r="R34" s="257">
        <f>+Sklop7[[#This Row],[cena/enota brez DDV v EUR]]+Sklop7[[#This Row],[Davek (EUR)]]</f>
        <v>0</v>
      </c>
      <c r="S34" s="257">
        <f>+Sklop7[[#This Row],[cena/enota brez DDV v EUR]]*Sklop7[[#This Row],[Okvirna količina]]</f>
        <v>0</v>
      </c>
      <c r="T34" s="257">
        <f>+Sklop7[[#This Row],[Končna cena/enoto mere (EUR) z DDV]]*Sklop7[[#This Row],[Okvirna količina]]</f>
        <v>0</v>
      </c>
      <c r="U34" s="217"/>
    </row>
    <row r="35" spans="1:21" s="55" customFormat="1" ht="12">
      <c r="A35" s="78" t="s">
        <v>21</v>
      </c>
      <c r="B35" s="203" t="s">
        <v>500</v>
      </c>
      <c r="C35" s="191">
        <v>1</v>
      </c>
      <c r="D35" s="76" t="s">
        <v>0</v>
      </c>
      <c r="E35" s="199"/>
      <c r="F35" s="206">
        <v>40</v>
      </c>
      <c r="G35" s="207" t="s">
        <v>210</v>
      </c>
      <c r="H35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06" t="str">
        <f>IF(Sklop7[[#This Row],[ZAHTEVANA SHEMA KAKOVOSTI]]&lt;&gt;"",Sklop7[[#This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+Sklop7[[#This Row],[cena/enota brez DDV v EUR]]*Sklop7[[#This Row],[Stopnja DDV (%)]]</f>
        <v>0</v>
      </c>
      <c r="R35" s="257">
        <f>+Sklop7[[#This Row],[cena/enota brez DDV v EUR]]+Sklop7[[#This Row],[Davek (EUR)]]</f>
        <v>0</v>
      </c>
      <c r="S35" s="257">
        <f>+Sklop7[[#This Row],[cena/enota brez DDV v EUR]]*Sklop7[[#This Row],[Okvirna količina]]</f>
        <v>0</v>
      </c>
      <c r="T35" s="257">
        <f>+Sklop7[[#This Row],[Končna cena/enoto mere (EUR) z DDV]]*Sklop7[[#This Row],[Okvirna količina]]</f>
        <v>0</v>
      </c>
      <c r="U35" s="217"/>
    </row>
    <row r="36" spans="1:21" s="55" customFormat="1" ht="12">
      <c r="A36" s="78" t="s">
        <v>22</v>
      </c>
      <c r="B36" s="203" t="s">
        <v>501</v>
      </c>
      <c r="C36" s="191">
        <v>3</v>
      </c>
      <c r="D36" s="76" t="s">
        <v>0</v>
      </c>
      <c r="E36" s="199"/>
      <c r="F36" s="206">
        <v>40</v>
      </c>
      <c r="G36" s="207" t="s">
        <v>210</v>
      </c>
      <c r="H36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6" s="206" t="str">
        <f>IF(Sklop7[[#This Row],[ZAHTEVANA SHEMA KAKOVOSTI]]&lt;&gt;"",Sklop7[[#This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+Sklop7[[#This Row],[cena/enota brez DDV v EUR]]*Sklop7[[#This Row],[Stopnja DDV (%)]]</f>
        <v>0</v>
      </c>
      <c r="R36" s="257">
        <f>+Sklop7[[#This Row],[cena/enota brez DDV v EUR]]+Sklop7[[#This Row],[Davek (EUR)]]</f>
        <v>0</v>
      </c>
      <c r="S36" s="257">
        <f>+Sklop7[[#This Row],[cena/enota brez DDV v EUR]]*Sklop7[[#This Row],[Okvirna količina]]</f>
        <v>0</v>
      </c>
      <c r="T36" s="257">
        <f>+Sklop7[[#This Row],[Končna cena/enoto mere (EUR) z DDV]]*Sklop7[[#This Row],[Okvirna količina]]</f>
        <v>0</v>
      </c>
      <c r="U36" s="217"/>
    </row>
    <row r="37" spans="1:21" s="55" customFormat="1" ht="24">
      <c r="A37" s="459" t="s">
        <v>23</v>
      </c>
      <c r="B37" s="496" t="s">
        <v>1127</v>
      </c>
      <c r="C37" s="191">
        <v>11</v>
      </c>
      <c r="D37" s="76" t="s">
        <v>0</v>
      </c>
      <c r="E37" s="199"/>
      <c r="F37" s="206">
        <v>44</v>
      </c>
      <c r="G37" s="207" t="s">
        <v>210</v>
      </c>
      <c r="H37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484</v>
      </c>
      <c r="I37" s="206" t="str">
        <f>IF(Sklop7[[#This Row],[ZAHTEVANA SHEMA KAKOVOSTI]]&lt;&gt;"",Sklop7[[#This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+Sklop7[[#This Row],[cena/enota brez DDV v EUR]]*Sklop7[[#This Row],[Stopnja DDV (%)]]</f>
        <v>0</v>
      </c>
      <c r="R37" s="257">
        <f>+Sklop7[[#This Row],[cena/enota brez DDV v EUR]]+Sklop7[[#This Row],[Davek (EUR)]]</f>
        <v>0</v>
      </c>
      <c r="S37" s="257">
        <f>+Sklop7[[#This Row],[cena/enota brez DDV v EUR]]*Sklop7[[#This Row],[Okvirna količina]]</f>
        <v>0</v>
      </c>
      <c r="T37" s="257">
        <f>+Sklop7[[#This Row],[Končna cena/enoto mere (EUR) z DDV]]*Sklop7[[#This Row],[Okvirna količina]]</f>
        <v>0</v>
      </c>
      <c r="U37" s="217"/>
    </row>
    <row r="38" spans="1:21" s="55" customFormat="1" ht="12">
      <c r="A38" s="78" t="s">
        <v>24</v>
      </c>
      <c r="B38" s="203" t="s">
        <v>625</v>
      </c>
      <c r="C38" s="191">
        <v>900</v>
      </c>
      <c r="D38" s="76" t="s">
        <v>109</v>
      </c>
      <c r="E38" s="199"/>
      <c r="F38" s="206">
        <v>28</v>
      </c>
      <c r="G38" s="207" t="s">
        <v>210</v>
      </c>
      <c r="H38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25.2</v>
      </c>
      <c r="I38" s="206" t="str">
        <f>IF(Sklop7[[#This Row],[ZAHTEVANA SHEMA KAKOVOSTI]]&lt;&gt;"",Sklop7[[#This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+Sklop7[[#This Row],[cena/enota brez DDV v EUR]]*Sklop7[[#This Row],[Stopnja DDV (%)]]</f>
        <v>0</v>
      </c>
      <c r="R38" s="257">
        <f>+Sklop7[[#This Row],[cena/enota brez DDV v EUR]]+Sklop7[[#This Row],[Davek (EUR)]]</f>
        <v>0</v>
      </c>
      <c r="S38" s="257">
        <f>+Sklop7[[#This Row],[cena/enota brez DDV v EUR]]*Sklop7[[#This Row],[Okvirna količina]]</f>
        <v>0</v>
      </c>
      <c r="T38" s="257">
        <f>+Sklop7[[#This Row],[Končna cena/enoto mere (EUR) z DDV]]*Sklop7[[#This Row],[Okvirna količina]]</f>
        <v>0</v>
      </c>
      <c r="U38" s="217"/>
    </row>
    <row r="39" spans="1:21" s="55" customFormat="1" ht="12">
      <c r="A39" s="78" t="s">
        <v>25</v>
      </c>
      <c r="B39" s="376" t="s">
        <v>823</v>
      </c>
      <c r="C39" s="333">
        <v>900</v>
      </c>
      <c r="D39" s="334" t="s">
        <v>109</v>
      </c>
      <c r="E39" s="355"/>
      <c r="F39" s="336">
        <v>10</v>
      </c>
      <c r="G39" s="381" t="s">
        <v>210</v>
      </c>
      <c r="H3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9" s="336" t="str">
        <f>IF(Sklop7[[#This Row],[ZAHTEVANA SHEMA KAKOVOSTI]]&lt;&gt;"",Sklop7[[#This Row],[Preračunana masa/volumen/kos na enoto kg]],"")</f>
        <v/>
      </c>
      <c r="J39" s="337"/>
      <c r="K39" s="386"/>
      <c r="L39" s="386"/>
      <c r="M39" s="383"/>
      <c r="N39" s="340"/>
      <c r="O39" s="340"/>
      <c r="P39" s="384"/>
      <c r="Q39" s="340">
        <f>+Sklop7[[#This Row],[cena/enota brez DDV v EUR]]*Sklop7[[#This Row],[Stopnja DDV (%)]]</f>
        <v>0</v>
      </c>
      <c r="R39" s="340">
        <f>+Sklop7[[#This Row],[cena/enota brez DDV v EUR]]+Sklop7[[#This Row],[Davek (EUR)]]</f>
        <v>0</v>
      </c>
      <c r="S39" s="340">
        <f>+Sklop7[[#This Row],[cena/enota brez DDV v EUR]]*Sklop7[[#This Row],[Okvirna količina]]</f>
        <v>0</v>
      </c>
      <c r="T39" s="340">
        <f>+Sklop7[[#This Row],[Končna cena/enoto mere (EUR) z DDV]]*Sklop7[[#This Row],[Okvirna količina]]</f>
        <v>0</v>
      </c>
      <c r="U39" s="341"/>
    </row>
    <row r="40" spans="1:21" s="55" customFormat="1" ht="12">
      <c r="A40" s="78" t="s">
        <v>26</v>
      </c>
      <c r="B40" s="376" t="s">
        <v>502</v>
      </c>
      <c r="C40" s="333">
        <v>20</v>
      </c>
      <c r="D40" s="334" t="s">
        <v>109</v>
      </c>
      <c r="E40" s="355"/>
      <c r="F40" s="336">
        <v>200</v>
      </c>
      <c r="G40" s="381" t="s">
        <v>210</v>
      </c>
      <c r="H4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0" s="336" t="str">
        <f>IF(Sklop7[[#This Row],[ZAHTEVANA SHEMA KAKOVOSTI]]&lt;&gt;"",Sklop7[[#This Row],[Preračunana masa/volumen/kos na enoto kg]],"")</f>
        <v/>
      </c>
      <c r="J40" s="337"/>
      <c r="K40" s="386"/>
      <c r="L40" s="386"/>
      <c r="M40" s="383"/>
      <c r="N40" s="340"/>
      <c r="O40" s="340"/>
      <c r="P40" s="384"/>
      <c r="Q40" s="340">
        <f>+Sklop7[[#This Row],[cena/enota brez DDV v EUR]]*Sklop7[[#This Row],[Stopnja DDV (%)]]</f>
        <v>0</v>
      </c>
      <c r="R40" s="340">
        <f>+Sklop7[[#This Row],[cena/enota brez DDV v EUR]]+Sklop7[[#This Row],[Davek (EUR)]]</f>
        <v>0</v>
      </c>
      <c r="S40" s="340">
        <f>+Sklop7[[#This Row],[cena/enota brez DDV v EUR]]*Sklop7[[#This Row],[Okvirna količina]]</f>
        <v>0</v>
      </c>
      <c r="T40" s="340">
        <f>+Sklop7[[#This Row],[Končna cena/enoto mere (EUR) z DDV]]*Sklop7[[#This Row],[Okvirna količina]]</f>
        <v>0</v>
      </c>
      <c r="U40" s="341"/>
    </row>
    <row r="41" spans="1:21" s="55" customFormat="1" ht="12">
      <c r="A41" s="78" t="s">
        <v>27</v>
      </c>
      <c r="B41" s="376" t="s">
        <v>824</v>
      </c>
      <c r="C41" s="333">
        <v>3</v>
      </c>
      <c r="D41" s="334" t="s">
        <v>0</v>
      </c>
      <c r="E41" s="355"/>
      <c r="F41" s="336">
        <v>12</v>
      </c>
      <c r="G41" s="381" t="s">
        <v>210</v>
      </c>
      <c r="H4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41" s="336" t="str">
        <f>IF(Sklop7[[#This Row],[ZAHTEVANA SHEMA KAKOVOSTI]]&lt;&gt;"",Sklop7[[#This Row],[Preračunana masa/volumen/kos na enoto kg]],"")</f>
        <v/>
      </c>
      <c r="J41" s="337"/>
      <c r="K41" s="386"/>
      <c r="L41" s="386"/>
      <c r="M41" s="383"/>
      <c r="N41" s="340"/>
      <c r="O41" s="340"/>
      <c r="P41" s="384"/>
      <c r="Q41" s="340">
        <f>+Sklop7[[#This Row],[cena/enota brez DDV v EUR]]*Sklop7[[#This Row],[Stopnja DDV (%)]]</f>
        <v>0</v>
      </c>
      <c r="R41" s="340">
        <f>+Sklop7[[#This Row],[cena/enota brez DDV v EUR]]+Sklop7[[#This Row],[Davek (EUR)]]</f>
        <v>0</v>
      </c>
      <c r="S41" s="340">
        <f>+Sklop7[[#This Row],[cena/enota brez DDV v EUR]]*Sklop7[[#This Row],[Okvirna količina]]</f>
        <v>0</v>
      </c>
      <c r="T41" s="340">
        <f>+Sklop7[[#This Row],[Končna cena/enoto mere (EUR) z DDV]]*Sklop7[[#This Row],[Okvirna količina]]</f>
        <v>0</v>
      </c>
      <c r="U41" s="341"/>
    </row>
    <row r="42" spans="1:21" s="55" customFormat="1" ht="12">
      <c r="A42" s="78" t="s">
        <v>28</v>
      </c>
      <c r="B42" s="376" t="s">
        <v>825</v>
      </c>
      <c r="C42" s="333">
        <v>3</v>
      </c>
      <c r="D42" s="334" t="s">
        <v>0</v>
      </c>
      <c r="E42" s="355"/>
      <c r="F42" s="336">
        <v>12</v>
      </c>
      <c r="G42" s="381" t="s">
        <v>210</v>
      </c>
      <c r="H4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42" s="336" t="str">
        <f>IF(Sklop7[[#This Row],[ZAHTEVANA SHEMA KAKOVOSTI]]&lt;&gt;"",Sklop7[[#This Row],[Preračunana masa/volumen/kos na enoto kg]],"")</f>
        <v/>
      </c>
      <c r="J42" s="337"/>
      <c r="K42" s="386"/>
      <c r="L42" s="386"/>
      <c r="M42" s="383"/>
      <c r="N42" s="340"/>
      <c r="O42" s="340"/>
      <c r="P42" s="384"/>
      <c r="Q42" s="340">
        <f>+Sklop7[[#This Row],[cena/enota brez DDV v EUR]]*Sklop7[[#This Row],[Stopnja DDV (%)]]</f>
        <v>0</v>
      </c>
      <c r="R42" s="340">
        <f>+Sklop7[[#This Row],[cena/enota brez DDV v EUR]]+Sklop7[[#This Row],[Davek (EUR)]]</f>
        <v>0</v>
      </c>
      <c r="S42" s="340">
        <f>+Sklop7[[#This Row],[cena/enota brez DDV v EUR]]*Sklop7[[#This Row],[Okvirna količina]]</f>
        <v>0</v>
      </c>
      <c r="T42" s="340">
        <f>+Sklop7[[#This Row],[Končna cena/enoto mere (EUR) z DDV]]*Sklop7[[#This Row],[Okvirna količina]]</f>
        <v>0</v>
      </c>
      <c r="U42" s="341"/>
    </row>
    <row r="43" spans="1:21" s="55" customFormat="1" ht="12">
      <c r="A43" s="78" t="s">
        <v>29</v>
      </c>
      <c r="B43" s="203" t="s">
        <v>503</v>
      </c>
      <c r="C43" s="191">
        <v>3</v>
      </c>
      <c r="D43" s="76" t="s">
        <v>0</v>
      </c>
      <c r="E43" s="199"/>
      <c r="F43" s="206">
        <v>12</v>
      </c>
      <c r="G43" s="207" t="s">
        <v>210</v>
      </c>
      <c r="H43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43" s="206" t="str">
        <f>IF(Sklop7[[#This Row],[ZAHTEVANA SHEMA KAKOVOSTI]]&lt;&gt;"",Sklop7[[#This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+Sklop7[[#This Row],[cena/enota brez DDV v EUR]]*Sklop7[[#This Row],[Stopnja DDV (%)]]</f>
        <v>0</v>
      </c>
      <c r="R43" s="257">
        <f>+Sklop7[[#This Row],[cena/enota brez DDV v EUR]]+Sklop7[[#This Row],[Davek (EUR)]]</f>
        <v>0</v>
      </c>
      <c r="S43" s="257">
        <f>+Sklop7[[#This Row],[cena/enota brez DDV v EUR]]*Sklop7[[#This Row],[Okvirna količina]]</f>
        <v>0</v>
      </c>
      <c r="T43" s="257">
        <f>+Sklop7[[#This Row],[Končna cena/enoto mere (EUR) z DDV]]*Sklop7[[#This Row],[Okvirna količina]]</f>
        <v>0</v>
      </c>
      <c r="U43" s="217"/>
    </row>
    <row r="44" spans="1:21" s="55" customFormat="1" ht="12">
      <c r="A44" s="78" t="s">
        <v>30</v>
      </c>
      <c r="B44" s="203" t="s">
        <v>826</v>
      </c>
      <c r="C44" s="191">
        <v>0.68</v>
      </c>
      <c r="D44" s="76" t="s">
        <v>0</v>
      </c>
      <c r="E44" s="199"/>
      <c r="F44" s="206">
        <v>40</v>
      </c>
      <c r="G44" s="207" t="s">
        <v>210</v>
      </c>
      <c r="H44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27.200000000000003</v>
      </c>
      <c r="I44" s="206" t="str">
        <f>IF(Sklop7[[#This Row],[ZAHTEVANA SHEMA KAKOVOSTI]]&lt;&gt;"",Sklop7[[#This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+Sklop7[[#This Row],[cena/enota brez DDV v EUR]]*Sklop7[[#This Row],[Stopnja DDV (%)]]</f>
        <v>0</v>
      </c>
      <c r="R44" s="257">
        <f>+Sklop7[[#This Row],[cena/enota brez DDV v EUR]]+Sklop7[[#This Row],[Davek (EUR)]]</f>
        <v>0</v>
      </c>
      <c r="S44" s="257">
        <f>+Sklop7[[#This Row],[cena/enota brez DDV v EUR]]*Sklop7[[#This Row],[Okvirna količina]]</f>
        <v>0</v>
      </c>
      <c r="T44" s="257">
        <f>+Sklop7[[#This Row],[Končna cena/enoto mere (EUR) z DDV]]*Sklop7[[#This Row],[Okvirna količina]]</f>
        <v>0</v>
      </c>
      <c r="U44" s="217"/>
    </row>
    <row r="45" spans="1:21" s="55" customFormat="1" ht="12">
      <c r="A45" s="78" t="s">
        <v>31</v>
      </c>
      <c r="B45" s="180" t="s">
        <v>504</v>
      </c>
      <c r="C45" s="146">
        <v>3</v>
      </c>
      <c r="D45" s="76" t="s">
        <v>0</v>
      </c>
      <c r="E45" s="199"/>
      <c r="F45" s="206">
        <v>10</v>
      </c>
      <c r="G45" s="204" t="s">
        <v>210</v>
      </c>
      <c r="H45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79" t="str">
        <f>IF(Sklop7[[#This Row],[ZAHTEVANA SHEMA KAKOVOSTI]]&lt;&gt;"",Sklop7[[#This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+Sklop7[[#This Row],[cena/enota brez DDV v EUR]]*Sklop7[[#This Row],[Stopnja DDV (%)]]</f>
        <v>0</v>
      </c>
      <c r="R45" s="85">
        <f>+Sklop7[[#This Row],[cena/enota brez DDV v EUR]]+Sklop7[[#This Row],[Davek (EUR)]]</f>
        <v>0</v>
      </c>
      <c r="S45" s="85">
        <f>+Sklop7[[#This Row],[cena/enota brez DDV v EUR]]*Sklop7[[#This Row],[Okvirna količina]]</f>
        <v>0</v>
      </c>
      <c r="T45" s="85">
        <f>+Sklop7[[#This Row],[Končna cena/enoto mere (EUR) z DDV]]*Sklop7[[#This Row],[Okvirna količina]]</f>
        <v>0</v>
      </c>
      <c r="U45" s="151"/>
    </row>
    <row r="46" spans="1:21">
      <c r="A46" s="78" t="s">
        <v>32</v>
      </c>
      <c r="B46" s="284" t="s">
        <v>827</v>
      </c>
      <c r="C46" s="191">
        <v>3</v>
      </c>
      <c r="D46" s="76" t="s">
        <v>0</v>
      </c>
      <c r="E46" s="199"/>
      <c r="F46" s="206">
        <v>10</v>
      </c>
      <c r="G46" s="266" t="s">
        <v>210</v>
      </c>
      <c r="H46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06" t="str">
        <f>IF(Sklop7[[#This Row],[ZAHTEVANA SHEMA KAKOVOSTI]]&lt;&gt;"",Sklop7[[#This Row],[Preračunana masa/volumen/kos na enoto kg]],"")</f>
        <v/>
      </c>
      <c r="J46" s="259"/>
      <c r="K46" s="260"/>
      <c r="L46" s="260"/>
      <c r="M46" s="264"/>
      <c r="N46" s="257"/>
      <c r="O46" s="257"/>
      <c r="P46" s="288"/>
      <c r="Q46" s="257">
        <f>+Sklop7[[#This Row],[cena/enota brez DDV v EUR]]*Sklop7[[#This Row],[Stopnja DDV (%)]]</f>
        <v>0</v>
      </c>
      <c r="R46" s="257">
        <f>+Sklop7[[#This Row],[cena/enota brez DDV v EUR]]+Sklop7[[#This Row],[Davek (EUR)]]</f>
        <v>0</v>
      </c>
      <c r="S46" s="257">
        <f>+Sklop7[[#This Row],[cena/enota brez DDV v EUR]]*Sklop7[[#This Row],[Okvirna količina]]</f>
        <v>0</v>
      </c>
      <c r="T46" s="257">
        <f>+Sklop7[[#This Row],[Končna cena/enoto mere (EUR) z DDV]]*Sklop7[[#This Row],[Okvirna količina]]</f>
        <v>0</v>
      </c>
      <c r="U46" s="217"/>
    </row>
    <row r="47" spans="1:21">
      <c r="A47" s="342" t="s">
        <v>131</v>
      </c>
      <c r="B47" s="343"/>
      <c r="C47" s="344"/>
      <c r="D47" s="344"/>
      <c r="E47" s="345"/>
      <c r="F47" s="373"/>
      <c r="G47" s="347"/>
      <c r="H47" s="348">
        <f>SUBTOTAL(109,Sklop7[Preračunana masa/volumen/kos na enoto kg])</f>
        <v>4010.3999999999996</v>
      </c>
      <c r="I47" s="348">
        <f>SUBTOTAL(109,Sklop7[Živila iz shem kakovosti (kg)])</f>
        <v>1500</v>
      </c>
      <c r="J47" s="346"/>
      <c r="K47" s="349"/>
      <c r="L47" s="349"/>
      <c r="M47" s="350"/>
      <c r="N47" s="351"/>
      <c r="O47" s="351"/>
      <c r="P47" s="351"/>
      <c r="Q47" s="352"/>
      <c r="R47" s="346"/>
      <c r="S47" s="352">
        <f>SUBTOTAL(109,Sklop7[Vrednost za okvirno količino (EUR) brez DDV])</f>
        <v>0</v>
      </c>
      <c r="T47" s="352">
        <f>SUBTOTAL(109,Sklop7[Vrednost za okvirno količino (EUR) z DDV])</f>
        <v>0</v>
      </c>
      <c r="U47" s="353">
        <f>SUBTOTAL(103,Sklop7[Shema kakovosti
(nacionalne, evropske)
])</f>
        <v>0</v>
      </c>
    </row>
    <row r="48" spans="1:21" s="255" customFormat="1">
      <c r="A48" s="243"/>
      <c r="B48" s="244"/>
      <c r="C48" s="245"/>
      <c r="D48" s="245"/>
      <c r="E48" s="246"/>
      <c r="F48" s="247"/>
      <c r="G48" s="248"/>
      <c r="H48" s="249"/>
      <c r="I48" s="249"/>
      <c r="J48" s="247"/>
      <c r="K48" s="250"/>
      <c r="L48" s="250"/>
      <c r="M48" s="251"/>
      <c r="N48" s="252"/>
      <c r="O48" s="252"/>
      <c r="P48" s="252"/>
      <c r="Q48" s="253"/>
      <c r="R48" s="247"/>
      <c r="S48" s="253"/>
      <c r="T48" s="253"/>
      <c r="U48" s="254"/>
    </row>
    <row r="49" spans="1:22">
      <c r="A49" s="48" t="s">
        <v>127</v>
      </c>
      <c r="B49" s="16"/>
      <c r="C49" s="28"/>
      <c r="D49" s="28"/>
      <c r="E49" s="100"/>
      <c r="Q49" s="48"/>
      <c r="R49" s="48"/>
      <c r="S49" s="48"/>
      <c r="T49" s="48"/>
    </row>
    <row r="50" spans="1:22">
      <c r="A50" s="11" t="s">
        <v>129</v>
      </c>
      <c r="B50" s="16"/>
      <c r="C50" s="28"/>
      <c r="D50" s="28"/>
      <c r="E50" s="100"/>
    </row>
    <row r="51" spans="1:22">
      <c r="A51" s="95" t="s">
        <v>175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466" t="s">
        <v>168</v>
      </c>
      <c r="B52" s="466"/>
      <c r="C52" s="466"/>
      <c r="D52" s="466"/>
      <c r="E52" s="466"/>
      <c r="F52" s="466"/>
      <c r="G52" s="466"/>
      <c r="H52" s="466"/>
      <c r="I52" s="466"/>
      <c r="J52" s="466"/>
      <c r="K52" s="466"/>
      <c r="L52" s="466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>
      <c r="A53" s="465"/>
      <c r="B53" s="465"/>
      <c r="C53" s="465"/>
      <c r="D53" s="465"/>
      <c r="E53" s="465"/>
      <c r="F53" s="465"/>
      <c r="G53" s="465"/>
      <c r="H53" s="465"/>
      <c r="I53" s="465"/>
      <c r="J53" s="465"/>
      <c r="K53" s="465"/>
      <c r="L53" s="465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>
      <c r="A55" s="95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2:U54 J54:P54 M52:P53" name="Obseg1_2"/>
    <protectedRange sqref="J53:L53" name="Obseg1_1"/>
    <protectedRange sqref="J52:L52" name="Obseg1_2_1"/>
    <protectedRange sqref="L14:L15" name="Obseg1_1_1"/>
  </protectedRanges>
  <mergeCells count="9">
    <mergeCell ref="A53:L53"/>
    <mergeCell ref="B13:K13"/>
    <mergeCell ref="C2:J2"/>
    <mergeCell ref="C3:J3"/>
    <mergeCell ref="C6:J6"/>
    <mergeCell ref="C7:J7"/>
    <mergeCell ref="C8:J8"/>
    <mergeCell ref="C9:J9"/>
    <mergeCell ref="A52:L5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7"/>
  <sheetViews>
    <sheetView topLeftCell="A4" zoomScaleNormal="100" zoomScaleSheetLayoutView="100" workbookViewId="0">
      <selection activeCell="R13" sqref="R13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pred_rekapitulacija'!B21</f>
        <v>ZAMRZNJENI IZDELKI IZ TESTA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57" t="s">
        <v>1</v>
      </c>
      <c r="B16" s="158" t="s">
        <v>511</v>
      </c>
      <c r="C16" s="76">
        <v>0.5</v>
      </c>
      <c r="D16" s="76" t="s">
        <v>0</v>
      </c>
      <c r="E16" s="199"/>
      <c r="F16" s="291">
        <v>15</v>
      </c>
      <c r="G16" s="293" t="s">
        <v>209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16" s="79" t="str">
        <f>IF(Sklop8[[#This Row],[ZAHTEVANA SHEMA KAKOVOSTI]]&lt;&gt;"",Sklop8[[#This Row],[Preračunana masa/volumen/kos na enoto kg]],"")</f>
        <v/>
      </c>
      <c r="J16" s="86"/>
      <c r="K16" s="99"/>
      <c r="L16" s="99"/>
      <c r="M16" s="99"/>
      <c r="N16" s="134"/>
      <c r="O16" s="134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4"/>
    </row>
    <row r="17" spans="1:21" s="55" customFormat="1" ht="12">
      <c r="A17" s="157" t="s">
        <v>3</v>
      </c>
      <c r="B17" s="292" t="s">
        <v>511</v>
      </c>
      <c r="C17" s="191">
        <v>5</v>
      </c>
      <c r="D17" s="76" t="s">
        <v>0</v>
      </c>
      <c r="E17" s="199"/>
      <c r="F17" s="294" t="s">
        <v>828</v>
      </c>
      <c r="G17" s="293" t="s">
        <v>209</v>
      </c>
      <c r="H1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7" s="206" t="str">
        <f>IF(Sklop8[[#This Row],[ZAHTEVANA SHEMA KAKOVOSTI]]&lt;&gt;"",Sklop8[[#This Row],[Preračunana masa/volumen/kos na enoto kg]],"")</f>
        <v/>
      </c>
      <c r="J17" s="259"/>
      <c r="K17" s="289"/>
      <c r="L17" s="289"/>
      <c r="M17" s="264"/>
      <c r="N17" s="261"/>
      <c r="O17" s="261"/>
      <c r="P17" s="256"/>
      <c r="Q17" s="257">
        <f>+Sklop8[[#This Row],[cena/enota brez DDV v EUR]]*Sklop8[[#This Row],[Stopnja DDV (%)]]</f>
        <v>0</v>
      </c>
      <c r="R17" s="257">
        <f>+Sklop8[[#This Row],[cena/enota brez DDV v EUR]]+Sklop8[[#This Row],[Davek (EUR)]]</f>
        <v>0</v>
      </c>
      <c r="S17" s="257">
        <f>+Sklop8[[#This Row],[cena/enota brez DDV v EUR]]*Sklop8[[#This Row],[Okvirna količina]]</f>
        <v>0</v>
      </c>
      <c r="T17" s="257">
        <f>+Sklop8[[#This Row],[Končna cena/enoto mere (EUR) z DDV]]*Sklop8[[#This Row],[Okvirna količina]]</f>
        <v>0</v>
      </c>
      <c r="U17" s="229"/>
    </row>
    <row r="18" spans="1:21" s="55" customFormat="1" ht="12">
      <c r="A18" s="157" t="s">
        <v>4</v>
      </c>
      <c r="B18" s="292" t="s">
        <v>510</v>
      </c>
      <c r="C18" s="191">
        <v>1</v>
      </c>
      <c r="D18" s="76" t="s">
        <v>0</v>
      </c>
      <c r="E18" s="199"/>
      <c r="F18" s="294" t="s">
        <v>829</v>
      </c>
      <c r="G18" s="293" t="s">
        <v>0</v>
      </c>
      <c r="H1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8" s="206" t="str">
        <f>IF(Sklop8[[#This Row],[ZAHTEVANA SHEMA KAKOVOSTI]]&lt;&gt;"",Sklop8[[#This Row],[Preračunana masa/volumen/kos na enoto kg]],"")</f>
        <v/>
      </c>
      <c r="J18" s="259"/>
      <c r="K18" s="289"/>
      <c r="L18" s="289"/>
      <c r="M18" s="264"/>
      <c r="N18" s="261"/>
      <c r="O18" s="261"/>
      <c r="P18" s="256"/>
      <c r="Q18" s="257">
        <f>+Sklop8[[#This Row],[cena/enota brez DDV v EUR]]*Sklop8[[#This Row],[Stopnja DDV (%)]]</f>
        <v>0</v>
      </c>
      <c r="R18" s="257">
        <f>+Sklop8[[#This Row],[cena/enota brez DDV v EUR]]+Sklop8[[#This Row],[Davek (EUR)]]</f>
        <v>0</v>
      </c>
      <c r="S18" s="257">
        <f>+Sklop8[[#This Row],[cena/enota brez DDV v EUR]]*Sklop8[[#This Row],[Okvirna količina]]</f>
        <v>0</v>
      </c>
      <c r="T18" s="257">
        <f>+Sklop8[[#This Row],[Končna cena/enoto mere (EUR) z DDV]]*Sklop8[[#This Row],[Okvirna količina]]</f>
        <v>0</v>
      </c>
      <c r="U18" s="229"/>
    </row>
    <row r="19" spans="1:21" s="55" customFormat="1" ht="12">
      <c r="A19" s="157" t="s">
        <v>5</v>
      </c>
      <c r="B19" s="292" t="s">
        <v>509</v>
      </c>
      <c r="C19" s="191" t="s">
        <v>505</v>
      </c>
      <c r="D19" s="76" t="s">
        <v>0</v>
      </c>
      <c r="E19" s="199"/>
      <c r="F19" s="294" t="s">
        <v>830</v>
      </c>
      <c r="G19" s="293" t="s">
        <v>0</v>
      </c>
      <c r="H1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206" t="str">
        <f>IF(Sklop8[[#This Row],[ZAHTEVANA SHEMA KAKOVOSTI]]&lt;&gt;"",Sklop8[[#This Row],[Preračunana masa/volumen/kos na enoto kg]],"")</f>
        <v/>
      </c>
      <c r="J19" s="259"/>
      <c r="K19" s="289"/>
      <c r="L19" s="289"/>
      <c r="M19" s="264"/>
      <c r="N19" s="261"/>
      <c r="O19" s="261"/>
      <c r="P19" s="256"/>
      <c r="Q19" s="257">
        <f>+Sklop8[[#This Row],[cena/enota brez DDV v EUR]]*Sklop8[[#This Row],[Stopnja DDV (%)]]</f>
        <v>0</v>
      </c>
      <c r="R19" s="257">
        <f>+Sklop8[[#This Row],[cena/enota brez DDV v EUR]]+Sklop8[[#This Row],[Davek (EUR)]]</f>
        <v>0</v>
      </c>
      <c r="S19" s="257">
        <f>+Sklop8[[#This Row],[cena/enota brez DDV v EUR]]*Sklop8[[#This Row],[Okvirna količina]]</f>
        <v>0</v>
      </c>
      <c r="T19" s="257">
        <f>+Sklop8[[#This Row],[Končna cena/enoto mere (EUR) z DDV]]*Sklop8[[#This Row],[Okvirna količina]]</f>
        <v>0</v>
      </c>
      <c r="U19" s="229"/>
    </row>
    <row r="20" spans="1:21" s="55" customFormat="1" ht="12">
      <c r="A20" s="157" t="s">
        <v>6</v>
      </c>
      <c r="B20" s="292" t="s">
        <v>831</v>
      </c>
      <c r="C20" s="191" t="s">
        <v>505</v>
      </c>
      <c r="D20" s="76" t="s">
        <v>0</v>
      </c>
      <c r="E20" s="199"/>
      <c r="F20" s="294" t="s">
        <v>832</v>
      </c>
      <c r="G20" s="293" t="s">
        <v>0</v>
      </c>
      <c r="H2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0" s="206" t="str">
        <f>IF(Sklop8[[#This Row],[ZAHTEVANA SHEMA KAKOVOSTI]]&lt;&gt;"",Sklop8[[#This Row],[Preračunana masa/volumen/kos na enoto kg]],"")</f>
        <v/>
      </c>
      <c r="J20" s="259"/>
      <c r="K20" s="289"/>
      <c r="L20" s="289"/>
      <c r="M20" s="264"/>
      <c r="N20" s="261"/>
      <c r="O20" s="261"/>
      <c r="P20" s="256"/>
      <c r="Q20" s="257">
        <f>+Sklop8[[#This Row],[cena/enota brez DDV v EUR]]*Sklop8[[#This Row],[Stopnja DDV (%)]]</f>
        <v>0</v>
      </c>
      <c r="R20" s="257">
        <f>+Sklop8[[#This Row],[cena/enota brez DDV v EUR]]+Sklop8[[#This Row],[Davek (EUR)]]</f>
        <v>0</v>
      </c>
      <c r="S20" s="257">
        <f>+Sklop8[[#This Row],[cena/enota brez DDV v EUR]]*Sklop8[[#This Row],[Okvirna količina]]</f>
        <v>0</v>
      </c>
      <c r="T20" s="257">
        <f>+Sklop8[[#This Row],[Končna cena/enoto mere (EUR) z DDV]]*Sklop8[[#This Row],[Okvirna količina]]</f>
        <v>0</v>
      </c>
      <c r="U20" s="229"/>
    </row>
    <row r="21" spans="1:21" s="55" customFormat="1" ht="12">
      <c r="A21" s="157" t="s">
        <v>7</v>
      </c>
      <c r="B21" s="292" t="s">
        <v>508</v>
      </c>
      <c r="C21" s="191" t="s">
        <v>505</v>
      </c>
      <c r="D21" s="76" t="s">
        <v>0</v>
      </c>
      <c r="E21" s="199"/>
      <c r="F21" s="294" t="s">
        <v>832</v>
      </c>
      <c r="G21" s="293" t="s">
        <v>0</v>
      </c>
      <c r="H2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1" s="206" t="str">
        <f>IF(Sklop8[[#This Row],[ZAHTEVANA SHEMA KAKOVOSTI]]&lt;&gt;"",Sklop8[[#This Row],[Preračunana masa/volumen/kos na enoto kg]],"")</f>
        <v/>
      </c>
      <c r="J21" s="259"/>
      <c r="K21" s="289"/>
      <c r="L21" s="289"/>
      <c r="M21" s="264"/>
      <c r="N21" s="261"/>
      <c r="O21" s="261"/>
      <c r="P21" s="256"/>
      <c r="Q21" s="257">
        <f>+Sklop8[[#This Row],[cena/enota brez DDV v EUR]]*Sklop8[[#This Row],[Stopnja DDV (%)]]</f>
        <v>0</v>
      </c>
      <c r="R21" s="257">
        <f>+Sklop8[[#This Row],[cena/enota brez DDV v EUR]]+Sklop8[[#This Row],[Davek (EUR)]]</f>
        <v>0</v>
      </c>
      <c r="S21" s="257">
        <f>+Sklop8[[#This Row],[cena/enota brez DDV v EUR]]*Sklop8[[#This Row],[Okvirna količina]]</f>
        <v>0</v>
      </c>
      <c r="T21" s="257">
        <f>+Sklop8[[#This Row],[Končna cena/enoto mere (EUR) z DDV]]*Sklop8[[#This Row],[Okvirna količina]]</f>
        <v>0</v>
      </c>
      <c r="U21" s="229"/>
    </row>
    <row r="22" spans="1:21" s="55" customFormat="1" ht="12">
      <c r="A22" s="157" t="s">
        <v>8</v>
      </c>
      <c r="B22" s="292" t="s">
        <v>507</v>
      </c>
      <c r="C22" s="191" t="s">
        <v>505</v>
      </c>
      <c r="D22" s="76" t="s">
        <v>0</v>
      </c>
      <c r="E22" s="199"/>
      <c r="F22" s="294" t="s">
        <v>830</v>
      </c>
      <c r="G22" s="293" t="s">
        <v>0</v>
      </c>
      <c r="H2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2" s="206" t="str">
        <f>IF(Sklop8[[#This Row],[ZAHTEVANA SHEMA KAKOVOSTI]]&lt;&gt;"",Sklop8[[#This Row],[Preračunana masa/volumen/kos na enoto kg]],"")</f>
        <v/>
      </c>
      <c r="J22" s="259"/>
      <c r="K22" s="289"/>
      <c r="L22" s="289"/>
      <c r="M22" s="264"/>
      <c r="N22" s="261"/>
      <c r="O22" s="261"/>
      <c r="P22" s="256"/>
      <c r="Q22" s="257">
        <f>+Sklop8[[#This Row],[cena/enota brez DDV v EUR]]*Sklop8[[#This Row],[Stopnja DDV (%)]]</f>
        <v>0</v>
      </c>
      <c r="R22" s="257">
        <f>+Sklop8[[#This Row],[cena/enota brez DDV v EUR]]+Sklop8[[#This Row],[Davek (EUR)]]</f>
        <v>0</v>
      </c>
      <c r="S22" s="257">
        <f>+Sklop8[[#This Row],[cena/enota brez DDV v EUR]]*Sklop8[[#This Row],[Okvirna količina]]</f>
        <v>0</v>
      </c>
      <c r="T22" s="257">
        <f>+Sklop8[[#This Row],[Končna cena/enoto mere (EUR) z DDV]]*Sklop8[[#This Row],[Okvirna količina]]</f>
        <v>0</v>
      </c>
      <c r="U22" s="229"/>
    </row>
    <row r="23" spans="1:21" s="55" customFormat="1" ht="12">
      <c r="A23" s="157" t="s">
        <v>9</v>
      </c>
      <c r="B23" s="292" t="s">
        <v>316</v>
      </c>
      <c r="C23" s="191" t="s">
        <v>505</v>
      </c>
      <c r="D23" s="76" t="s">
        <v>0</v>
      </c>
      <c r="E23" s="199"/>
      <c r="F23" s="294" t="s">
        <v>829</v>
      </c>
      <c r="G23" s="293" t="s">
        <v>0</v>
      </c>
      <c r="H2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206" t="str">
        <f>IF(Sklop8[[#This Row],[ZAHTEVANA SHEMA KAKOVOSTI]]&lt;&gt;"",Sklop8[[#This Row],[Preračunana masa/volumen/kos na enoto kg]],"")</f>
        <v/>
      </c>
      <c r="J23" s="259"/>
      <c r="K23" s="289"/>
      <c r="L23" s="289"/>
      <c r="M23" s="264"/>
      <c r="N23" s="261"/>
      <c r="O23" s="261"/>
      <c r="P23" s="256"/>
      <c r="Q23" s="257">
        <f>+Sklop8[[#This Row],[cena/enota brez DDV v EUR]]*Sklop8[[#This Row],[Stopnja DDV (%)]]</f>
        <v>0</v>
      </c>
      <c r="R23" s="257">
        <f>+Sklop8[[#This Row],[cena/enota brez DDV v EUR]]+Sklop8[[#This Row],[Davek (EUR)]]</f>
        <v>0</v>
      </c>
      <c r="S23" s="257">
        <f>+Sklop8[[#This Row],[cena/enota brez DDV v EUR]]*Sklop8[[#This Row],[Okvirna količina]]</f>
        <v>0</v>
      </c>
      <c r="T23" s="257">
        <f>+Sklop8[[#This Row],[Končna cena/enoto mere (EUR) z DDV]]*Sklop8[[#This Row],[Okvirna količina]]</f>
        <v>0</v>
      </c>
      <c r="U23" s="229"/>
    </row>
    <row r="24" spans="1:21" s="55" customFormat="1" ht="12">
      <c r="A24" s="157" t="s">
        <v>10</v>
      </c>
      <c r="B24" s="292" t="s">
        <v>506</v>
      </c>
      <c r="C24" s="191" t="s">
        <v>505</v>
      </c>
      <c r="D24" s="76" t="s">
        <v>0</v>
      </c>
      <c r="E24" s="199"/>
      <c r="F24" s="294" t="s">
        <v>832</v>
      </c>
      <c r="G24" s="293" t="s">
        <v>0</v>
      </c>
      <c r="H2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4" s="206" t="str">
        <f>IF(Sklop8[[#This Row],[ZAHTEVANA SHEMA KAKOVOSTI]]&lt;&gt;"",Sklop8[[#This Row],[Preračunana masa/volumen/kos na enoto kg]],"")</f>
        <v/>
      </c>
      <c r="J24" s="259"/>
      <c r="K24" s="289"/>
      <c r="L24" s="289"/>
      <c r="M24" s="264"/>
      <c r="N24" s="261"/>
      <c r="O24" s="261"/>
      <c r="P24" s="256"/>
      <c r="Q24" s="257">
        <f>+Sklop8[[#This Row],[cena/enota brez DDV v EUR]]*Sklop8[[#This Row],[Stopnja DDV (%)]]</f>
        <v>0</v>
      </c>
      <c r="R24" s="257">
        <f>+Sklop8[[#This Row],[cena/enota brez DDV v EUR]]+Sklop8[[#This Row],[Davek (EUR)]]</f>
        <v>0</v>
      </c>
      <c r="S24" s="257">
        <f>+Sklop8[[#This Row],[cena/enota brez DDV v EUR]]*Sklop8[[#This Row],[Okvirna količina]]</f>
        <v>0</v>
      </c>
      <c r="T24" s="257">
        <f>+Sklop8[[#This Row],[Končna cena/enoto mere (EUR) z DDV]]*Sklop8[[#This Row],[Okvirna količina]]</f>
        <v>0</v>
      </c>
      <c r="U24" s="229"/>
    </row>
    <row r="25" spans="1:21" s="55" customFormat="1" ht="12">
      <c r="A25" s="157" t="s">
        <v>11</v>
      </c>
      <c r="B25" s="292" t="s">
        <v>317</v>
      </c>
      <c r="C25" s="191" t="s">
        <v>110</v>
      </c>
      <c r="D25" s="76" t="s">
        <v>0</v>
      </c>
      <c r="E25" s="199"/>
      <c r="F25" s="294" t="s">
        <v>833</v>
      </c>
      <c r="G25" s="258" t="s">
        <v>0</v>
      </c>
      <c r="H2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206" t="str">
        <f>IF(Sklop8[[#This Row],[ZAHTEVANA SHEMA KAKOVOSTI]]&lt;&gt;"",Sklop8[[#This Row],[Preračunana masa/volumen/kos na enoto kg]],"")</f>
        <v/>
      </c>
      <c r="J25" s="259"/>
      <c r="K25" s="289"/>
      <c r="L25" s="289"/>
      <c r="M25" s="264"/>
      <c r="N25" s="261"/>
      <c r="O25" s="261"/>
      <c r="P25" s="256"/>
      <c r="Q25" s="257">
        <f>+Sklop8[[#This Row],[cena/enota brez DDV v EUR]]*Sklop8[[#This Row],[Stopnja DDV (%)]]</f>
        <v>0</v>
      </c>
      <c r="R25" s="257">
        <f>+Sklop8[[#This Row],[cena/enota brez DDV v EUR]]+Sklop8[[#This Row],[Davek (EUR)]]</f>
        <v>0</v>
      </c>
      <c r="S25" s="257">
        <f>+Sklop8[[#This Row],[cena/enota brez DDV v EUR]]*Sklop8[[#This Row],[Okvirna količina]]</f>
        <v>0</v>
      </c>
      <c r="T25" s="257">
        <f>+Sklop8[[#This Row],[Končna cena/enoto mere (EUR) z DDV]]*Sklop8[[#This Row],[Okvirna količina]]</f>
        <v>0</v>
      </c>
      <c r="U25" s="229"/>
    </row>
    <row r="26" spans="1:21" s="55" customFormat="1" ht="12">
      <c r="A26" s="157" t="s">
        <v>12</v>
      </c>
      <c r="B26" s="292" t="s">
        <v>318</v>
      </c>
      <c r="C26" s="191" t="s">
        <v>110</v>
      </c>
      <c r="D26" s="76" t="s">
        <v>0</v>
      </c>
      <c r="E26" s="199"/>
      <c r="F26" s="294" t="s">
        <v>833</v>
      </c>
      <c r="G26" s="258" t="s">
        <v>0</v>
      </c>
      <c r="H2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6" s="206" t="str">
        <f>IF(Sklop8[[#This Row],[ZAHTEVANA SHEMA KAKOVOSTI]]&lt;&gt;"",Sklop8[[#This Row],[Preračunana masa/volumen/kos na enoto kg]],"")</f>
        <v/>
      </c>
      <c r="J26" s="259"/>
      <c r="K26" s="289"/>
      <c r="L26" s="289"/>
      <c r="M26" s="264"/>
      <c r="N26" s="261"/>
      <c r="O26" s="261"/>
      <c r="P26" s="256"/>
      <c r="Q26" s="257">
        <f>+Sklop8[[#This Row],[cena/enota brez DDV v EUR]]*Sklop8[[#This Row],[Stopnja DDV (%)]]</f>
        <v>0</v>
      </c>
      <c r="R26" s="257">
        <f>+Sklop8[[#This Row],[cena/enota brez DDV v EUR]]+Sklop8[[#This Row],[Davek (EUR)]]</f>
        <v>0</v>
      </c>
      <c r="S26" s="257">
        <f>+Sklop8[[#This Row],[cena/enota brez DDV v EUR]]*Sklop8[[#This Row],[Okvirna količina]]</f>
        <v>0</v>
      </c>
      <c r="T26" s="257">
        <f>+Sklop8[[#This Row],[Končna cena/enoto mere (EUR) z DDV]]*Sklop8[[#This Row],[Okvirna količina]]</f>
        <v>0</v>
      </c>
      <c r="U26" s="229"/>
    </row>
    <row r="27" spans="1:21" s="55" customFormat="1" ht="12">
      <c r="A27" s="157" t="s">
        <v>13</v>
      </c>
      <c r="B27" s="292" t="s">
        <v>319</v>
      </c>
      <c r="C27" s="191" t="s">
        <v>110</v>
      </c>
      <c r="D27" s="76" t="s">
        <v>0</v>
      </c>
      <c r="E27" s="199"/>
      <c r="F27" s="294" t="s">
        <v>834</v>
      </c>
      <c r="G27" s="258" t="s">
        <v>0</v>
      </c>
      <c r="H2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7" s="206" t="str">
        <f>IF(Sklop8[[#This Row],[ZAHTEVANA SHEMA KAKOVOSTI]]&lt;&gt;"",Sklop8[[#This Row],[Preračunana masa/volumen/kos na enoto kg]],"")</f>
        <v/>
      </c>
      <c r="J27" s="259"/>
      <c r="K27" s="289"/>
      <c r="L27" s="289"/>
      <c r="M27" s="264"/>
      <c r="N27" s="261"/>
      <c r="O27" s="261"/>
      <c r="P27" s="256"/>
      <c r="Q27" s="257">
        <f>+Sklop8[[#This Row],[cena/enota brez DDV v EUR]]*Sklop8[[#This Row],[Stopnja DDV (%)]]</f>
        <v>0</v>
      </c>
      <c r="R27" s="257">
        <f>+Sklop8[[#This Row],[cena/enota brez DDV v EUR]]+Sklop8[[#This Row],[Davek (EUR)]]</f>
        <v>0</v>
      </c>
      <c r="S27" s="257">
        <f>+Sklop8[[#This Row],[cena/enota brez DDV v EUR]]*Sklop8[[#This Row],[Okvirna količina]]</f>
        <v>0</v>
      </c>
      <c r="T27" s="257">
        <f>+Sklop8[[#This Row],[Končna cena/enoto mere (EUR) z DDV]]*Sklop8[[#This Row],[Okvirna količina]]</f>
        <v>0</v>
      </c>
      <c r="U27" s="229"/>
    </row>
    <row r="28" spans="1:21" s="55" customFormat="1" ht="12">
      <c r="A28" s="157" t="s">
        <v>14</v>
      </c>
      <c r="B28" s="292" t="s">
        <v>320</v>
      </c>
      <c r="C28" s="191" t="s">
        <v>110</v>
      </c>
      <c r="D28" s="76" t="s">
        <v>0</v>
      </c>
      <c r="E28" s="199"/>
      <c r="F28" s="294" t="s">
        <v>834</v>
      </c>
      <c r="G28" s="258" t="s">
        <v>0</v>
      </c>
      <c r="H2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206" t="str">
        <f>IF(Sklop8[[#This Row],[ZAHTEVANA SHEMA KAKOVOSTI]]&lt;&gt;"",Sklop8[[#This Row],[Preračunana masa/volumen/kos na enoto kg]],"")</f>
        <v/>
      </c>
      <c r="J28" s="259"/>
      <c r="K28" s="289"/>
      <c r="L28" s="289"/>
      <c r="M28" s="264"/>
      <c r="N28" s="261"/>
      <c r="O28" s="261"/>
      <c r="P28" s="256"/>
      <c r="Q28" s="257">
        <f>+Sklop8[[#This Row],[cena/enota brez DDV v EUR]]*Sklop8[[#This Row],[Stopnja DDV (%)]]</f>
        <v>0</v>
      </c>
      <c r="R28" s="257">
        <f>+Sklop8[[#This Row],[cena/enota brez DDV v EUR]]+Sklop8[[#This Row],[Davek (EUR)]]</f>
        <v>0</v>
      </c>
      <c r="S28" s="257">
        <f>+Sklop8[[#This Row],[cena/enota brez DDV v EUR]]*Sklop8[[#This Row],[Okvirna količina]]</f>
        <v>0</v>
      </c>
      <c r="T28" s="257">
        <f>+Sklop8[[#This Row],[Končna cena/enoto mere (EUR) z DDV]]*Sklop8[[#This Row],[Okvirna količina]]</f>
        <v>0</v>
      </c>
      <c r="U28" s="229"/>
    </row>
    <row r="29" spans="1:21" s="55" customFormat="1" ht="12">
      <c r="A29" s="157" t="s">
        <v>15</v>
      </c>
      <c r="B29" s="292" t="s">
        <v>512</v>
      </c>
      <c r="C29" s="191">
        <v>1</v>
      </c>
      <c r="D29" s="76" t="s">
        <v>0</v>
      </c>
      <c r="E29" s="199"/>
      <c r="F29" s="294" t="s">
        <v>835</v>
      </c>
      <c r="G29" s="258" t="s">
        <v>0</v>
      </c>
      <c r="H2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9" s="206" t="str">
        <f>IF(Sklop8[[#This Row],[ZAHTEVANA SHEMA KAKOVOSTI]]&lt;&gt;"",Sklop8[[#This Row],[Preračunana masa/volumen/kos na enoto kg]],"")</f>
        <v/>
      </c>
      <c r="J29" s="259"/>
      <c r="K29" s="289"/>
      <c r="L29" s="289"/>
      <c r="M29" s="264"/>
      <c r="N29" s="261"/>
      <c r="O29" s="261"/>
      <c r="P29" s="256"/>
      <c r="Q29" s="257">
        <f>+Sklop8[[#This Row],[cena/enota brez DDV v EUR]]*Sklop8[[#This Row],[Stopnja DDV (%)]]</f>
        <v>0</v>
      </c>
      <c r="R29" s="257">
        <f>+Sklop8[[#This Row],[cena/enota brez DDV v EUR]]+Sklop8[[#This Row],[Davek (EUR)]]</f>
        <v>0</v>
      </c>
      <c r="S29" s="257">
        <f>+Sklop8[[#This Row],[cena/enota brez DDV v EUR]]*Sklop8[[#This Row],[Okvirna količina]]</f>
        <v>0</v>
      </c>
      <c r="T29" s="257">
        <f>+Sklop8[[#This Row],[Končna cena/enoto mere (EUR) z DDV]]*Sklop8[[#This Row],[Okvirna količina]]</f>
        <v>0</v>
      </c>
      <c r="U29" s="229"/>
    </row>
    <row r="30" spans="1:21" s="55" customFormat="1" ht="24">
      <c r="A30" s="157" t="s">
        <v>16</v>
      </c>
      <c r="B30" s="292" t="s">
        <v>836</v>
      </c>
      <c r="C30" s="191">
        <v>1</v>
      </c>
      <c r="D30" s="76" t="s">
        <v>0</v>
      </c>
      <c r="E30" s="199"/>
      <c r="F30" s="294" t="s">
        <v>837</v>
      </c>
      <c r="G30" s="258" t="s">
        <v>0</v>
      </c>
      <c r="H3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0" s="206" t="str">
        <f>IF(Sklop8[[#This Row],[ZAHTEVANA SHEMA KAKOVOSTI]]&lt;&gt;"",Sklop8[[#This Row],[Preračunana masa/volumen/kos na enoto kg]],"")</f>
        <v/>
      </c>
      <c r="J30" s="259"/>
      <c r="K30" s="289"/>
      <c r="L30" s="289"/>
      <c r="M30" s="264"/>
      <c r="N30" s="261"/>
      <c r="O30" s="261"/>
      <c r="P30" s="256"/>
      <c r="Q30" s="257">
        <f>+Sklop8[[#This Row],[cena/enota brez DDV v EUR]]*Sklop8[[#This Row],[Stopnja DDV (%)]]</f>
        <v>0</v>
      </c>
      <c r="R30" s="257">
        <f>+Sklop8[[#This Row],[cena/enota brez DDV v EUR]]+Sklop8[[#This Row],[Davek (EUR)]]</f>
        <v>0</v>
      </c>
      <c r="S30" s="257">
        <f>+Sklop8[[#This Row],[cena/enota brez DDV v EUR]]*Sklop8[[#This Row],[Okvirna količina]]</f>
        <v>0</v>
      </c>
      <c r="T30" s="257">
        <f>+Sklop8[[#This Row],[Končna cena/enoto mere (EUR) z DDV]]*Sklop8[[#This Row],[Okvirna količina]]</f>
        <v>0</v>
      </c>
      <c r="U30" s="229"/>
    </row>
    <row r="31" spans="1:21" s="55" customFormat="1" ht="12">
      <c r="A31" s="157" t="s">
        <v>17</v>
      </c>
      <c r="B31" s="292" t="s">
        <v>838</v>
      </c>
      <c r="C31" s="191">
        <v>1</v>
      </c>
      <c r="D31" s="76" t="s">
        <v>0</v>
      </c>
      <c r="E31" s="199"/>
      <c r="F31" s="294">
        <v>30</v>
      </c>
      <c r="G31" s="258" t="s">
        <v>0</v>
      </c>
      <c r="H3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206" t="str">
        <f>IF(Sklop8[[#This Row],[ZAHTEVANA SHEMA KAKOVOSTI]]&lt;&gt;"",Sklop8[[#This Row],[Preračunana masa/volumen/kos na enoto kg]],"")</f>
        <v/>
      </c>
      <c r="J31" s="259"/>
      <c r="K31" s="289"/>
      <c r="L31" s="289"/>
      <c r="M31" s="264"/>
      <c r="N31" s="261"/>
      <c r="O31" s="261"/>
      <c r="P31" s="256"/>
      <c r="Q31" s="257">
        <f>+Sklop8[[#This Row],[cena/enota brez DDV v EUR]]*Sklop8[[#This Row],[Stopnja DDV (%)]]</f>
        <v>0</v>
      </c>
      <c r="R31" s="257">
        <f>+Sklop8[[#This Row],[cena/enota brez DDV v EUR]]+Sklop8[[#This Row],[Davek (EUR)]]</f>
        <v>0</v>
      </c>
      <c r="S31" s="257">
        <f>+Sklop8[[#This Row],[cena/enota brez DDV v EUR]]*Sklop8[[#This Row],[Okvirna količina]]</f>
        <v>0</v>
      </c>
      <c r="T31" s="257">
        <f>+Sklop8[[#This Row],[Končna cena/enoto mere (EUR) z DDV]]*Sklop8[[#This Row],[Okvirna količina]]</f>
        <v>0</v>
      </c>
      <c r="U31" s="229"/>
    </row>
    <row r="32" spans="1:21" s="55" customFormat="1" ht="24">
      <c r="A32" s="157" t="s">
        <v>18</v>
      </c>
      <c r="B32" s="292" t="s">
        <v>839</v>
      </c>
      <c r="C32" s="191">
        <v>1</v>
      </c>
      <c r="D32" s="76" t="s">
        <v>0</v>
      </c>
      <c r="E32" s="199"/>
      <c r="F32" s="294" t="s">
        <v>840</v>
      </c>
      <c r="G32" s="258" t="s">
        <v>0</v>
      </c>
      <c r="H3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206" t="str">
        <f>IF(Sklop8[[#This Row],[ZAHTEVANA SHEMA KAKOVOSTI]]&lt;&gt;"",Sklop8[[#This Row],[Preračunana masa/volumen/kos na enoto kg]],"")</f>
        <v/>
      </c>
      <c r="J32" s="259"/>
      <c r="K32" s="289"/>
      <c r="L32" s="289"/>
      <c r="M32" s="264"/>
      <c r="N32" s="261"/>
      <c r="O32" s="261"/>
      <c r="P32" s="256"/>
      <c r="Q32" s="257">
        <f>+Sklop8[[#This Row],[cena/enota brez DDV v EUR]]*Sklop8[[#This Row],[Stopnja DDV (%)]]</f>
        <v>0</v>
      </c>
      <c r="R32" s="257">
        <f>+Sklop8[[#This Row],[cena/enota brez DDV v EUR]]+Sklop8[[#This Row],[Davek (EUR)]]</f>
        <v>0</v>
      </c>
      <c r="S32" s="257">
        <f>+Sklop8[[#This Row],[cena/enota brez DDV v EUR]]*Sklop8[[#This Row],[Okvirna količina]]</f>
        <v>0</v>
      </c>
      <c r="T32" s="257">
        <f>+Sklop8[[#This Row],[Končna cena/enoto mere (EUR) z DDV]]*Sklop8[[#This Row],[Okvirna količina]]</f>
        <v>0</v>
      </c>
      <c r="U32" s="229"/>
    </row>
    <row r="33" spans="1:21" s="55" customFormat="1" ht="12">
      <c r="A33" s="157" t="s">
        <v>19</v>
      </c>
      <c r="B33" s="292" t="s">
        <v>841</v>
      </c>
      <c r="C33" s="191" t="s">
        <v>842</v>
      </c>
      <c r="D33" s="76" t="s">
        <v>109</v>
      </c>
      <c r="E33" s="199"/>
      <c r="F33" s="431">
        <v>50</v>
      </c>
      <c r="G33" s="258" t="s">
        <v>0</v>
      </c>
      <c r="H3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206" t="str">
        <f>IF(Sklop8[[#This Row],[ZAHTEVANA SHEMA KAKOVOSTI]]&lt;&gt;"",Sklop8[[#This Row],[Preračunana masa/volumen/kos na enoto kg]],"")</f>
        <v/>
      </c>
      <c r="J33" s="259"/>
      <c r="K33" s="289"/>
      <c r="L33" s="289"/>
      <c r="M33" s="264"/>
      <c r="N33" s="261"/>
      <c r="O33" s="261"/>
      <c r="P33" s="256"/>
      <c r="Q33" s="257">
        <f>+Sklop8[[#This Row],[cena/enota brez DDV v EUR]]*Sklop8[[#This Row],[Stopnja DDV (%)]]</f>
        <v>0</v>
      </c>
      <c r="R33" s="257">
        <f>+Sklop8[[#This Row],[cena/enota brez DDV v EUR]]+Sklop8[[#This Row],[Davek (EUR)]]</f>
        <v>0</v>
      </c>
      <c r="S33" s="257">
        <f>+Sklop8[[#This Row],[cena/enota brez DDV v EUR]]*Sklop8[[#This Row],[Okvirna količina]]</f>
        <v>0</v>
      </c>
      <c r="T33" s="257">
        <f>+Sklop8[[#This Row],[Končna cena/enoto mere (EUR) z DDV]]*Sklop8[[#This Row],[Okvirna količina]]</f>
        <v>0</v>
      </c>
      <c r="U33" s="229"/>
    </row>
    <row r="34" spans="1:21" s="55" customFormat="1" ht="12">
      <c r="A34" s="157" t="s">
        <v>20</v>
      </c>
      <c r="B34" s="292" t="s">
        <v>513</v>
      </c>
      <c r="C34" s="191" t="s">
        <v>842</v>
      </c>
      <c r="D34" s="76" t="s">
        <v>109</v>
      </c>
      <c r="E34" s="199"/>
      <c r="F34" s="431">
        <v>240</v>
      </c>
      <c r="G34" s="258" t="s">
        <v>0</v>
      </c>
      <c r="H3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4" s="206" t="str">
        <f>IF(Sklop8[[#This Row],[ZAHTEVANA SHEMA KAKOVOSTI]]&lt;&gt;"",Sklop8[[#This Row],[Preračunana masa/volumen/kos na enoto kg]],"")</f>
        <v/>
      </c>
      <c r="J34" s="259"/>
      <c r="K34" s="289"/>
      <c r="L34" s="289"/>
      <c r="M34" s="264"/>
      <c r="N34" s="261"/>
      <c r="O34" s="261"/>
      <c r="P34" s="256"/>
      <c r="Q34" s="257">
        <f>+Sklop8[[#This Row],[cena/enota brez DDV v EUR]]*Sklop8[[#This Row],[Stopnja DDV (%)]]</f>
        <v>0</v>
      </c>
      <c r="R34" s="257">
        <f>+Sklop8[[#This Row],[cena/enota brez DDV v EUR]]+Sklop8[[#This Row],[Davek (EUR)]]</f>
        <v>0</v>
      </c>
      <c r="S34" s="257">
        <f>+Sklop8[[#This Row],[cena/enota brez DDV v EUR]]*Sklop8[[#This Row],[Okvirna količina]]</f>
        <v>0</v>
      </c>
      <c r="T34" s="257">
        <f>+Sklop8[[#This Row],[Končna cena/enoto mere (EUR) z DDV]]*Sklop8[[#This Row],[Okvirna količina]]</f>
        <v>0</v>
      </c>
      <c r="U34" s="229"/>
    </row>
    <row r="35" spans="1:21" s="55" customFormat="1" ht="12">
      <c r="A35" s="157" t="s">
        <v>21</v>
      </c>
      <c r="B35" s="292" t="s">
        <v>514</v>
      </c>
      <c r="C35" s="191" t="s">
        <v>843</v>
      </c>
      <c r="D35" s="76" t="s">
        <v>109</v>
      </c>
      <c r="E35" s="199"/>
      <c r="F35" s="431">
        <v>50</v>
      </c>
      <c r="G35" s="258" t="s">
        <v>0</v>
      </c>
      <c r="H3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206" t="str">
        <f>IF(Sklop8[[#This Row],[ZAHTEVANA SHEMA KAKOVOSTI]]&lt;&gt;"",Sklop8[[#This Row],[Preračunana masa/volumen/kos na enoto kg]],"")</f>
        <v/>
      </c>
      <c r="J35" s="259"/>
      <c r="K35" s="289"/>
      <c r="L35" s="289"/>
      <c r="M35" s="264"/>
      <c r="N35" s="261"/>
      <c r="O35" s="261"/>
      <c r="P35" s="256"/>
      <c r="Q35" s="257">
        <f>+Sklop8[[#This Row],[cena/enota brez DDV v EUR]]*Sklop8[[#This Row],[Stopnja DDV (%)]]</f>
        <v>0</v>
      </c>
      <c r="R35" s="257">
        <f>+Sklop8[[#This Row],[cena/enota brez DDV v EUR]]+Sklop8[[#This Row],[Davek (EUR)]]</f>
        <v>0</v>
      </c>
      <c r="S35" s="257">
        <f>+Sklop8[[#This Row],[cena/enota brez DDV v EUR]]*Sklop8[[#This Row],[Okvirna količina]]</f>
        <v>0</v>
      </c>
      <c r="T35" s="257">
        <f>+Sklop8[[#This Row],[Končna cena/enoto mere (EUR) z DDV]]*Sklop8[[#This Row],[Okvirna količina]]</f>
        <v>0</v>
      </c>
      <c r="U35" s="229"/>
    </row>
    <row r="36" spans="1:21" s="55" customFormat="1" ht="12">
      <c r="A36" s="157" t="s">
        <v>22</v>
      </c>
      <c r="B36" s="292" t="s">
        <v>515</v>
      </c>
      <c r="C36" s="191" t="s">
        <v>843</v>
      </c>
      <c r="D36" s="76" t="s">
        <v>109</v>
      </c>
      <c r="E36" s="199"/>
      <c r="F36" s="431">
        <v>75</v>
      </c>
      <c r="G36" s="258" t="s">
        <v>0</v>
      </c>
      <c r="H3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6" s="206" t="str">
        <f>IF(Sklop8[[#This Row],[ZAHTEVANA SHEMA KAKOVOSTI]]&lt;&gt;"",Sklop8[[#This Row],[Preračunana masa/volumen/kos na enoto kg]],"")</f>
        <v/>
      </c>
      <c r="J36" s="259"/>
      <c r="K36" s="289"/>
      <c r="L36" s="289"/>
      <c r="M36" s="264"/>
      <c r="N36" s="261"/>
      <c r="O36" s="261"/>
      <c r="P36" s="256"/>
      <c r="Q36" s="257">
        <f>+Sklop8[[#This Row],[cena/enota brez DDV v EUR]]*Sklop8[[#This Row],[Stopnja DDV (%)]]</f>
        <v>0</v>
      </c>
      <c r="R36" s="257">
        <f>+Sklop8[[#This Row],[cena/enota brez DDV v EUR]]+Sklop8[[#This Row],[Davek (EUR)]]</f>
        <v>0</v>
      </c>
      <c r="S36" s="257">
        <f>+Sklop8[[#This Row],[cena/enota brez DDV v EUR]]*Sklop8[[#This Row],[Okvirna količina]]</f>
        <v>0</v>
      </c>
      <c r="T36" s="257">
        <f>+Sklop8[[#This Row],[Končna cena/enoto mere (EUR) z DDV]]*Sklop8[[#This Row],[Okvirna količina]]</f>
        <v>0</v>
      </c>
      <c r="U36" s="229"/>
    </row>
    <row r="37" spans="1:21" s="55" customFormat="1" ht="12">
      <c r="A37" s="157" t="s">
        <v>23</v>
      </c>
      <c r="B37" s="292" t="s">
        <v>844</v>
      </c>
      <c r="C37" s="191" t="s">
        <v>842</v>
      </c>
      <c r="D37" s="76" t="s">
        <v>109</v>
      </c>
      <c r="E37" s="199"/>
      <c r="F37" s="431">
        <v>20</v>
      </c>
      <c r="G37" s="258" t="s">
        <v>0</v>
      </c>
      <c r="H3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06" t="str">
        <f>IF(Sklop8[[#This Row],[ZAHTEVANA SHEMA KAKOVOSTI]]&lt;&gt;"",Sklop8[[#This Row],[Preračunana masa/volumen/kos na enoto kg]],"")</f>
        <v/>
      </c>
      <c r="J37" s="259"/>
      <c r="K37" s="289"/>
      <c r="L37" s="289"/>
      <c r="M37" s="264"/>
      <c r="N37" s="261"/>
      <c r="O37" s="261"/>
      <c r="P37" s="256"/>
      <c r="Q37" s="257">
        <f>+Sklop8[[#This Row],[cena/enota brez DDV v EUR]]*Sklop8[[#This Row],[Stopnja DDV (%)]]</f>
        <v>0</v>
      </c>
      <c r="R37" s="257">
        <f>+Sklop8[[#This Row],[cena/enota brez DDV v EUR]]+Sklop8[[#This Row],[Davek (EUR)]]</f>
        <v>0</v>
      </c>
      <c r="S37" s="257">
        <f>+Sklop8[[#This Row],[cena/enota brez DDV v EUR]]*Sklop8[[#This Row],[Okvirna količina]]</f>
        <v>0</v>
      </c>
      <c r="T37" s="257">
        <f>+Sklop8[[#This Row],[Končna cena/enoto mere (EUR) z DDV]]*Sklop8[[#This Row],[Okvirna količina]]</f>
        <v>0</v>
      </c>
      <c r="U37" s="229"/>
    </row>
    <row r="38" spans="1:21" s="55" customFormat="1" ht="12">
      <c r="A38" s="157" t="s">
        <v>24</v>
      </c>
      <c r="B38" s="292" t="s">
        <v>845</v>
      </c>
      <c r="C38" s="191" t="s">
        <v>842</v>
      </c>
      <c r="D38" s="76" t="s">
        <v>109</v>
      </c>
      <c r="E38" s="199"/>
      <c r="F38" s="431">
        <v>10</v>
      </c>
      <c r="G38" s="258" t="s">
        <v>0</v>
      </c>
      <c r="H3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8" s="206" t="str">
        <f>IF(Sklop8[[#This Row],[ZAHTEVANA SHEMA KAKOVOSTI]]&lt;&gt;"",Sklop8[[#This Row],[Preračunana masa/volumen/kos na enoto kg]],"")</f>
        <v/>
      </c>
      <c r="J38" s="259"/>
      <c r="K38" s="289"/>
      <c r="L38" s="289"/>
      <c r="M38" s="264"/>
      <c r="N38" s="261"/>
      <c r="O38" s="261"/>
      <c r="P38" s="256"/>
      <c r="Q38" s="257">
        <f>+Sklop8[[#This Row],[cena/enota brez DDV v EUR]]*Sklop8[[#This Row],[Stopnja DDV (%)]]</f>
        <v>0</v>
      </c>
      <c r="R38" s="257">
        <f>+Sklop8[[#This Row],[cena/enota brez DDV v EUR]]+Sklop8[[#This Row],[Davek (EUR)]]</f>
        <v>0</v>
      </c>
      <c r="S38" s="257">
        <f>+Sklop8[[#This Row],[cena/enota brez DDV v EUR]]*Sklop8[[#This Row],[Okvirna količina]]</f>
        <v>0</v>
      </c>
      <c r="T38" s="257">
        <f>+Sklop8[[#This Row],[Končna cena/enoto mere (EUR) z DDV]]*Sklop8[[#This Row],[Okvirna količina]]</f>
        <v>0</v>
      </c>
      <c r="U38" s="229"/>
    </row>
    <row r="39" spans="1:21" s="55" customFormat="1" ht="12">
      <c r="A39" s="157" t="s">
        <v>25</v>
      </c>
      <c r="B39" s="292" t="s">
        <v>321</v>
      </c>
      <c r="C39" s="191" t="s">
        <v>110</v>
      </c>
      <c r="D39" s="76" t="s">
        <v>0</v>
      </c>
      <c r="E39" s="199"/>
      <c r="F39" s="294" t="s">
        <v>834</v>
      </c>
      <c r="G39" s="258" t="s">
        <v>0</v>
      </c>
      <c r="H3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9" s="206" t="str">
        <f>IF(Sklop8[[#This Row],[ZAHTEVANA SHEMA KAKOVOSTI]]&lt;&gt;"",Sklop8[[#This Row],[Preračunana masa/volumen/kos na enoto kg]],"")</f>
        <v/>
      </c>
      <c r="J39" s="259"/>
      <c r="K39" s="289"/>
      <c r="L39" s="289"/>
      <c r="M39" s="264"/>
      <c r="N39" s="261"/>
      <c r="O39" s="261"/>
      <c r="P39" s="256"/>
      <c r="Q39" s="257">
        <f>+Sklop8[[#This Row],[cena/enota brez DDV v EUR]]*Sklop8[[#This Row],[Stopnja DDV (%)]]</f>
        <v>0</v>
      </c>
      <c r="R39" s="257">
        <f>+Sklop8[[#This Row],[cena/enota brez DDV v EUR]]+Sklop8[[#This Row],[Davek (EUR)]]</f>
        <v>0</v>
      </c>
      <c r="S39" s="257">
        <f>+Sklop8[[#This Row],[cena/enota brez DDV v EUR]]*Sklop8[[#This Row],[Okvirna količina]]</f>
        <v>0</v>
      </c>
      <c r="T39" s="257">
        <f>+Sklop8[[#This Row],[Končna cena/enoto mere (EUR) z DDV]]*Sklop8[[#This Row],[Okvirna količina]]</f>
        <v>0</v>
      </c>
      <c r="U39" s="229"/>
    </row>
    <row r="40" spans="1:21" s="55" customFormat="1" ht="24">
      <c r="A40" s="157" t="s">
        <v>26</v>
      </c>
      <c r="B40" s="292" t="s">
        <v>846</v>
      </c>
      <c r="C40" s="191" t="s">
        <v>110</v>
      </c>
      <c r="D40" s="76" t="s">
        <v>0</v>
      </c>
      <c r="E40" s="199"/>
      <c r="F40" s="294" t="s">
        <v>834</v>
      </c>
      <c r="G40" s="258" t="s">
        <v>0</v>
      </c>
      <c r="H4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0" s="206" t="str">
        <f>IF(Sklop8[[#This Row],[ZAHTEVANA SHEMA KAKOVOSTI]]&lt;&gt;"",Sklop8[[#This Row],[Preračunana masa/volumen/kos na enoto kg]],"")</f>
        <v/>
      </c>
      <c r="J40" s="259"/>
      <c r="K40" s="289"/>
      <c r="L40" s="289"/>
      <c r="M40" s="264"/>
      <c r="N40" s="261"/>
      <c r="O40" s="261"/>
      <c r="P40" s="256"/>
      <c r="Q40" s="257">
        <f>+Sklop8[[#This Row],[cena/enota brez DDV v EUR]]*Sklop8[[#This Row],[Stopnja DDV (%)]]</f>
        <v>0</v>
      </c>
      <c r="R40" s="257">
        <f>+Sklop8[[#This Row],[cena/enota brez DDV v EUR]]+Sklop8[[#This Row],[Davek (EUR)]]</f>
        <v>0</v>
      </c>
      <c r="S40" s="257">
        <f>+Sklop8[[#This Row],[cena/enota brez DDV v EUR]]*Sklop8[[#This Row],[Okvirna količina]]</f>
        <v>0</v>
      </c>
      <c r="T40" s="257">
        <f>+Sklop8[[#This Row],[Končna cena/enoto mere (EUR) z DDV]]*Sklop8[[#This Row],[Okvirna količina]]</f>
        <v>0</v>
      </c>
      <c r="U40" s="229"/>
    </row>
    <row r="41" spans="1:21" s="55" customFormat="1" ht="12">
      <c r="A41" s="157" t="s">
        <v>27</v>
      </c>
      <c r="B41" s="292" t="s">
        <v>322</v>
      </c>
      <c r="C41" s="191">
        <v>2</v>
      </c>
      <c r="D41" s="76" t="s">
        <v>0</v>
      </c>
      <c r="E41" s="199"/>
      <c r="F41" s="431">
        <v>52</v>
      </c>
      <c r="G41" s="258" t="s">
        <v>1110</v>
      </c>
      <c r="H4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I41" s="206" t="str">
        <f>IF(Sklop8[[#This Row],[ZAHTEVANA SHEMA KAKOVOSTI]]&lt;&gt;"",Sklop8[[#This Row],[Preračunana masa/volumen/kos na enoto kg]],"")</f>
        <v/>
      </c>
      <c r="J41" s="259"/>
      <c r="K41" s="289"/>
      <c r="L41" s="289"/>
      <c r="M41" s="264"/>
      <c r="N41" s="261"/>
      <c r="O41" s="261"/>
      <c r="P41" s="256"/>
      <c r="Q41" s="257">
        <f>+Sklop8[[#This Row],[cena/enota brez DDV v EUR]]*Sklop8[[#This Row],[Stopnja DDV (%)]]</f>
        <v>0</v>
      </c>
      <c r="R41" s="257">
        <f>+Sklop8[[#This Row],[cena/enota brez DDV v EUR]]+Sklop8[[#This Row],[Davek (EUR)]]</f>
        <v>0</v>
      </c>
      <c r="S41" s="257">
        <f>+Sklop8[[#This Row],[cena/enota brez DDV v EUR]]*Sklop8[[#This Row],[Okvirna količina]]</f>
        <v>0</v>
      </c>
      <c r="T41" s="257">
        <f>+Sklop8[[#This Row],[Končna cena/enoto mere (EUR) z DDV]]*Sklop8[[#This Row],[Okvirna količina]]</f>
        <v>0</v>
      </c>
      <c r="U41" s="229"/>
    </row>
    <row r="42" spans="1:21" s="55" customFormat="1" ht="12">
      <c r="A42" s="157" t="s">
        <v>28</v>
      </c>
      <c r="B42" s="292" t="s">
        <v>323</v>
      </c>
      <c r="C42" s="191">
        <v>2</v>
      </c>
      <c r="D42" s="76" t="s">
        <v>0</v>
      </c>
      <c r="E42" s="199"/>
      <c r="F42" s="431">
        <v>60</v>
      </c>
      <c r="G42" s="258" t="s">
        <v>1110</v>
      </c>
      <c r="H4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2" s="206" t="str">
        <f>IF(Sklop8[[#This Row],[ZAHTEVANA SHEMA KAKOVOSTI]]&lt;&gt;"",Sklop8[[#This Row],[Preračunana masa/volumen/kos na enoto kg]],"")</f>
        <v/>
      </c>
      <c r="J42" s="259"/>
      <c r="K42" s="289"/>
      <c r="L42" s="289"/>
      <c r="M42" s="264"/>
      <c r="N42" s="261"/>
      <c r="O42" s="261"/>
      <c r="P42" s="256"/>
      <c r="Q42" s="257">
        <f>+Sklop8[[#This Row],[cena/enota brez DDV v EUR]]*Sklop8[[#This Row],[Stopnja DDV (%)]]</f>
        <v>0</v>
      </c>
      <c r="R42" s="257">
        <f>+Sklop8[[#This Row],[cena/enota brez DDV v EUR]]+Sklop8[[#This Row],[Davek (EUR)]]</f>
        <v>0</v>
      </c>
      <c r="S42" s="257">
        <f>+Sklop8[[#This Row],[cena/enota brez DDV v EUR]]*Sklop8[[#This Row],[Okvirna količina]]</f>
        <v>0</v>
      </c>
      <c r="T42" s="257">
        <f>+Sklop8[[#This Row],[Končna cena/enoto mere (EUR) z DDV]]*Sklop8[[#This Row],[Okvirna količina]]</f>
        <v>0</v>
      </c>
      <c r="U42" s="229"/>
    </row>
    <row r="43" spans="1:21" s="55" customFormat="1" ht="12">
      <c r="A43" s="157" t="s">
        <v>29</v>
      </c>
      <c r="B43" s="292" t="s">
        <v>324</v>
      </c>
      <c r="C43" s="191">
        <v>2</v>
      </c>
      <c r="D43" s="76" t="s">
        <v>0</v>
      </c>
      <c r="E43" s="199"/>
      <c r="F43" s="431">
        <v>9</v>
      </c>
      <c r="G43" s="258" t="s">
        <v>1110</v>
      </c>
      <c r="H4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3" s="206" t="str">
        <f>IF(Sklop8[[#This Row],[ZAHTEVANA SHEMA KAKOVOSTI]]&lt;&gt;"",Sklop8[[#This Row],[Preračunana masa/volumen/kos na enoto kg]],"")</f>
        <v/>
      </c>
      <c r="J43" s="259"/>
      <c r="K43" s="289"/>
      <c r="L43" s="289"/>
      <c r="M43" s="264"/>
      <c r="N43" s="261"/>
      <c r="O43" s="261"/>
      <c r="P43" s="256"/>
      <c r="Q43" s="257">
        <f>+Sklop8[[#This Row],[cena/enota brez DDV v EUR]]*Sklop8[[#This Row],[Stopnja DDV (%)]]</f>
        <v>0</v>
      </c>
      <c r="R43" s="257">
        <f>+Sklop8[[#This Row],[cena/enota brez DDV v EUR]]+Sklop8[[#This Row],[Davek (EUR)]]</f>
        <v>0</v>
      </c>
      <c r="S43" s="257">
        <f>+Sklop8[[#This Row],[cena/enota brez DDV v EUR]]*Sklop8[[#This Row],[Okvirna količina]]</f>
        <v>0</v>
      </c>
      <c r="T43" s="257">
        <f>+Sklop8[[#This Row],[Končna cena/enoto mere (EUR) z DDV]]*Sklop8[[#This Row],[Okvirna količina]]</f>
        <v>0</v>
      </c>
      <c r="U43" s="229"/>
    </row>
    <row r="44" spans="1:21" s="55" customFormat="1" ht="12">
      <c r="A44" s="157" t="s">
        <v>30</v>
      </c>
      <c r="B44" s="292" t="s">
        <v>325</v>
      </c>
      <c r="C44" s="191" t="s">
        <v>110</v>
      </c>
      <c r="D44" s="76" t="s">
        <v>0</v>
      </c>
      <c r="E44" s="199"/>
      <c r="F44" s="294" t="s">
        <v>830</v>
      </c>
      <c r="G44" s="258" t="s">
        <v>0</v>
      </c>
      <c r="H4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4" s="206" t="str">
        <f>IF(Sklop8[[#This Row],[ZAHTEVANA SHEMA KAKOVOSTI]]&lt;&gt;"",Sklop8[[#This Row],[Preračunana masa/volumen/kos na enoto kg]],"")</f>
        <v/>
      </c>
      <c r="J44" s="259"/>
      <c r="K44" s="289"/>
      <c r="L44" s="289"/>
      <c r="M44" s="264"/>
      <c r="N44" s="261"/>
      <c r="O44" s="261"/>
      <c r="P44" s="256"/>
      <c r="Q44" s="257">
        <f>+Sklop8[[#This Row],[cena/enota brez DDV v EUR]]*Sklop8[[#This Row],[Stopnja DDV (%)]]</f>
        <v>0</v>
      </c>
      <c r="R44" s="257">
        <f>+Sklop8[[#This Row],[cena/enota brez DDV v EUR]]+Sklop8[[#This Row],[Davek (EUR)]]</f>
        <v>0</v>
      </c>
      <c r="S44" s="257">
        <f>+Sklop8[[#This Row],[cena/enota brez DDV v EUR]]*Sklop8[[#This Row],[Okvirna količina]]</f>
        <v>0</v>
      </c>
      <c r="T44" s="257">
        <f>+Sklop8[[#This Row],[Končna cena/enoto mere (EUR) z DDV]]*Sklop8[[#This Row],[Okvirna količina]]</f>
        <v>0</v>
      </c>
      <c r="U44" s="229"/>
    </row>
    <row r="45" spans="1:21" s="55" customFormat="1" ht="12">
      <c r="A45" s="157" t="s">
        <v>31</v>
      </c>
      <c r="B45" s="292" t="s">
        <v>326</v>
      </c>
      <c r="C45" s="191" t="s">
        <v>110</v>
      </c>
      <c r="D45" s="76" t="s">
        <v>0</v>
      </c>
      <c r="E45" s="199"/>
      <c r="F45" s="294" t="s">
        <v>847</v>
      </c>
      <c r="G45" s="258" t="s">
        <v>0</v>
      </c>
      <c r="H4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45" s="206" t="str">
        <f>IF(Sklop8[[#This Row],[ZAHTEVANA SHEMA KAKOVOSTI]]&lt;&gt;"",Sklop8[[#This Row],[Preračunana masa/volumen/kos na enoto kg]],"")</f>
        <v/>
      </c>
      <c r="J45" s="259"/>
      <c r="K45" s="289"/>
      <c r="L45" s="289"/>
      <c r="M45" s="264"/>
      <c r="N45" s="261"/>
      <c r="O45" s="261"/>
      <c r="P45" s="256"/>
      <c r="Q45" s="257">
        <f>+Sklop8[[#This Row],[cena/enota brez DDV v EUR]]*Sklop8[[#This Row],[Stopnja DDV (%)]]</f>
        <v>0</v>
      </c>
      <c r="R45" s="257">
        <f>+Sklop8[[#This Row],[cena/enota brez DDV v EUR]]+Sklop8[[#This Row],[Davek (EUR)]]</f>
        <v>0</v>
      </c>
      <c r="S45" s="257">
        <f>+Sklop8[[#This Row],[cena/enota brez DDV v EUR]]*Sklop8[[#This Row],[Okvirna količina]]</f>
        <v>0</v>
      </c>
      <c r="T45" s="257">
        <f>+Sklop8[[#This Row],[Končna cena/enoto mere (EUR) z DDV]]*Sklop8[[#This Row],[Okvirna količina]]</f>
        <v>0</v>
      </c>
      <c r="U45" s="229"/>
    </row>
    <row r="46" spans="1:21" s="55" customFormat="1" ht="12">
      <c r="A46" s="157" t="s">
        <v>32</v>
      </c>
      <c r="B46" s="292" t="s">
        <v>327</v>
      </c>
      <c r="C46" s="191" t="s">
        <v>110</v>
      </c>
      <c r="D46" s="76" t="s">
        <v>0</v>
      </c>
      <c r="E46" s="199"/>
      <c r="F46" s="294" t="s">
        <v>833</v>
      </c>
      <c r="G46" s="258" t="s">
        <v>0</v>
      </c>
      <c r="H4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6" s="206" t="str">
        <f>IF(Sklop8[[#This Row],[ZAHTEVANA SHEMA KAKOVOSTI]]&lt;&gt;"",Sklop8[[#This Row],[Preračunana masa/volumen/kos na enoto kg]],"")</f>
        <v/>
      </c>
      <c r="J46" s="259"/>
      <c r="K46" s="289"/>
      <c r="L46" s="289"/>
      <c r="M46" s="264"/>
      <c r="N46" s="261"/>
      <c r="O46" s="261"/>
      <c r="P46" s="256"/>
      <c r="Q46" s="257">
        <f>+Sklop8[[#This Row],[cena/enota brez DDV v EUR]]*Sklop8[[#This Row],[Stopnja DDV (%)]]</f>
        <v>0</v>
      </c>
      <c r="R46" s="257">
        <f>+Sklop8[[#This Row],[cena/enota brez DDV v EUR]]+Sklop8[[#This Row],[Davek (EUR)]]</f>
        <v>0</v>
      </c>
      <c r="S46" s="257">
        <f>+Sklop8[[#This Row],[cena/enota brez DDV v EUR]]*Sklop8[[#This Row],[Okvirna količina]]</f>
        <v>0</v>
      </c>
      <c r="T46" s="257">
        <f>+Sklop8[[#This Row],[Končna cena/enoto mere (EUR) z DDV]]*Sklop8[[#This Row],[Okvirna količina]]</f>
        <v>0</v>
      </c>
      <c r="U46" s="229"/>
    </row>
    <row r="47" spans="1:21" s="55" customFormat="1" ht="12">
      <c r="A47" s="157" t="s">
        <v>33</v>
      </c>
      <c r="B47" s="292" t="s">
        <v>328</v>
      </c>
      <c r="C47" s="191" t="s">
        <v>110</v>
      </c>
      <c r="D47" s="76" t="s">
        <v>0</v>
      </c>
      <c r="E47" s="199"/>
      <c r="F47" s="294" t="s">
        <v>837</v>
      </c>
      <c r="G47" s="258" t="s">
        <v>0</v>
      </c>
      <c r="H4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206" t="str">
        <f>IF(Sklop8[[#This Row],[ZAHTEVANA SHEMA KAKOVOSTI]]&lt;&gt;"",Sklop8[[#This Row],[Preračunana masa/volumen/kos na enoto kg]],"")</f>
        <v/>
      </c>
      <c r="J47" s="259"/>
      <c r="K47" s="289"/>
      <c r="L47" s="289"/>
      <c r="M47" s="264"/>
      <c r="N47" s="261"/>
      <c r="O47" s="261"/>
      <c r="P47" s="256"/>
      <c r="Q47" s="257">
        <f>+Sklop8[[#This Row],[cena/enota brez DDV v EUR]]*Sklop8[[#This Row],[Stopnja DDV (%)]]</f>
        <v>0</v>
      </c>
      <c r="R47" s="257">
        <f>+Sklop8[[#This Row],[cena/enota brez DDV v EUR]]+Sklop8[[#This Row],[Davek (EUR)]]</f>
        <v>0</v>
      </c>
      <c r="S47" s="257">
        <f>+Sklop8[[#This Row],[cena/enota brez DDV v EUR]]*Sklop8[[#This Row],[Okvirna količina]]</f>
        <v>0</v>
      </c>
      <c r="T47" s="257">
        <f>+Sklop8[[#This Row],[Končna cena/enoto mere (EUR) z DDV]]*Sklop8[[#This Row],[Okvirna količina]]</f>
        <v>0</v>
      </c>
      <c r="U47" s="229"/>
    </row>
    <row r="48" spans="1:21" s="55" customFormat="1" ht="12">
      <c r="A48" s="157" t="s">
        <v>34</v>
      </c>
      <c r="B48" s="292" t="s">
        <v>329</v>
      </c>
      <c r="C48" s="191" t="s">
        <v>110</v>
      </c>
      <c r="D48" s="76" t="s">
        <v>0</v>
      </c>
      <c r="E48" s="199"/>
      <c r="F48" s="294" t="s">
        <v>834</v>
      </c>
      <c r="G48" s="258" t="s">
        <v>0</v>
      </c>
      <c r="H4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8" s="206" t="str">
        <f>IF(Sklop8[[#This Row],[ZAHTEVANA SHEMA KAKOVOSTI]]&lt;&gt;"",Sklop8[[#This Row],[Preračunana masa/volumen/kos na enoto kg]],"")</f>
        <v/>
      </c>
      <c r="J48" s="259"/>
      <c r="K48" s="289"/>
      <c r="L48" s="289"/>
      <c r="M48" s="264"/>
      <c r="N48" s="261"/>
      <c r="O48" s="261"/>
      <c r="P48" s="256"/>
      <c r="Q48" s="257">
        <f>+Sklop8[[#This Row],[cena/enota brez DDV v EUR]]*Sklop8[[#This Row],[Stopnja DDV (%)]]</f>
        <v>0</v>
      </c>
      <c r="R48" s="257">
        <f>+Sklop8[[#This Row],[cena/enota brez DDV v EUR]]+Sklop8[[#This Row],[Davek (EUR)]]</f>
        <v>0</v>
      </c>
      <c r="S48" s="257">
        <f>+Sklop8[[#This Row],[cena/enota brez DDV v EUR]]*Sklop8[[#This Row],[Okvirna količina]]</f>
        <v>0</v>
      </c>
      <c r="T48" s="257">
        <f>+Sklop8[[#This Row],[Končna cena/enoto mere (EUR) z DDV]]*Sklop8[[#This Row],[Okvirna količina]]</f>
        <v>0</v>
      </c>
      <c r="U48" s="229"/>
    </row>
    <row r="49" spans="1:21" s="55" customFormat="1" ht="12">
      <c r="A49" s="157" t="s">
        <v>35</v>
      </c>
      <c r="B49" s="292" t="s">
        <v>848</v>
      </c>
      <c r="C49" s="191" t="s">
        <v>110</v>
      </c>
      <c r="D49" s="76" t="s">
        <v>0</v>
      </c>
      <c r="E49" s="199"/>
      <c r="F49" s="294" t="s">
        <v>849</v>
      </c>
      <c r="G49" s="258" t="s">
        <v>0</v>
      </c>
      <c r="H49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49" s="206" t="str">
        <f>IF(Sklop8[[#This Row],[ZAHTEVANA SHEMA KAKOVOSTI]]&lt;&gt;"",Sklop8[[#This Row],[Preračunana masa/volumen/kos na enoto kg]],"")</f>
        <v/>
      </c>
      <c r="J49" s="259"/>
      <c r="K49" s="289"/>
      <c r="L49" s="289"/>
      <c r="M49" s="264"/>
      <c r="N49" s="261"/>
      <c r="O49" s="261"/>
      <c r="P49" s="256"/>
      <c r="Q49" s="257">
        <f>+Sklop8[[#This Row],[cena/enota brez DDV v EUR]]*Sklop8[[#This Row],[Stopnja DDV (%)]]</f>
        <v>0</v>
      </c>
      <c r="R49" s="257">
        <f>+Sklop8[[#This Row],[cena/enota brez DDV v EUR]]+Sklop8[[#This Row],[Davek (EUR)]]</f>
        <v>0</v>
      </c>
      <c r="S49" s="257">
        <f>+Sklop8[[#This Row],[cena/enota brez DDV v EUR]]*Sklop8[[#This Row],[Okvirna količina]]</f>
        <v>0</v>
      </c>
      <c r="T49" s="257">
        <f>+Sklop8[[#This Row],[Končna cena/enoto mere (EUR) z DDV]]*Sklop8[[#This Row],[Okvirna količina]]</f>
        <v>0</v>
      </c>
      <c r="U49" s="229"/>
    </row>
    <row r="50" spans="1:21" s="55" customFormat="1" ht="12">
      <c r="A50" s="157" t="s">
        <v>36</v>
      </c>
      <c r="B50" s="292" t="s">
        <v>330</v>
      </c>
      <c r="C50" s="191" t="s">
        <v>110</v>
      </c>
      <c r="D50" s="76" t="s">
        <v>0</v>
      </c>
      <c r="E50" s="199"/>
      <c r="F50" s="294" t="s">
        <v>849</v>
      </c>
      <c r="G50" s="258" t="s">
        <v>0</v>
      </c>
      <c r="H50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50" s="206" t="str">
        <f>IF(Sklop8[[#This Row],[ZAHTEVANA SHEMA KAKOVOSTI]]&lt;&gt;"",Sklop8[[#This Row],[Preračunana masa/volumen/kos na enoto kg]],"")</f>
        <v/>
      </c>
      <c r="J50" s="259"/>
      <c r="K50" s="289"/>
      <c r="L50" s="289"/>
      <c r="M50" s="264"/>
      <c r="N50" s="261"/>
      <c r="O50" s="261"/>
      <c r="P50" s="256"/>
      <c r="Q50" s="257">
        <f>+Sklop8[[#This Row],[cena/enota brez DDV v EUR]]*Sklop8[[#This Row],[Stopnja DDV (%)]]</f>
        <v>0</v>
      </c>
      <c r="R50" s="257">
        <f>+Sklop8[[#This Row],[cena/enota brez DDV v EUR]]+Sklop8[[#This Row],[Davek (EUR)]]</f>
        <v>0</v>
      </c>
      <c r="S50" s="257">
        <f>+Sklop8[[#This Row],[cena/enota brez DDV v EUR]]*Sklop8[[#This Row],[Okvirna količina]]</f>
        <v>0</v>
      </c>
      <c r="T50" s="257">
        <f>+Sklop8[[#This Row],[Končna cena/enoto mere (EUR) z DDV]]*Sklop8[[#This Row],[Okvirna količina]]</f>
        <v>0</v>
      </c>
      <c r="U50" s="229"/>
    </row>
    <row r="51" spans="1:21" s="55" customFormat="1" ht="12">
      <c r="A51" s="157" t="s">
        <v>37</v>
      </c>
      <c r="B51" s="292" t="s">
        <v>331</v>
      </c>
      <c r="C51" s="191" t="s">
        <v>110</v>
      </c>
      <c r="D51" s="76" t="s">
        <v>0</v>
      </c>
      <c r="E51" s="199"/>
      <c r="F51" s="294" t="s">
        <v>849</v>
      </c>
      <c r="G51" s="258" t="s">
        <v>0</v>
      </c>
      <c r="H51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51" s="206" t="str">
        <f>IF(Sklop8[[#This Row],[ZAHTEVANA SHEMA KAKOVOSTI]]&lt;&gt;"",Sklop8[[#This Row],[Preračunana masa/volumen/kos na enoto kg]],"")</f>
        <v/>
      </c>
      <c r="J51" s="259"/>
      <c r="K51" s="289"/>
      <c r="L51" s="289"/>
      <c r="M51" s="264"/>
      <c r="N51" s="261"/>
      <c r="O51" s="261"/>
      <c r="P51" s="256"/>
      <c r="Q51" s="257">
        <f>+Sklop8[[#This Row],[cena/enota brez DDV v EUR]]*Sklop8[[#This Row],[Stopnja DDV (%)]]</f>
        <v>0</v>
      </c>
      <c r="R51" s="257">
        <f>+Sklop8[[#This Row],[cena/enota brez DDV v EUR]]+Sklop8[[#This Row],[Davek (EUR)]]</f>
        <v>0</v>
      </c>
      <c r="S51" s="257">
        <f>+Sklop8[[#This Row],[cena/enota brez DDV v EUR]]*Sklop8[[#This Row],[Okvirna količina]]</f>
        <v>0</v>
      </c>
      <c r="T51" s="257">
        <f>+Sklop8[[#This Row],[Končna cena/enoto mere (EUR) z DDV]]*Sklop8[[#This Row],[Okvirna količina]]</f>
        <v>0</v>
      </c>
      <c r="U51" s="229"/>
    </row>
    <row r="52" spans="1:21" s="55" customFormat="1" ht="12">
      <c r="A52" s="157" t="s">
        <v>38</v>
      </c>
      <c r="B52" s="292" t="s">
        <v>332</v>
      </c>
      <c r="C52" s="191" t="s">
        <v>110</v>
      </c>
      <c r="D52" s="76" t="s">
        <v>0</v>
      </c>
      <c r="E52" s="199"/>
      <c r="F52" s="294" t="s">
        <v>834</v>
      </c>
      <c r="G52" s="258" t="s">
        <v>0</v>
      </c>
      <c r="H52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2" s="206" t="str">
        <f>IF(Sklop8[[#This Row],[ZAHTEVANA SHEMA KAKOVOSTI]]&lt;&gt;"",Sklop8[[#This Row],[Preračunana masa/volumen/kos na enoto kg]],"")</f>
        <v/>
      </c>
      <c r="J52" s="259"/>
      <c r="K52" s="289"/>
      <c r="L52" s="289"/>
      <c r="M52" s="264"/>
      <c r="N52" s="261"/>
      <c r="O52" s="261"/>
      <c r="P52" s="256"/>
      <c r="Q52" s="257">
        <f>+Sklop8[[#This Row],[cena/enota brez DDV v EUR]]*Sklop8[[#This Row],[Stopnja DDV (%)]]</f>
        <v>0</v>
      </c>
      <c r="R52" s="257">
        <f>+Sklop8[[#This Row],[cena/enota brez DDV v EUR]]+Sklop8[[#This Row],[Davek (EUR)]]</f>
        <v>0</v>
      </c>
      <c r="S52" s="257">
        <f>+Sklop8[[#This Row],[cena/enota brez DDV v EUR]]*Sklop8[[#This Row],[Okvirna količina]]</f>
        <v>0</v>
      </c>
      <c r="T52" s="257">
        <f>+Sklop8[[#This Row],[Končna cena/enoto mere (EUR) z DDV]]*Sklop8[[#This Row],[Okvirna količina]]</f>
        <v>0</v>
      </c>
      <c r="U52" s="229"/>
    </row>
    <row r="53" spans="1:21" s="55" customFormat="1" ht="12">
      <c r="A53" s="157" t="s">
        <v>39</v>
      </c>
      <c r="B53" s="292" t="s">
        <v>850</v>
      </c>
      <c r="C53" s="191" t="s">
        <v>110</v>
      </c>
      <c r="D53" s="76" t="s">
        <v>0</v>
      </c>
      <c r="E53" s="199"/>
      <c r="F53" s="294" t="s">
        <v>849</v>
      </c>
      <c r="G53" s="258" t="s">
        <v>0</v>
      </c>
      <c r="H53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53" s="206" t="str">
        <f>IF(Sklop8[[#This Row],[ZAHTEVANA SHEMA KAKOVOSTI]]&lt;&gt;"",Sklop8[[#This Row],[Preračunana masa/volumen/kos na enoto kg]],"")</f>
        <v/>
      </c>
      <c r="J53" s="259"/>
      <c r="K53" s="289"/>
      <c r="L53" s="289"/>
      <c r="M53" s="264"/>
      <c r="N53" s="261"/>
      <c r="O53" s="261"/>
      <c r="P53" s="256"/>
      <c r="Q53" s="257">
        <f>+Sklop8[[#This Row],[cena/enota brez DDV v EUR]]*Sklop8[[#This Row],[Stopnja DDV (%)]]</f>
        <v>0</v>
      </c>
      <c r="R53" s="257">
        <f>+Sklop8[[#This Row],[cena/enota brez DDV v EUR]]+Sklop8[[#This Row],[Davek (EUR)]]</f>
        <v>0</v>
      </c>
      <c r="S53" s="257">
        <f>+Sklop8[[#This Row],[cena/enota brez DDV v EUR]]*Sklop8[[#This Row],[Okvirna količina]]</f>
        <v>0</v>
      </c>
      <c r="T53" s="257">
        <f>+Sklop8[[#This Row],[Končna cena/enoto mere (EUR) z DDV]]*Sklop8[[#This Row],[Okvirna količina]]</f>
        <v>0</v>
      </c>
      <c r="U53" s="229"/>
    </row>
    <row r="54" spans="1:21" s="55" customFormat="1" ht="24">
      <c r="A54" s="157" t="s">
        <v>40</v>
      </c>
      <c r="B54" s="292" t="s">
        <v>333</v>
      </c>
      <c r="C54" s="191" t="s">
        <v>110</v>
      </c>
      <c r="D54" s="76" t="s">
        <v>0</v>
      </c>
      <c r="E54" s="199"/>
      <c r="F54" s="294" t="s">
        <v>851</v>
      </c>
      <c r="G54" s="258" t="s">
        <v>0</v>
      </c>
      <c r="H54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4" s="206" t="str">
        <f>IF(Sklop8[[#This Row],[ZAHTEVANA SHEMA KAKOVOSTI]]&lt;&gt;"",Sklop8[[#This Row],[Preračunana masa/volumen/kos na enoto kg]],"")</f>
        <v/>
      </c>
      <c r="J54" s="259"/>
      <c r="K54" s="289"/>
      <c r="L54" s="289"/>
      <c r="M54" s="264"/>
      <c r="N54" s="261"/>
      <c r="O54" s="261"/>
      <c r="P54" s="256"/>
      <c r="Q54" s="257">
        <f>+Sklop8[[#This Row],[cena/enota brez DDV v EUR]]*Sklop8[[#This Row],[Stopnja DDV (%)]]</f>
        <v>0</v>
      </c>
      <c r="R54" s="257">
        <f>+Sklop8[[#This Row],[cena/enota brez DDV v EUR]]+Sklop8[[#This Row],[Davek (EUR)]]</f>
        <v>0</v>
      </c>
      <c r="S54" s="257">
        <f>+Sklop8[[#This Row],[cena/enota brez DDV v EUR]]*Sklop8[[#This Row],[Okvirna količina]]</f>
        <v>0</v>
      </c>
      <c r="T54" s="257">
        <f>+Sklop8[[#This Row],[Končna cena/enoto mere (EUR) z DDV]]*Sklop8[[#This Row],[Okvirna količina]]</f>
        <v>0</v>
      </c>
      <c r="U54" s="229"/>
    </row>
    <row r="55" spans="1:21" s="55" customFormat="1" ht="24">
      <c r="A55" s="157" t="s">
        <v>41</v>
      </c>
      <c r="B55" s="292" t="s">
        <v>334</v>
      </c>
      <c r="C55" s="191" t="s">
        <v>110</v>
      </c>
      <c r="D55" s="76" t="s">
        <v>0</v>
      </c>
      <c r="E55" s="199"/>
      <c r="F55" s="294" t="s">
        <v>852</v>
      </c>
      <c r="G55" s="258" t="s">
        <v>0</v>
      </c>
      <c r="H55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5" s="206" t="str">
        <f>IF(Sklop8[[#This Row],[ZAHTEVANA SHEMA KAKOVOSTI]]&lt;&gt;"",Sklop8[[#This Row],[Preračunana masa/volumen/kos na enoto kg]],"")</f>
        <v/>
      </c>
      <c r="J55" s="259"/>
      <c r="K55" s="289"/>
      <c r="L55" s="289"/>
      <c r="M55" s="264"/>
      <c r="N55" s="261"/>
      <c r="O55" s="261"/>
      <c r="P55" s="256"/>
      <c r="Q55" s="257">
        <f>+Sklop8[[#This Row],[cena/enota brez DDV v EUR]]*Sklop8[[#This Row],[Stopnja DDV (%)]]</f>
        <v>0</v>
      </c>
      <c r="R55" s="257">
        <f>+Sklop8[[#This Row],[cena/enota brez DDV v EUR]]+Sklop8[[#This Row],[Davek (EUR)]]</f>
        <v>0</v>
      </c>
      <c r="S55" s="257">
        <f>+Sklop8[[#This Row],[cena/enota brez DDV v EUR]]*Sklop8[[#This Row],[Okvirna količina]]</f>
        <v>0</v>
      </c>
      <c r="T55" s="257">
        <f>+Sklop8[[#This Row],[Končna cena/enoto mere (EUR) z DDV]]*Sklop8[[#This Row],[Okvirna količina]]</f>
        <v>0</v>
      </c>
      <c r="U55" s="229"/>
    </row>
    <row r="56" spans="1:21" s="55" customFormat="1" ht="12">
      <c r="A56" s="157" t="s">
        <v>42</v>
      </c>
      <c r="B56" s="292" t="s">
        <v>335</v>
      </c>
      <c r="C56" s="191" t="s">
        <v>110</v>
      </c>
      <c r="D56" s="76" t="s">
        <v>0</v>
      </c>
      <c r="E56" s="199"/>
      <c r="F56" s="294" t="s">
        <v>851</v>
      </c>
      <c r="G56" s="258" t="s">
        <v>0</v>
      </c>
      <c r="H56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6" s="206" t="str">
        <f>IF(Sklop8[[#This Row],[ZAHTEVANA SHEMA KAKOVOSTI]]&lt;&gt;"",Sklop8[[#This Row],[Preračunana masa/volumen/kos na enoto kg]],"")</f>
        <v/>
      </c>
      <c r="J56" s="259"/>
      <c r="K56" s="289"/>
      <c r="L56" s="289"/>
      <c r="M56" s="264"/>
      <c r="N56" s="261"/>
      <c r="O56" s="261"/>
      <c r="P56" s="256"/>
      <c r="Q56" s="257">
        <f>+Sklop8[[#This Row],[cena/enota brez DDV v EUR]]*Sklop8[[#This Row],[Stopnja DDV (%)]]</f>
        <v>0</v>
      </c>
      <c r="R56" s="257">
        <f>+Sklop8[[#This Row],[cena/enota brez DDV v EUR]]+Sklop8[[#This Row],[Davek (EUR)]]</f>
        <v>0</v>
      </c>
      <c r="S56" s="257">
        <f>+Sklop8[[#This Row],[cena/enota brez DDV v EUR]]*Sklop8[[#This Row],[Okvirna količina]]</f>
        <v>0</v>
      </c>
      <c r="T56" s="257">
        <f>+Sklop8[[#This Row],[Končna cena/enoto mere (EUR) z DDV]]*Sklop8[[#This Row],[Okvirna količina]]</f>
        <v>0</v>
      </c>
      <c r="U56" s="229"/>
    </row>
    <row r="57" spans="1:21" s="55" customFormat="1" ht="12">
      <c r="A57" s="157" t="s">
        <v>43</v>
      </c>
      <c r="B57" s="292" t="s">
        <v>336</v>
      </c>
      <c r="C57" s="191" t="s">
        <v>110</v>
      </c>
      <c r="D57" s="76" t="s">
        <v>0</v>
      </c>
      <c r="E57" s="199"/>
      <c r="F57" s="294" t="s">
        <v>835</v>
      </c>
      <c r="G57" s="258" t="s">
        <v>0</v>
      </c>
      <c r="H5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7" s="206" t="str">
        <f>IF(Sklop8[[#This Row],[ZAHTEVANA SHEMA KAKOVOSTI]]&lt;&gt;"",Sklop8[[#This Row],[Preračunana masa/volumen/kos na enoto kg]],"")</f>
        <v/>
      </c>
      <c r="J57" s="259"/>
      <c r="K57" s="289"/>
      <c r="L57" s="289"/>
      <c r="M57" s="264"/>
      <c r="N57" s="261"/>
      <c r="O57" s="261"/>
      <c r="P57" s="256"/>
      <c r="Q57" s="257">
        <f>+Sklop8[[#This Row],[cena/enota brez DDV v EUR]]*Sklop8[[#This Row],[Stopnja DDV (%)]]</f>
        <v>0</v>
      </c>
      <c r="R57" s="257">
        <f>+Sklop8[[#This Row],[cena/enota brez DDV v EUR]]+Sklop8[[#This Row],[Davek (EUR)]]</f>
        <v>0</v>
      </c>
      <c r="S57" s="257">
        <f>+Sklop8[[#This Row],[cena/enota brez DDV v EUR]]*Sklop8[[#This Row],[Okvirna količina]]</f>
        <v>0</v>
      </c>
      <c r="T57" s="257">
        <f>+Sklop8[[#This Row],[Končna cena/enoto mere (EUR) z DDV]]*Sklop8[[#This Row],[Okvirna količina]]</f>
        <v>0</v>
      </c>
      <c r="U57" s="229"/>
    </row>
    <row r="58" spans="1:21" s="55" customFormat="1" ht="12">
      <c r="A58" s="157" t="s">
        <v>48</v>
      </c>
      <c r="B58" s="292" t="s">
        <v>337</v>
      </c>
      <c r="C58" s="191" t="s">
        <v>110</v>
      </c>
      <c r="D58" s="76" t="s">
        <v>0</v>
      </c>
      <c r="E58" s="199"/>
      <c r="F58" s="394" t="s">
        <v>829</v>
      </c>
      <c r="G58" s="393" t="s">
        <v>0</v>
      </c>
      <c r="H58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206" t="str">
        <f>IF(Sklop8[[#This Row],[ZAHTEVANA SHEMA KAKOVOSTI]]&lt;&gt;"",Sklop8[[#This Row],[Preračunana masa/volumen/kos na enoto kg]],"")</f>
        <v/>
      </c>
      <c r="J58" s="259"/>
      <c r="K58" s="289"/>
      <c r="L58" s="289"/>
      <c r="M58" s="264"/>
      <c r="N58" s="261"/>
      <c r="O58" s="261"/>
      <c r="P58" s="256"/>
      <c r="Q58" s="257">
        <f>+Sklop8[[#This Row],[cena/enota brez DDV v EUR]]*Sklop8[[#This Row],[Stopnja DDV (%)]]</f>
        <v>0</v>
      </c>
      <c r="R58" s="257">
        <f>+Sklop8[[#This Row],[cena/enota brez DDV v EUR]]+Sklop8[[#This Row],[Davek (EUR)]]</f>
        <v>0</v>
      </c>
      <c r="S58" s="257">
        <f>+Sklop8[[#This Row],[cena/enota brez DDV v EUR]]*Sklop8[[#This Row],[Okvirna količina]]</f>
        <v>0</v>
      </c>
      <c r="T58" s="257">
        <f>+Sklop8[[#This Row],[Končna cena/enoto mere (EUR) z DDV]]*Sklop8[[#This Row],[Okvirna količina]]</f>
        <v>0</v>
      </c>
      <c r="U58" s="229"/>
    </row>
    <row r="59" spans="1:21" s="55" customFormat="1" ht="24">
      <c r="A59" s="157" t="s">
        <v>44</v>
      </c>
      <c r="B59" s="395" t="s">
        <v>853</v>
      </c>
      <c r="C59" s="191" t="s">
        <v>110</v>
      </c>
      <c r="D59" s="334" t="s">
        <v>0</v>
      </c>
      <c r="E59" s="152"/>
      <c r="F59" s="394" t="s">
        <v>833</v>
      </c>
      <c r="G59" s="393" t="s">
        <v>0</v>
      </c>
      <c r="H59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9" s="336" t="str">
        <f>IF(Sklop8[[#This Row],[ZAHTEVANA SHEMA KAKOVOSTI]]&lt;&gt;"",Sklop8[[#This Row],[Preračunana masa/volumen/kos na enoto kg]],"")</f>
        <v/>
      </c>
      <c r="J59" s="337"/>
      <c r="K59" s="338"/>
      <c r="L59" s="338"/>
      <c r="M59" s="383"/>
      <c r="N59" s="339"/>
      <c r="O59" s="339"/>
      <c r="P59" s="384"/>
      <c r="Q59" s="340">
        <f>+Sklop8[[#This Row],[cena/enota brez DDV v EUR]]*Sklop8[[#This Row],[Stopnja DDV (%)]]</f>
        <v>0</v>
      </c>
      <c r="R59" s="340">
        <f>+Sklop8[[#This Row],[cena/enota brez DDV v EUR]]+Sklop8[[#This Row],[Davek (EUR)]]</f>
        <v>0</v>
      </c>
      <c r="S59" s="340">
        <f>+Sklop8[[#This Row],[cena/enota brez DDV v EUR]]*Sklop8[[#This Row],[Okvirna količina]]</f>
        <v>0</v>
      </c>
      <c r="T59" s="340">
        <f>+Sklop8[[#This Row],[Končna cena/enoto mere (EUR) z DDV]]*Sklop8[[#This Row],[Okvirna količina]]</f>
        <v>0</v>
      </c>
      <c r="U59" s="396"/>
    </row>
    <row r="60" spans="1:21" s="55" customFormat="1" ht="12">
      <c r="A60" s="157" t="s">
        <v>45</v>
      </c>
      <c r="B60" s="395" t="s">
        <v>338</v>
      </c>
      <c r="C60" s="333" t="s">
        <v>110</v>
      </c>
      <c r="D60" s="334" t="s">
        <v>0</v>
      </c>
      <c r="E60" s="152"/>
      <c r="F60" s="394" t="s">
        <v>854</v>
      </c>
      <c r="G60" s="393" t="s">
        <v>0</v>
      </c>
      <c r="H60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60" s="336" t="str">
        <f>IF(Sklop8[[#This Row],[ZAHTEVANA SHEMA KAKOVOSTI]]&lt;&gt;"",Sklop8[[#This Row],[Preračunana masa/volumen/kos na enoto kg]],"")</f>
        <v/>
      </c>
      <c r="J60" s="337"/>
      <c r="K60" s="338"/>
      <c r="L60" s="338"/>
      <c r="M60" s="383"/>
      <c r="N60" s="339"/>
      <c r="O60" s="339"/>
      <c r="P60" s="384"/>
      <c r="Q60" s="340">
        <f>+Sklop8[[#This Row],[cena/enota brez DDV v EUR]]*Sklop8[[#This Row],[Stopnja DDV (%)]]</f>
        <v>0</v>
      </c>
      <c r="R60" s="340">
        <f>+Sklop8[[#This Row],[cena/enota brez DDV v EUR]]+Sklop8[[#This Row],[Davek (EUR)]]</f>
        <v>0</v>
      </c>
      <c r="S60" s="340">
        <f>+Sklop8[[#This Row],[cena/enota brez DDV v EUR]]*Sklop8[[#This Row],[Okvirna količina]]</f>
        <v>0</v>
      </c>
      <c r="T60" s="340">
        <f>+Sklop8[[#This Row],[Končna cena/enoto mere (EUR) z DDV]]*Sklop8[[#This Row],[Okvirna količina]]</f>
        <v>0</v>
      </c>
      <c r="U60" s="396"/>
    </row>
    <row r="61" spans="1:21" s="55" customFormat="1" ht="12">
      <c r="A61" s="157" t="s">
        <v>49</v>
      </c>
      <c r="B61" s="395" t="s">
        <v>339</v>
      </c>
      <c r="C61" s="333" t="s">
        <v>110</v>
      </c>
      <c r="D61" s="334" t="s">
        <v>0</v>
      </c>
      <c r="E61" s="152"/>
      <c r="F61" s="394" t="s">
        <v>775</v>
      </c>
      <c r="G61" s="393" t="s">
        <v>0</v>
      </c>
      <c r="H61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1" s="336" t="str">
        <f>IF(Sklop8[[#This Row],[ZAHTEVANA SHEMA KAKOVOSTI]]&lt;&gt;"",Sklop8[[#This Row],[Preračunana masa/volumen/kos na enoto kg]],"")</f>
        <v/>
      </c>
      <c r="J61" s="337"/>
      <c r="K61" s="338"/>
      <c r="L61" s="338"/>
      <c r="M61" s="383"/>
      <c r="N61" s="339"/>
      <c r="O61" s="339"/>
      <c r="P61" s="384"/>
      <c r="Q61" s="340">
        <f>+Sklop8[[#This Row],[cena/enota brez DDV v EUR]]*Sklop8[[#This Row],[Stopnja DDV (%)]]</f>
        <v>0</v>
      </c>
      <c r="R61" s="340">
        <f>+Sklop8[[#This Row],[cena/enota brez DDV v EUR]]+Sklop8[[#This Row],[Davek (EUR)]]</f>
        <v>0</v>
      </c>
      <c r="S61" s="340">
        <f>+Sklop8[[#This Row],[cena/enota brez DDV v EUR]]*Sklop8[[#This Row],[Okvirna količina]]</f>
        <v>0</v>
      </c>
      <c r="T61" s="340">
        <f>+Sklop8[[#This Row],[Končna cena/enoto mere (EUR) z DDV]]*Sklop8[[#This Row],[Okvirna količina]]</f>
        <v>0</v>
      </c>
      <c r="U61" s="396"/>
    </row>
    <row r="62" spans="1:21" s="55" customFormat="1" ht="12">
      <c r="A62" s="157" t="s">
        <v>50</v>
      </c>
      <c r="B62" s="395" t="s">
        <v>340</v>
      </c>
      <c r="C62" s="333" t="s">
        <v>110</v>
      </c>
      <c r="D62" s="334" t="s">
        <v>0</v>
      </c>
      <c r="E62" s="152"/>
      <c r="F62" s="394" t="s">
        <v>855</v>
      </c>
      <c r="G62" s="393" t="s">
        <v>0</v>
      </c>
      <c r="H62" s="3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2" s="336" t="str">
        <f>IF(Sklop8[[#This Row],[ZAHTEVANA SHEMA KAKOVOSTI]]&lt;&gt;"",Sklop8[[#This Row],[Preračunana masa/volumen/kos na enoto kg]],"")</f>
        <v/>
      </c>
      <c r="J62" s="337"/>
      <c r="K62" s="338"/>
      <c r="L62" s="338"/>
      <c r="M62" s="383"/>
      <c r="N62" s="339"/>
      <c r="O62" s="339"/>
      <c r="P62" s="384"/>
      <c r="Q62" s="340">
        <f>+Sklop8[[#This Row],[cena/enota brez DDV v EUR]]*Sklop8[[#This Row],[Stopnja DDV (%)]]</f>
        <v>0</v>
      </c>
      <c r="R62" s="340">
        <f>+Sklop8[[#This Row],[cena/enota brez DDV v EUR]]+Sklop8[[#This Row],[Davek (EUR)]]</f>
        <v>0</v>
      </c>
      <c r="S62" s="340">
        <f>+Sklop8[[#This Row],[cena/enota brez DDV v EUR]]*Sklop8[[#This Row],[Okvirna količina]]</f>
        <v>0</v>
      </c>
      <c r="T62" s="340">
        <f>+Sklop8[[#This Row],[Končna cena/enoto mere (EUR) z DDV]]*Sklop8[[#This Row],[Okvirna količina]]</f>
        <v>0</v>
      </c>
      <c r="U62" s="396"/>
    </row>
    <row r="63" spans="1:21" s="55" customFormat="1" ht="12">
      <c r="A63" s="157" t="s">
        <v>46</v>
      </c>
      <c r="B63" s="158" t="s">
        <v>341</v>
      </c>
      <c r="C63" s="191" t="s">
        <v>110</v>
      </c>
      <c r="D63" s="76" t="s">
        <v>0</v>
      </c>
      <c r="E63" s="199"/>
      <c r="F63" s="291">
        <v>10</v>
      </c>
      <c r="G63" s="293" t="s">
        <v>0</v>
      </c>
      <c r="H6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3" s="79" t="str">
        <f>IF(Sklop8[[#This Row],[ZAHTEVANA SHEMA KAKOVOSTI]]&lt;&gt;"",Sklop8[[#This Row],[Preračunana masa/volumen/kos na enoto kg]],"")</f>
        <v/>
      </c>
      <c r="J63" s="87"/>
      <c r="K63" s="233"/>
      <c r="L63" s="99"/>
      <c r="M63" s="99"/>
      <c r="N63" s="136"/>
      <c r="O63" s="134"/>
      <c r="P63" s="90"/>
      <c r="Q63" s="85">
        <f>+Sklop8[[#This Row],[cena/enota brez DDV v EUR]]*Sklop8[[#This Row],[Stopnja DDV (%)]]</f>
        <v>0</v>
      </c>
      <c r="R63" s="85">
        <f>+Sklop8[[#This Row],[cena/enota brez DDV v EUR]]+Sklop8[[#This Row],[Davek (EUR)]]</f>
        <v>0</v>
      </c>
      <c r="S63" s="85">
        <f>+Sklop8[[#This Row],[cena/enota brez DDV v EUR]]*Sklop8[[#This Row],[Okvirna količina]]</f>
        <v>0</v>
      </c>
      <c r="T63" s="85">
        <f>+Sklop8[[#This Row],[Končna cena/enoto mere (EUR) z DDV]]*Sklop8[[#This Row],[Okvirna količina]]</f>
        <v>0</v>
      </c>
      <c r="U63" s="134"/>
    </row>
    <row r="64" spans="1:21" s="55" customFormat="1" ht="12">
      <c r="A64" s="157" t="s">
        <v>51</v>
      </c>
      <c r="B64" s="158" t="s">
        <v>342</v>
      </c>
      <c r="C64" s="191" t="s">
        <v>110</v>
      </c>
      <c r="D64" s="76" t="s">
        <v>0</v>
      </c>
      <c r="E64" s="199"/>
      <c r="F64" s="294" t="s">
        <v>828</v>
      </c>
      <c r="G64" s="258" t="s">
        <v>0</v>
      </c>
      <c r="H6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4" s="113" t="str">
        <f>IF(Sklop8[[#This Row],[ZAHTEVANA SHEMA KAKOVOSTI]]&lt;&gt;"",Sklop8[[#This Row],[Preračunana masa/volumen/kos na enoto kg]],"")</f>
        <v/>
      </c>
      <c r="J64" s="127"/>
      <c r="K64" s="143"/>
      <c r="L64" s="99"/>
      <c r="M64" s="99"/>
      <c r="N64" s="138"/>
      <c r="O64" s="134"/>
      <c r="P64" s="148"/>
      <c r="Q64" s="147">
        <f>+Sklop8[[#This Row],[cena/enota brez DDV v EUR]]*Sklop8[[#This Row],[Stopnja DDV (%)]]</f>
        <v>0</v>
      </c>
      <c r="R64" s="147">
        <f>+Sklop8[[#This Row],[cena/enota brez DDV v EUR]]+Sklop8[[#This Row],[Davek (EUR)]]</f>
        <v>0</v>
      </c>
      <c r="S64" s="147">
        <f>+Sklop8[[#This Row],[cena/enota brez DDV v EUR]]*Sklop8[[#This Row],[Okvirna količina]]</f>
        <v>0</v>
      </c>
      <c r="T64" s="130">
        <f>+Sklop8[[#This Row],[Končna cena/enoto mere (EUR) z DDV]]*Sklop8[[#This Row],[Okvirna količina]]</f>
        <v>0</v>
      </c>
      <c r="U64" s="134"/>
    </row>
    <row r="65" spans="1:22" s="55" customFormat="1" ht="12">
      <c r="A65" s="157" t="s">
        <v>47</v>
      </c>
      <c r="B65" s="158" t="s">
        <v>343</v>
      </c>
      <c r="C65" s="191" t="s">
        <v>110</v>
      </c>
      <c r="D65" s="76" t="s">
        <v>0</v>
      </c>
      <c r="E65" s="99"/>
      <c r="F65" s="183" t="s">
        <v>828</v>
      </c>
      <c r="G65" s="142" t="s">
        <v>0</v>
      </c>
      <c r="H6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5" s="113" t="str">
        <f>IF(Sklop8[[#This Row],[ZAHTEVANA SHEMA KAKOVOSTI]]&lt;&gt;"",Sklop8[[#This Row],[Preračunana masa/volumen/kos na enoto kg]],"")</f>
        <v/>
      </c>
      <c r="J65" s="127"/>
      <c r="K65" s="143"/>
      <c r="L65" s="99"/>
      <c r="M65" s="99"/>
      <c r="N65" s="138"/>
      <c r="O65" s="134"/>
      <c r="P65" s="148"/>
      <c r="Q65" s="147">
        <f>+Sklop8[[#This Row],[cena/enota brez DDV v EUR]]*Sklop8[[#This Row],[Stopnja DDV (%)]]</f>
        <v>0</v>
      </c>
      <c r="R65" s="147">
        <f>+Sklop8[[#This Row],[cena/enota brez DDV v EUR]]+Sklop8[[#This Row],[Davek (EUR)]]</f>
        <v>0</v>
      </c>
      <c r="S65" s="147">
        <f>+Sklop8[[#This Row],[cena/enota brez DDV v EUR]]*Sklop8[[#This Row],[Okvirna količina]]</f>
        <v>0</v>
      </c>
      <c r="T65" s="130">
        <f>+Sklop8[[#This Row],[Končna cena/enoto mere (EUR) z DDV]]*Sklop8[[#This Row],[Okvirna količina]]</f>
        <v>0</v>
      </c>
      <c r="U65" s="134"/>
    </row>
    <row r="66" spans="1:22">
      <c r="A66" s="342" t="s">
        <v>131</v>
      </c>
      <c r="B66" s="343"/>
      <c r="C66" s="344"/>
      <c r="D66" s="344"/>
      <c r="E66" s="345"/>
      <c r="F66" s="346"/>
      <c r="G66" s="347"/>
      <c r="H66" s="348">
        <f>SUBTOTAL(109,Sklop8[Preračunana masa/volumen/kos na enoto kg])</f>
        <v>3531.5</v>
      </c>
      <c r="I66" s="348">
        <f>SUBTOTAL(109,Sklop8[Živila iz shem kakovosti (kg)])</f>
        <v>0</v>
      </c>
      <c r="J66" s="346"/>
      <c r="K66" s="349"/>
      <c r="L66" s="349"/>
      <c r="M66" s="350"/>
      <c r="N66" s="351"/>
      <c r="O66" s="351"/>
      <c r="P66" s="351"/>
      <c r="Q66" s="352"/>
      <c r="R66" s="346"/>
      <c r="S66" s="352">
        <f>SUBTOTAL(109,Sklop8[Vrednost za okvirno količino (EUR) brez DDV])</f>
        <v>0</v>
      </c>
      <c r="T66" s="352">
        <f>SUBTOTAL(109,Sklop8[Vrednost za okvirno količino (EUR) z DDV])</f>
        <v>0</v>
      </c>
      <c r="U66" s="353">
        <f>SUBTOTAL(103,Sklop8[Shema kakovosti
(nacionalne, evropske)
])</f>
        <v>0</v>
      </c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A68" s="48" t="s">
        <v>127</v>
      </c>
      <c r="B68" s="16"/>
      <c r="C68" s="28"/>
      <c r="D68" s="28"/>
      <c r="E68" s="100"/>
      <c r="Q68" s="48"/>
      <c r="R68" s="48"/>
      <c r="S68" s="48"/>
      <c r="T68" s="48"/>
    </row>
    <row r="69" spans="1:22">
      <c r="A69" s="11" t="s">
        <v>129</v>
      </c>
      <c r="B69" s="16"/>
      <c r="C69" s="28"/>
      <c r="D69" s="28"/>
      <c r="E69" s="100"/>
    </row>
    <row r="70" spans="1:22">
      <c r="A70" s="95" t="s">
        <v>175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 ht="12.75" customHeight="1">
      <c r="A71" s="466" t="s">
        <v>168</v>
      </c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  <c r="M71" s="111"/>
      <c r="N71" s="111"/>
      <c r="O71" s="111"/>
      <c r="P71" s="111"/>
      <c r="Q71" s="111"/>
      <c r="R71" s="111"/>
      <c r="S71" s="111"/>
      <c r="T71" s="111"/>
      <c r="U71" s="111"/>
      <c r="V71" s="111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11"/>
      <c r="N72" s="111"/>
      <c r="O72" s="111"/>
      <c r="P72" s="111"/>
      <c r="Q72" s="111"/>
      <c r="R72" s="111"/>
      <c r="S72" s="111"/>
      <c r="T72" s="111"/>
      <c r="U72" s="111"/>
      <c r="V72" s="111"/>
    </row>
    <row r="73" spans="1:22">
      <c r="A73" s="95" t="s">
        <v>65</v>
      </c>
      <c r="F73" s="68"/>
      <c r="G73" s="68" t="s">
        <v>66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67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</sheetData>
  <sheetProtection insertRows="0" deleteRows="0"/>
  <protectedRanges>
    <protectedRange sqref="U73:U1048576 J73:P1048576 J1:P13 J16:J62 J66:P70 N16:P65 U1:U70 J14:K15 M14:P15 J63:K65" name="Obseg1"/>
    <protectedRange sqref="U71:U72 M71:P72" name="Obseg1_2"/>
    <protectedRange sqref="J72:L72" name="Obseg1_3_1_1_2"/>
    <protectedRange sqref="J71:L71" name="Obseg1_2_1"/>
    <protectedRange sqref="L14:L15" name="Obseg1_1"/>
  </protectedRanges>
  <mergeCells count="8"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ignoredErrors>
    <ignoredError sqref="F17:F32 F39:F40 F44:F65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zoomScale="96" zoomScaleNormal="96" zoomScaleSheetLayoutView="100" workbookViewId="0">
      <selection activeCell="R12" sqref="R1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pred_rekapitulacija'!B22</f>
        <v>TESTENINE IN ZAKUHE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80" t="s">
        <v>856</v>
      </c>
      <c r="C16" s="234" t="s">
        <v>516</v>
      </c>
      <c r="D16" s="209" t="s">
        <v>0</v>
      </c>
      <c r="E16" s="213"/>
      <c r="F16" s="218" t="s">
        <v>852</v>
      </c>
      <c r="G16" s="219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51"/>
    </row>
    <row r="17" spans="1:21" s="55" customFormat="1" ht="24">
      <c r="A17" s="78" t="s">
        <v>3</v>
      </c>
      <c r="B17" s="180" t="s">
        <v>857</v>
      </c>
      <c r="C17" s="209">
        <v>0.5</v>
      </c>
      <c r="D17" s="209" t="s">
        <v>0</v>
      </c>
      <c r="E17" s="213"/>
      <c r="F17" s="218" t="s">
        <v>840</v>
      </c>
      <c r="G17" s="219" t="s">
        <v>210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" s="79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51"/>
    </row>
    <row r="18" spans="1:21" s="55" customFormat="1" ht="12">
      <c r="A18" s="78" t="s">
        <v>4</v>
      </c>
      <c r="B18" s="215" t="s">
        <v>520</v>
      </c>
      <c r="C18" s="310">
        <v>0.5</v>
      </c>
      <c r="D18" s="209" t="s">
        <v>0</v>
      </c>
      <c r="E18" s="213"/>
      <c r="F18" s="174">
        <v>50</v>
      </c>
      <c r="G18" s="220" t="s">
        <v>210</v>
      </c>
      <c r="H1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" s="174" t="str">
        <f>IF(Sklop9[[#This Row],[ZAHTEVANA SHEMA KAKOVOSTI]]&lt;&gt;"",Sklop9[[#This Row],[Preračunana masa/volumen/kos na enoto kg]],"")</f>
        <v/>
      </c>
      <c r="J18" s="175"/>
      <c r="K18" s="176"/>
      <c r="L18" s="176"/>
      <c r="M18" s="179"/>
      <c r="N18" s="177"/>
      <c r="O18" s="177"/>
      <c r="P18" s="178"/>
      <c r="Q18" s="177">
        <f>+Sklop9[[#This Row],[cena/enota brez DDV v EUR]]*Sklop9[[#This Row],[Stopnja DDV (%)]]</f>
        <v>0</v>
      </c>
      <c r="R18" s="177">
        <f>+Sklop9[[#This Row],[cena/enota brez DDV v EUR]]+Sklop9[[#This Row],[Davek (EUR)]]</f>
        <v>0</v>
      </c>
      <c r="S18" s="177">
        <f>+Sklop9[[#This Row],[cena/enota brez DDV v EUR]]*Sklop9[[#This Row],[Okvirna količina]]</f>
        <v>0</v>
      </c>
      <c r="T18" s="177">
        <f>+Sklop9[[#This Row],[Končna cena/enoto mere (EUR) z DDV]]*Sklop9[[#This Row],[Okvirna količina]]</f>
        <v>0</v>
      </c>
      <c r="U18" s="217"/>
    </row>
    <row r="19" spans="1:21" s="55" customFormat="1" ht="12">
      <c r="A19" s="78" t="s">
        <v>5</v>
      </c>
      <c r="B19" s="215" t="s">
        <v>858</v>
      </c>
      <c r="C19" s="209">
        <v>1</v>
      </c>
      <c r="D19" s="209" t="s">
        <v>0</v>
      </c>
      <c r="E19" s="213"/>
      <c r="F19" s="174">
        <v>140</v>
      </c>
      <c r="G19" s="220" t="s">
        <v>0</v>
      </c>
      <c r="H19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9" s="174" t="str">
        <f>IF(Sklop9[[#This Row],[ZAHTEVANA SHEMA KAKOVOSTI]]&lt;&gt;"",Sklop9[[#This Row],[Preračunana masa/volumen/kos na enoto kg]],"")</f>
        <v/>
      </c>
      <c r="J19" s="175"/>
      <c r="K19" s="176"/>
      <c r="L19" s="176"/>
      <c r="M19" s="179"/>
      <c r="N19" s="177"/>
      <c r="O19" s="177"/>
      <c r="P19" s="178"/>
      <c r="Q19" s="177">
        <f>+Sklop9[[#This Row],[cena/enota brez DDV v EUR]]*Sklop9[[#This Row],[Stopnja DDV (%)]]</f>
        <v>0</v>
      </c>
      <c r="R19" s="177">
        <f>+Sklop9[[#This Row],[cena/enota brez DDV v EUR]]+Sklop9[[#This Row],[Davek (EUR)]]</f>
        <v>0</v>
      </c>
      <c r="S19" s="177">
        <f>+Sklop9[[#This Row],[cena/enota brez DDV v EUR]]*Sklop9[[#This Row],[Okvirna količina]]</f>
        <v>0</v>
      </c>
      <c r="T19" s="177">
        <f>+Sklop9[[#This Row],[Končna cena/enoto mere (EUR) z DDV]]*Sklop9[[#This Row],[Okvirna količina]]</f>
        <v>0</v>
      </c>
      <c r="U19" s="217"/>
    </row>
    <row r="20" spans="1:21" s="55" customFormat="1" ht="12">
      <c r="A20" s="78" t="s">
        <v>6</v>
      </c>
      <c r="B20" s="215" t="s">
        <v>859</v>
      </c>
      <c r="C20" s="311">
        <v>10</v>
      </c>
      <c r="D20" s="209" t="s">
        <v>0</v>
      </c>
      <c r="E20" s="213"/>
      <c r="F20" s="174">
        <v>140</v>
      </c>
      <c r="G20" s="220" t="s">
        <v>210</v>
      </c>
      <c r="H20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20" s="174" t="str">
        <f>IF(Sklop9[[#This Row],[ZAHTEVANA SHEMA KAKOVOSTI]]&lt;&gt;"",Sklop9[[#This Row],[Preračunana masa/volumen/kos na enoto kg]],"")</f>
        <v/>
      </c>
      <c r="J20" s="175"/>
      <c r="K20" s="176"/>
      <c r="L20" s="176"/>
      <c r="M20" s="179"/>
      <c r="N20" s="177"/>
      <c r="O20" s="177"/>
      <c r="P20" s="178"/>
      <c r="Q20" s="177">
        <f>+Sklop9[[#This Row],[cena/enota brez DDV v EUR]]*Sklop9[[#This Row],[Stopnja DDV (%)]]</f>
        <v>0</v>
      </c>
      <c r="R20" s="177">
        <f>+Sklop9[[#This Row],[cena/enota brez DDV v EUR]]+Sklop9[[#This Row],[Davek (EUR)]]</f>
        <v>0</v>
      </c>
      <c r="S20" s="177">
        <f>+Sklop9[[#This Row],[cena/enota brez DDV v EUR]]*Sklop9[[#This Row],[Okvirna količina]]</f>
        <v>0</v>
      </c>
      <c r="T20" s="177">
        <f>+Sklop9[[#This Row],[Končna cena/enoto mere (EUR) z DDV]]*Sklop9[[#This Row],[Okvirna količina]]</f>
        <v>0</v>
      </c>
      <c r="U20" s="217"/>
    </row>
    <row r="21" spans="1:21" s="55" customFormat="1" ht="24">
      <c r="A21" s="78" t="s">
        <v>7</v>
      </c>
      <c r="B21" s="215" t="s">
        <v>860</v>
      </c>
      <c r="C21" s="209">
        <v>0.5</v>
      </c>
      <c r="D21" s="209" t="s">
        <v>0</v>
      </c>
      <c r="E21" s="213"/>
      <c r="F21" s="174">
        <v>140</v>
      </c>
      <c r="G21" s="220" t="s">
        <v>210</v>
      </c>
      <c r="H21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1" s="174" t="str">
        <f>IF(Sklop9[[#This Row],[ZAHTEVANA SHEMA KAKOVOSTI]]&lt;&gt;"",Sklop9[[#This Row],[Preračunana masa/volumen/kos na enoto kg]],"")</f>
        <v/>
      </c>
      <c r="J21" s="175"/>
      <c r="K21" s="176"/>
      <c r="L21" s="176"/>
      <c r="M21" s="179"/>
      <c r="N21" s="177"/>
      <c r="O21" s="177"/>
      <c r="P21" s="178"/>
      <c r="Q21" s="177">
        <f>+Sklop9[[#This Row],[cena/enota brez DDV v EUR]]*Sklop9[[#This Row],[Stopnja DDV (%)]]</f>
        <v>0</v>
      </c>
      <c r="R21" s="177">
        <f>+Sklop9[[#This Row],[cena/enota brez DDV v EUR]]+Sklop9[[#This Row],[Davek (EUR)]]</f>
        <v>0</v>
      </c>
      <c r="S21" s="177">
        <f>+Sklop9[[#This Row],[cena/enota brez DDV v EUR]]*Sklop9[[#This Row],[Okvirna količina]]</f>
        <v>0</v>
      </c>
      <c r="T21" s="177">
        <f>+Sklop9[[#This Row],[Končna cena/enoto mere (EUR) z DDV]]*Sklop9[[#This Row],[Okvirna količina]]</f>
        <v>0</v>
      </c>
      <c r="U21" s="217"/>
    </row>
    <row r="22" spans="1:21" s="55" customFormat="1" ht="24">
      <c r="A22" s="78" t="s">
        <v>8</v>
      </c>
      <c r="B22" s="215" t="s">
        <v>861</v>
      </c>
      <c r="C22" s="311">
        <v>1</v>
      </c>
      <c r="D22" s="209" t="s">
        <v>0</v>
      </c>
      <c r="E22" s="213"/>
      <c r="F22" s="174">
        <v>120</v>
      </c>
      <c r="G22" s="220" t="s">
        <v>0</v>
      </c>
      <c r="H22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2" s="174" t="str">
        <f>IF(Sklop9[[#This Row],[ZAHTEVANA SHEMA KAKOVOSTI]]&lt;&gt;"",Sklop9[[#This Row],[Preračunana masa/volumen/kos na enoto kg]],"")</f>
        <v/>
      </c>
      <c r="J22" s="175"/>
      <c r="K22" s="176"/>
      <c r="L22" s="176"/>
      <c r="M22" s="179"/>
      <c r="N22" s="177"/>
      <c r="O22" s="177"/>
      <c r="P22" s="178"/>
      <c r="Q22" s="177">
        <f>+Sklop9[[#This Row],[cena/enota brez DDV v EUR]]*Sklop9[[#This Row],[Stopnja DDV (%)]]</f>
        <v>0</v>
      </c>
      <c r="R22" s="177">
        <f>+Sklop9[[#This Row],[cena/enota brez DDV v EUR]]+Sklop9[[#This Row],[Davek (EUR)]]</f>
        <v>0</v>
      </c>
      <c r="S22" s="177">
        <f>+Sklop9[[#This Row],[cena/enota brez DDV v EUR]]*Sklop9[[#This Row],[Okvirna količina]]</f>
        <v>0</v>
      </c>
      <c r="T22" s="177">
        <f>+Sklop9[[#This Row],[Končna cena/enoto mere (EUR) z DDV]]*Sklop9[[#This Row],[Okvirna količina]]</f>
        <v>0</v>
      </c>
      <c r="U22" s="217"/>
    </row>
    <row r="23" spans="1:21" s="55" customFormat="1" ht="24">
      <c r="A23" s="78" t="s">
        <v>9</v>
      </c>
      <c r="B23" s="215" t="s">
        <v>862</v>
      </c>
      <c r="C23" s="209">
        <v>0.4</v>
      </c>
      <c r="D23" s="209" t="s">
        <v>0</v>
      </c>
      <c r="E23" s="213"/>
      <c r="F23" s="174">
        <v>60</v>
      </c>
      <c r="G23" s="220" t="s">
        <v>210</v>
      </c>
      <c r="H23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3" s="174" t="str">
        <f>IF(Sklop9[[#This Row],[ZAHTEVANA SHEMA KAKOVOSTI]]&lt;&gt;"",Sklop9[[#This Row],[Preračunana masa/volumen/kos na enoto kg]],"")</f>
        <v/>
      </c>
      <c r="J23" s="175"/>
      <c r="K23" s="176"/>
      <c r="L23" s="176"/>
      <c r="M23" s="179"/>
      <c r="N23" s="177"/>
      <c r="O23" s="177"/>
      <c r="P23" s="178"/>
      <c r="Q23" s="177">
        <f>+Sklop9[[#This Row],[cena/enota brez DDV v EUR]]*Sklop9[[#This Row],[Stopnja DDV (%)]]</f>
        <v>0</v>
      </c>
      <c r="R23" s="177">
        <f>+Sklop9[[#This Row],[cena/enota brez DDV v EUR]]+Sklop9[[#This Row],[Davek (EUR)]]</f>
        <v>0</v>
      </c>
      <c r="S23" s="177">
        <f>+Sklop9[[#This Row],[cena/enota brez DDV v EUR]]*Sklop9[[#This Row],[Okvirna količina]]</f>
        <v>0</v>
      </c>
      <c r="T23" s="177">
        <f>+Sklop9[[#This Row],[Končna cena/enoto mere (EUR) z DDV]]*Sklop9[[#This Row],[Okvirna količina]]</f>
        <v>0</v>
      </c>
      <c r="U23" s="217"/>
    </row>
    <row r="24" spans="1:21" s="55" customFormat="1" ht="24">
      <c r="A24" s="78" t="s">
        <v>10</v>
      </c>
      <c r="B24" s="215" t="s">
        <v>863</v>
      </c>
      <c r="C24" s="209" t="s">
        <v>517</v>
      </c>
      <c r="D24" s="209" t="s">
        <v>0</v>
      </c>
      <c r="E24" s="213"/>
      <c r="F24" s="174">
        <v>140</v>
      </c>
      <c r="G24" s="220" t="s">
        <v>0</v>
      </c>
      <c r="H24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4" s="174" t="str">
        <f>IF(Sklop9[[#This Row],[ZAHTEVANA SHEMA KAKOVOSTI]]&lt;&gt;"",Sklop9[[#This Row],[Preračunana masa/volumen/kos na enoto kg]],"")</f>
        <v/>
      </c>
      <c r="J24" s="175"/>
      <c r="K24" s="176"/>
      <c r="L24" s="176"/>
      <c r="M24" s="179"/>
      <c r="N24" s="177"/>
      <c r="O24" s="177"/>
      <c r="P24" s="178"/>
      <c r="Q24" s="177">
        <f>+Sklop9[[#This Row],[cena/enota brez DDV v EUR]]*Sklop9[[#This Row],[Stopnja DDV (%)]]</f>
        <v>0</v>
      </c>
      <c r="R24" s="177">
        <f>+Sklop9[[#This Row],[cena/enota brez DDV v EUR]]+Sklop9[[#This Row],[Davek (EUR)]]</f>
        <v>0</v>
      </c>
      <c r="S24" s="177">
        <f>+Sklop9[[#This Row],[cena/enota brez DDV v EUR]]*Sklop9[[#This Row],[Okvirna količina]]</f>
        <v>0</v>
      </c>
      <c r="T24" s="177">
        <f>+Sklop9[[#This Row],[Končna cena/enoto mere (EUR) z DDV]]*Sklop9[[#This Row],[Okvirna količina]]</f>
        <v>0</v>
      </c>
      <c r="U24" s="217"/>
    </row>
    <row r="25" spans="1:21" s="55" customFormat="1" ht="12">
      <c r="A25" s="78" t="s">
        <v>11</v>
      </c>
      <c r="B25" s="215" t="s">
        <v>864</v>
      </c>
      <c r="C25" s="209" t="s">
        <v>518</v>
      </c>
      <c r="D25" s="209" t="s">
        <v>0</v>
      </c>
      <c r="E25" s="213"/>
      <c r="F25" s="174">
        <v>120</v>
      </c>
      <c r="G25" s="220" t="s">
        <v>210</v>
      </c>
      <c r="H2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174" t="str">
        <f>IF(Sklop9[[#This Row],[ZAHTEVANA SHEMA KAKOVOSTI]]&lt;&gt;"",Sklop9[[#This Row],[Preračunana masa/volumen/kos na enoto kg]],"")</f>
        <v/>
      </c>
      <c r="J25" s="175"/>
      <c r="K25" s="176"/>
      <c r="L25" s="176"/>
      <c r="M25" s="179"/>
      <c r="N25" s="177"/>
      <c r="O25" s="177"/>
      <c r="P25" s="178"/>
      <c r="Q25" s="177">
        <f>+Sklop9[[#This Row],[cena/enota brez DDV v EUR]]*Sklop9[[#This Row],[Stopnja DDV (%)]]</f>
        <v>0</v>
      </c>
      <c r="R25" s="177">
        <f>+Sklop9[[#This Row],[cena/enota brez DDV v EUR]]+Sklop9[[#This Row],[Davek (EUR)]]</f>
        <v>0</v>
      </c>
      <c r="S25" s="177">
        <f>+Sklop9[[#This Row],[cena/enota brez DDV v EUR]]*Sklop9[[#This Row],[Okvirna količina]]</f>
        <v>0</v>
      </c>
      <c r="T25" s="177">
        <f>+Sklop9[[#This Row],[Končna cena/enoto mere (EUR) z DDV]]*Sklop9[[#This Row],[Okvirna količina]]</f>
        <v>0</v>
      </c>
      <c r="U25" s="217"/>
    </row>
    <row r="26" spans="1:21" s="55" customFormat="1" ht="12">
      <c r="A26" s="78" t="s">
        <v>12</v>
      </c>
      <c r="B26" s="215" t="s">
        <v>865</v>
      </c>
      <c r="C26" s="209" t="s">
        <v>880</v>
      </c>
      <c r="D26" s="209" t="s">
        <v>0</v>
      </c>
      <c r="E26" s="213"/>
      <c r="F26" s="174">
        <v>100</v>
      </c>
      <c r="G26" s="220" t="s">
        <v>0</v>
      </c>
      <c r="H26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174" t="str">
        <f>IF(Sklop9[[#This Row],[ZAHTEVANA SHEMA KAKOVOSTI]]&lt;&gt;"",Sklop9[[#This Row],[Preračunana masa/volumen/kos na enoto kg]],"")</f>
        <v/>
      </c>
      <c r="J26" s="175"/>
      <c r="K26" s="176"/>
      <c r="L26" s="176"/>
      <c r="M26" s="179"/>
      <c r="N26" s="177"/>
      <c r="O26" s="177"/>
      <c r="P26" s="178"/>
      <c r="Q26" s="177">
        <f>+Sklop9[[#This Row],[cena/enota brez DDV v EUR]]*Sklop9[[#This Row],[Stopnja DDV (%)]]</f>
        <v>0</v>
      </c>
      <c r="R26" s="177">
        <f>+Sklop9[[#This Row],[cena/enota brez DDV v EUR]]+Sklop9[[#This Row],[Davek (EUR)]]</f>
        <v>0</v>
      </c>
      <c r="S26" s="177">
        <f>+Sklop9[[#This Row],[cena/enota brez DDV v EUR]]*Sklop9[[#This Row],[Okvirna količina]]</f>
        <v>0</v>
      </c>
      <c r="T26" s="177">
        <f>+Sklop9[[#This Row],[Končna cena/enoto mere (EUR) z DDV]]*Sklop9[[#This Row],[Okvirna količina]]</f>
        <v>0</v>
      </c>
      <c r="U26" s="217"/>
    </row>
    <row r="27" spans="1:21" s="55" customFormat="1" ht="12">
      <c r="A27" s="78" t="s">
        <v>13</v>
      </c>
      <c r="B27" s="215" t="s">
        <v>866</v>
      </c>
      <c r="C27" s="209">
        <v>4.5</v>
      </c>
      <c r="D27" s="209" t="s">
        <v>0</v>
      </c>
      <c r="E27" s="213"/>
      <c r="F27" s="174">
        <v>80</v>
      </c>
      <c r="G27" s="220" t="s">
        <v>0</v>
      </c>
      <c r="H27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7" s="174" t="str">
        <f>IF(Sklop9[[#This Row],[ZAHTEVANA SHEMA KAKOVOSTI]]&lt;&gt;"",Sklop9[[#This Row],[Preračunana masa/volumen/kos na enoto kg]],"")</f>
        <v/>
      </c>
      <c r="J27" s="175"/>
      <c r="K27" s="176"/>
      <c r="L27" s="176"/>
      <c r="M27" s="179"/>
      <c r="N27" s="177"/>
      <c r="O27" s="177"/>
      <c r="P27" s="178"/>
      <c r="Q27" s="177">
        <f>+Sklop9[[#This Row],[cena/enota brez DDV v EUR]]*Sklop9[[#This Row],[Stopnja DDV (%)]]</f>
        <v>0</v>
      </c>
      <c r="R27" s="177">
        <f>+Sklop9[[#This Row],[cena/enota brez DDV v EUR]]+Sklop9[[#This Row],[Davek (EUR)]]</f>
        <v>0</v>
      </c>
      <c r="S27" s="177">
        <f>+Sklop9[[#This Row],[cena/enota brez DDV v EUR]]*Sklop9[[#This Row],[Okvirna količina]]</f>
        <v>0</v>
      </c>
      <c r="T27" s="177">
        <f>+Sklop9[[#This Row],[Končna cena/enoto mere (EUR) z DDV]]*Sklop9[[#This Row],[Okvirna količina]]</f>
        <v>0</v>
      </c>
      <c r="U27" s="217"/>
    </row>
    <row r="28" spans="1:21" s="55" customFormat="1" ht="24">
      <c r="A28" s="78" t="s">
        <v>14</v>
      </c>
      <c r="B28" s="215" t="s">
        <v>867</v>
      </c>
      <c r="C28" s="209" t="s">
        <v>880</v>
      </c>
      <c r="D28" s="209" t="s">
        <v>0</v>
      </c>
      <c r="E28" s="213"/>
      <c r="F28" s="174">
        <v>60</v>
      </c>
      <c r="G28" s="220" t="s">
        <v>210</v>
      </c>
      <c r="H2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8" s="174" t="str">
        <f>IF(Sklop9[[#This Row],[ZAHTEVANA SHEMA KAKOVOSTI]]&lt;&gt;"",Sklop9[[#This Row],[Preračunana masa/volumen/kos na enoto kg]],"")</f>
        <v/>
      </c>
      <c r="J28" s="175"/>
      <c r="K28" s="176"/>
      <c r="L28" s="176"/>
      <c r="M28" s="179"/>
      <c r="N28" s="177"/>
      <c r="O28" s="177"/>
      <c r="P28" s="178"/>
      <c r="Q28" s="177">
        <f>+Sklop9[[#This Row],[cena/enota brez DDV v EUR]]*Sklop9[[#This Row],[Stopnja DDV (%)]]</f>
        <v>0</v>
      </c>
      <c r="R28" s="177">
        <f>+Sklop9[[#This Row],[cena/enota brez DDV v EUR]]+Sklop9[[#This Row],[Davek (EUR)]]</f>
        <v>0</v>
      </c>
      <c r="S28" s="177">
        <f>+Sklop9[[#This Row],[cena/enota brez DDV v EUR]]*Sklop9[[#This Row],[Okvirna količina]]</f>
        <v>0</v>
      </c>
      <c r="T28" s="177">
        <f>+Sklop9[[#This Row],[Končna cena/enoto mere (EUR) z DDV]]*Sklop9[[#This Row],[Okvirna količina]]</f>
        <v>0</v>
      </c>
      <c r="U28" s="217"/>
    </row>
    <row r="29" spans="1:21" s="55" customFormat="1" ht="12">
      <c r="A29" s="78" t="s">
        <v>15</v>
      </c>
      <c r="B29" s="215" t="s">
        <v>521</v>
      </c>
      <c r="C29" s="209">
        <v>0.5</v>
      </c>
      <c r="D29" s="209" t="s">
        <v>0</v>
      </c>
      <c r="E29" s="213"/>
      <c r="F29" s="174">
        <v>140</v>
      </c>
      <c r="G29" s="220" t="s">
        <v>210</v>
      </c>
      <c r="H29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9" s="174" t="str">
        <f>IF(Sklop9[[#This Row],[ZAHTEVANA SHEMA KAKOVOSTI]]&lt;&gt;"",Sklop9[[#This Row],[Preračunana masa/volumen/kos na enoto kg]],"")</f>
        <v/>
      </c>
      <c r="J29" s="175"/>
      <c r="K29" s="176"/>
      <c r="L29" s="176"/>
      <c r="M29" s="179"/>
      <c r="N29" s="177"/>
      <c r="O29" s="177"/>
      <c r="P29" s="178"/>
      <c r="Q29" s="177">
        <f>+Sklop9[[#This Row],[cena/enota brez DDV v EUR]]*Sklop9[[#This Row],[Stopnja DDV (%)]]</f>
        <v>0</v>
      </c>
      <c r="R29" s="177">
        <f>+Sklop9[[#This Row],[cena/enota brez DDV v EUR]]+Sklop9[[#This Row],[Davek (EUR)]]</f>
        <v>0</v>
      </c>
      <c r="S29" s="177">
        <f>+Sklop9[[#This Row],[cena/enota brez DDV v EUR]]*Sklop9[[#This Row],[Okvirna količina]]</f>
        <v>0</v>
      </c>
      <c r="T29" s="177">
        <f>+Sklop9[[#This Row],[Končna cena/enoto mere (EUR) z DDV]]*Sklop9[[#This Row],[Okvirna količina]]</f>
        <v>0</v>
      </c>
      <c r="U29" s="217"/>
    </row>
    <row r="30" spans="1:21" s="55" customFormat="1" ht="12">
      <c r="A30" s="78" t="s">
        <v>16</v>
      </c>
      <c r="B30" s="215" t="s">
        <v>519</v>
      </c>
      <c r="C30" s="209" t="s">
        <v>880</v>
      </c>
      <c r="D30" s="209" t="s">
        <v>0</v>
      </c>
      <c r="E30" s="213"/>
      <c r="F30" s="174">
        <v>110</v>
      </c>
      <c r="G30" s="220" t="s">
        <v>0</v>
      </c>
      <c r="H30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30" s="174" t="str">
        <f>IF(Sklop9[[#This Row],[ZAHTEVANA SHEMA KAKOVOSTI]]&lt;&gt;"",Sklop9[[#This Row],[Preračunana masa/volumen/kos na enoto kg]],"")</f>
        <v/>
      </c>
      <c r="J30" s="175"/>
      <c r="K30" s="176"/>
      <c r="L30" s="176"/>
      <c r="M30" s="179"/>
      <c r="N30" s="177"/>
      <c r="O30" s="177"/>
      <c r="P30" s="178"/>
      <c r="Q30" s="177">
        <f>+Sklop9[[#This Row],[cena/enota brez DDV v EUR]]*Sklop9[[#This Row],[Stopnja DDV (%)]]</f>
        <v>0</v>
      </c>
      <c r="R30" s="177">
        <f>+Sklop9[[#This Row],[cena/enota brez DDV v EUR]]+Sklop9[[#This Row],[Davek (EUR)]]</f>
        <v>0</v>
      </c>
      <c r="S30" s="177">
        <f>+Sklop9[[#This Row],[cena/enota brez DDV v EUR]]*Sklop9[[#This Row],[Okvirna količina]]</f>
        <v>0</v>
      </c>
      <c r="T30" s="177">
        <f>+Sklop9[[#This Row],[Končna cena/enoto mere (EUR) z DDV]]*Sklop9[[#This Row],[Okvirna količina]]</f>
        <v>0</v>
      </c>
      <c r="U30" s="217"/>
    </row>
    <row r="31" spans="1:21" s="55" customFormat="1" ht="12">
      <c r="A31" s="78" t="s">
        <v>17</v>
      </c>
      <c r="B31" s="215" t="s">
        <v>868</v>
      </c>
      <c r="C31" s="234" t="s">
        <v>881</v>
      </c>
      <c r="D31" s="209" t="s">
        <v>0</v>
      </c>
      <c r="E31" s="213"/>
      <c r="F31" s="174">
        <v>40</v>
      </c>
      <c r="G31" s="220" t="s">
        <v>0</v>
      </c>
      <c r="H31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1" s="174" t="str">
        <f>IF(Sklop9[[#This Row],[ZAHTEVANA SHEMA KAKOVOSTI]]&lt;&gt;"",Sklop9[[#This Row],[Preračunana masa/volumen/kos na enoto kg]],"")</f>
        <v/>
      </c>
      <c r="J31" s="175"/>
      <c r="K31" s="176"/>
      <c r="L31" s="176"/>
      <c r="M31" s="179"/>
      <c r="N31" s="177"/>
      <c r="O31" s="177"/>
      <c r="P31" s="178"/>
      <c r="Q31" s="177">
        <f>+Sklop9[[#This Row],[cena/enota brez DDV v EUR]]*Sklop9[[#This Row],[Stopnja DDV (%)]]</f>
        <v>0</v>
      </c>
      <c r="R31" s="177">
        <f>+Sklop9[[#This Row],[cena/enota brez DDV v EUR]]+Sklop9[[#This Row],[Davek (EUR)]]</f>
        <v>0</v>
      </c>
      <c r="S31" s="177">
        <f>+Sklop9[[#This Row],[cena/enota brez DDV v EUR]]*Sklop9[[#This Row],[Okvirna količina]]</f>
        <v>0</v>
      </c>
      <c r="T31" s="177">
        <f>+Sklop9[[#This Row],[Končna cena/enoto mere (EUR) z DDV]]*Sklop9[[#This Row],[Okvirna količina]]</f>
        <v>0</v>
      </c>
      <c r="U31" s="217"/>
    </row>
    <row r="32" spans="1:21" s="55" customFormat="1" ht="12">
      <c r="A32" s="78" t="s">
        <v>18</v>
      </c>
      <c r="B32" s="215" t="s">
        <v>869</v>
      </c>
      <c r="C32" s="209" t="s">
        <v>880</v>
      </c>
      <c r="D32" s="209" t="s">
        <v>0</v>
      </c>
      <c r="E32" s="213"/>
      <c r="F32" s="174">
        <v>130</v>
      </c>
      <c r="G32" s="220" t="s">
        <v>0</v>
      </c>
      <c r="H32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32" s="174" t="str">
        <f>IF(Sklop9[[#This Row],[ZAHTEVANA SHEMA KAKOVOSTI]]&lt;&gt;"",Sklop9[[#This Row],[Preračunana masa/volumen/kos na enoto kg]],"")</f>
        <v/>
      </c>
      <c r="J32" s="175"/>
      <c r="K32" s="176"/>
      <c r="L32" s="176"/>
      <c r="M32" s="179"/>
      <c r="N32" s="177"/>
      <c r="O32" s="177"/>
      <c r="P32" s="178"/>
      <c r="Q32" s="177">
        <f>+Sklop9[[#This Row],[cena/enota brez DDV v EUR]]*Sklop9[[#This Row],[Stopnja DDV (%)]]</f>
        <v>0</v>
      </c>
      <c r="R32" s="177">
        <f>+Sklop9[[#This Row],[cena/enota brez DDV v EUR]]+Sklop9[[#This Row],[Davek (EUR)]]</f>
        <v>0</v>
      </c>
      <c r="S32" s="177">
        <f>+Sklop9[[#This Row],[cena/enota brez DDV v EUR]]*Sklop9[[#This Row],[Okvirna količina]]</f>
        <v>0</v>
      </c>
      <c r="T32" s="177">
        <f>+Sklop9[[#This Row],[Končna cena/enoto mere (EUR) z DDV]]*Sklop9[[#This Row],[Okvirna količina]]</f>
        <v>0</v>
      </c>
      <c r="U32" s="217"/>
    </row>
    <row r="33" spans="1:21" s="55" customFormat="1" ht="12">
      <c r="A33" s="78" t="s">
        <v>19</v>
      </c>
      <c r="B33" s="215" t="s">
        <v>870</v>
      </c>
      <c r="C33" s="209">
        <v>0.5</v>
      </c>
      <c r="D33" s="209" t="s">
        <v>0</v>
      </c>
      <c r="E33" s="213"/>
      <c r="F33" s="174">
        <v>80</v>
      </c>
      <c r="G33" s="220" t="s">
        <v>210</v>
      </c>
      <c r="H33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174" t="str">
        <f>IF(Sklop9[[#This Row],[ZAHTEVANA SHEMA KAKOVOSTI]]&lt;&gt;"",Sklop9[[#This Row],[Preračunana masa/volumen/kos na enoto kg]],"")</f>
        <v/>
      </c>
      <c r="J33" s="175"/>
      <c r="K33" s="176"/>
      <c r="L33" s="176"/>
      <c r="M33" s="179"/>
      <c r="N33" s="177"/>
      <c r="O33" s="177"/>
      <c r="P33" s="178"/>
      <c r="Q33" s="177">
        <f>+Sklop9[[#This Row],[cena/enota brez DDV v EUR]]*Sklop9[[#This Row],[Stopnja DDV (%)]]</f>
        <v>0</v>
      </c>
      <c r="R33" s="177">
        <f>+Sklop9[[#This Row],[cena/enota brez DDV v EUR]]+Sklop9[[#This Row],[Davek (EUR)]]</f>
        <v>0</v>
      </c>
      <c r="S33" s="177">
        <f>+Sklop9[[#This Row],[cena/enota brez DDV v EUR]]*Sklop9[[#This Row],[Okvirna količina]]</f>
        <v>0</v>
      </c>
      <c r="T33" s="177">
        <f>+Sklop9[[#This Row],[Končna cena/enoto mere (EUR) z DDV]]*Sklop9[[#This Row],[Okvirna količina]]</f>
        <v>0</v>
      </c>
      <c r="U33" s="217"/>
    </row>
    <row r="34" spans="1:21" s="55" customFormat="1" ht="12">
      <c r="A34" s="78" t="s">
        <v>20</v>
      </c>
      <c r="B34" s="215" t="s">
        <v>871</v>
      </c>
      <c r="C34" s="209" t="s">
        <v>518</v>
      </c>
      <c r="D34" s="209" t="s">
        <v>0</v>
      </c>
      <c r="E34" s="213"/>
      <c r="F34" s="174">
        <v>30</v>
      </c>
      <c r="G34" s="220" t="s">
        <v>210</v>
      </c>
      <c r="H34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74" t="str">
        <f>IF(Sklop9[[#This Row],[ZAHTEVANA SHEMA KAKOVOSTI]]&lt;&gt;"",Sklop9[[#This Row],[Preračunana masa/volumen/kos na enoto kg]],"")</f>
        <v/>
      </c>
      <c r="J34" s="175"/>
      <c r="K34" s="176"/>
      <c r="L34" s="176"/>
      <c r="M34" s="179"/>
      <c r="N34" s="177"/>
      <c r="O34" s="177"/>
      <c r="P34" s="178"/>
      <c r="Q34" s="177">
        <f>+Sklop9[[#This Row],[cena/enota brez DDV v EUR]]*Sklop9[[#This Row],[Stopnja DDV (%)]]</f>
        <v>0</v>
      </c>
      <c r="R34" s="177">
        <f>+Sklop9[[#This Row],[cena/enota brez DDV v EUR]]+Sklop9[[#This Row],[Davek (EUR)]]</f>
        <v>0</v>
      </c>
      <c r="S34" s="177">
        <f>+Sklop9[[#This Row],[cena/enota brez DDV v EUR]]*Sklop9[[#This Row],[Okvirna količina]]</f>
        <v>0</v>
      </c>
      <c r="T34" s="177">
        <f>+Sklop9[[#This Row],[Končna cena/enoto mere (EUR) z DDV]]*Sklop9[[#This Row],[Okvirna količina]]</f>
        <v>0</v>
      </c>
      <c r="U34" s="217"/>
    </row>
    <row r="35" spans="1:21" s="55" customFormat="1" ht="36">
      <c r="A35" s="78" t="s">
        <v>21</v>
      </c>
      <c r="B35" s="215" t="s">
        <v>872</v>
      </c>
      <c r="C35" s="209" t="s">
        <v>518</v>
      </c>
      <c r="D35" s="209" t="s">
        <v>0</v>
      </c>
      <c r="E35" s="213"/>
      <c r="F35" s="174">
        <v>60</v>
      </c>
      <c r="G35" s="220" t="s">
        <v>210</v>
      </c>
      <c r="H3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74" t="str">
        <f>IF(Sklop9[[#This Row],[ZAHTEVANA SHEMA KAKOVOSTI]]&lt;&gt;"",Sklop9[[#This Row],[Preračunana masa/volumen/kos na enoto kg]],"")</f>
        <v/>
      </c>
      <c r="J35" s="175"/>
      <c r="K35" s="176"/>
      <c r="L35" s="176"/>
      <c r="M35" s="179"/>
      <c r="N35" s="177"/>
      <c r="O35" s="177"/>
      <c r="P35" s="178"/>
      <c r="Q35" s="177">
        <f>+Sklop9[[#This Row],[cena/enota brez DDV v EUR]]*Sklop9[[#This Row],[Stopnja DDV (%)]]</f>
        <v>0</v>
      </c>
      <c r="R35" s="177">
        <f>+Sklop9[[#This Row],[cena/enota brez DDV v EUR]]+Sklop9[[#This Row],[Davek (EUR)]]</f>
        <v>0</v>
      </c>
      <c r="S35" s="177">
        <f>+Sklop9[[#This Row],[cena/enota brez DDV v EUR]]*Sklop9[[#This Row],[Okvirna količina]]</f>
        <v>0</v>
      </c>
      <c r="T35" s="177">
        <f>+Sklop9[[#This Row],[Končna cena/enoto mere (EUR) z DDV]]*Sklop9[[#This Row],[Okvirna količina]]</f>
        <v>0</v>
      </c>
      <c r="U35" s="217"/>
    </row>
    <row r="36" spans="1:21" s="55" customFormat="1" ht="24">
      <c r="A36" s="78" t="s">
        <v>22</v>
      </c>
      <c r="B36" s="215" t="s">
        <v>873</v>
      </c>
      <c r="C36" s="209" t="s">
        <v>881</v>
      </c>
      <c r="D36" s="209" t="s">
        <v>0</v>
      </c>
      <c r="E36" s="213"/>
      <c r="F36" s="174">
        <v>60</v>
      </c>
      <c r="G36" s="220" t="s">
        <v>0</v>
      </c>
      <c r="H36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74" t="str">
        <f>IF(Sklop9[[#This Row],[ZAHTEVANA SHEMA KAKOVOSTI]]&lt;&gt;"",Sklop9[[#This Row],[Preračunana masa/volumen/kos na enoto kg]],"")</f>
        <v/>
      </c>
      <c r="J36" s="175"/>
      <c r="K36" s="176"/>
      <c r="L36" s="176"/>
      <c r="M36" s="179"/>
      <c r="N36" s="177"/>
      <c r="O36" s="177"/>
      <c r="P36" s="178"/>
      <c r="Q36" s="177">
        <f>+Sklop9[[#This Row],[cena/enota brez DDV v EUR]]*Sklop9[[#This Row],[Stopnja DDV (%)]]</f>
        <v>0</v>
      </c>
      <c r="R36" s="177">
        <f>+Sklop9[[#This Row],[cena/enota brez DDV v EUR]]+Sklop9[[#This Row],[Davek (EUR)]]</f>
        <v>0</v>
      </c>
      <c r="S36" s="177">
        <f>+Sklop9[[#This Row],[cena/enota brez DDV v EUR]]*Sklop9[[#This Row],[Okvirna količina]]</f>
        <v>0</v>
      </c>
      <c r="T36" s="177">
        <f>+Sklop9[[#This Row],[Končna cena/enoto mere (EUR) z DDV]]*Sklop9[[#This Row],[Okvirna količina]]</f>
        <v>0</v>
      </c>
      <c r="U36" s="217"/>
    </row>
    <row r="37" spans="1:21" s="55" customFormat="1" ht="12">
      <c r="A37" s="78" t="s">
        <v>23</v>
      </c>
      <c r="B37" s="215" t="s">
        <v>522</v>
      </c>
      <c r="C37" s="209" t="s">
        <v>882</v>
      </c>
      <c r="D37" s="209" t="s">
        <v>0</v>
      </c>
      <c r="E37" s="213"/>
      <c r="F37" s="174">
        <v>180</v>
      </c>
      <c r="G37" s="220" t="s">
        <v>0</v>
      </c>
      <c r="H37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7" s="174" t="str">
        <f>IF(Sklop9[[#This Row],[ZAHTEVANA SHEMA KAKOVOSTI]]&lt;&gt;"",Sklop9[[#This Row],[Preračunana masa/volumen/kos na enoto kg]],"")</f>
        <v/>
      </c>
      <c r="J37" s="175"/>
      <c r="K37" s="176"/>
      <c r="L37" s="176"/>
      <c r="M37" s="179"/>
      <c r="N37" s="177"/>
      <c r="O37" s="177"/>
      <c r="P37" s="178"/>
      <c r="Q37" s="177">
        <f>+Sklop9[[#This Row],[cena/enota brez DDV v EUR]]*Sklop9[[#This Row],[Stopnja DDV (%)]]</f>
        <v>0</v>
      </c>
      <c r="R37" s="177">
        <f>+Sklop9[[#This Row],[cena/enota brez DDV v EUR]]+Sklop9[[#This Row],[Davek (EUR)]]</f>
        <v>0</v>
      </c>
      <c r="S37" s="177">
        <f>+Sklop9[[#This Row],[cena/enota brez DDV v EUR]]*Sklop9[[#This Row],[Okvirna količina]]</f>
        <v>0</v>
      </c>
      <c r="T37" s="177">
        <f>+Sklop9[[#This Row],[Končna cena/enoto mere (EUR) z DDV]]*Sklop9[[#This Row],[Okvirna količina]]</f>
        <v>0</v>
      </c>
      <c r="U37" s="217"/>
    </row>
    <row r="38" spans="1:21" s="55" customFormat="1" ht="12">
      <c r="A38" s="78" t="s">
        <v>24</v>
      </c>
      <c r="B38" s="215" t="s">
        <v>523</v>
      </c>
      <c r="C38" s="209">
        <v>0.25</v>
      </c>
      <c r="D38" s="209" t="s">
        <v>0</v>
      </c>
      <c r="E38" s="213"/>
      <c r="F38" s="174">
        <v>60</v>
      </c>
      <c r="G38" s="220" t="s">
        <v>210</v>
      </c>
      <c r="H3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8" s="174" t="str">
        <f>IF(Sklop9[[#This Row],[ZAHTEVANA SHEMA KAKOVOSTI]]&lt;&gt;"",Sklop9[[#This Row],[Preračunana masa/volumen/kos na enoto kg]],"")</f>
        <v/>
      </c>
      <c r="J38" s="175"/>
      <c r="K38" s="176"/>
      <c r="L38" s="176"/>
      <c r="M38" s="179"/>
      <c r="N38" s="177"/>
      <c r="O38" s="177"/>
      <c r="P38" s="178"/>
      <c r="Q38" s="177">
        <f>+Sklop9[[#This Row],[cena/enota brez DDV v EUR]]*Sklop9[[#This Row],[Stopnja DDV (%)]]</f>
        <v>0</v>
      </c>
      <c r="R38" s="177">
        <f>+Sklop9[[#This Row],[cena/enota brez DDV v EUR]]+Sklop9[[#This Row],[Davek (EUR)]]</f>
        <v>0</v>
      </c>
      <c r="S38" s="177">
        <f>+Sklop9[[#This Row],[cena/enota brez DDV v EUR]]*Sklop9[[#This Row],[Okvirna količina]]</f>
        <v>0</v>
      </c>
      <c r="T38" s="177">
        <f>+Sklop9[[#This Row],[Končna cena/enoto mere (EUR) z DDV]]*Sklop9[[#This Row],[Okvirna količina]]</f>
        <v>0</v>
      </c>
      <c r="U38" s="217"/>
    </row>
    <row r="39" spans="1:21" s="55" customFormat="1" ht="24">
      <c r="A39" s="78" t="s">
        <v>25</v>
      </c>
      <c r="B39" s="215" t="s">
        <v>874</v>
      </c>
      <c r="C39" s="209">
        <v>1</v>
      </c>
      <c r="D39" s="209" t="s">
        <v>0</v>
      </c>
      <c r="E39" s="213"/>
      <c r="F39" s="174">
        <v>120</v>
      </c>
      <c r="G39" s="220" t="s">
        <v>0</v>
      </c>
      <c r="H39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74" t="str">
        <f>IF(Sklop9[[#This Row],[ZAHTEVANA SHEMA KAKOVOSTI]]&lt;&gt;"",Sklop9[[#This Row],[Preračunana masa/volumen/kos na enoto kg]],"")</f>
        <v/>
      </c>
      <c r="J39" s="175"/>
      <c r="K39" s="176"/>
      <c r="L39" s="176"/>
      <c r="M39" s="179"/>
      <c r="N39" s="177"/>
      <c r="O39" s="177"/>
      <c r="P39" s="178"/>
      <c r="Q39" s="177">
        <f>+Sklop9[[#This Row],[cena/enota brez DDV v EUR]]*Sklop9[[#This Row],[Stopnja DDV (%)]]</f>
        <v>0</v>
      </c>
      <c r="R39" s="177">
        <f>+Sklop9[[#This Row],[cena/enota brez DDV v EUR]]+Sklop9[[#This Row],[Davek (EUR)]]</f>
        <v>0</v>
      </c>
      <c r="S39" s="177">
        <f>+Sklop9[[#This Row],[cena/enota brez DDV v EUR]]*Sklop9[[#This Row],[Okvirna količina]]</f>
        <v>0</v>
      </c>
      <c r="T39" s="177">
        <f>+Sklop9[[#This Row],[Končna cena/enoto mere (EUR) z DDV]]*Sklop9[[#This Row],[Okvirna količina]]</f>
        <v>0</v>
      </c>
      <c r="U39" s="217"/>
    </row>
    <row r="40" spans="1:21" s="55" customFormat="1" ht="24">
      <c r="A40" s="78" t="s">
        <v>26</v>
      </c>
      <c r="B40" s="215" t="s">
        <v>875</v>
      </c>
      <c r="C40" s="209">
        <v>0.5</v>
      </c>
      <c r="D40" s="209" t="s">
        <v>0</v>
      </c>
      <c r="E40" s="213"/>
      <c r="F40" s="174">
        <v>80</v>
      </c>
      <c r="G40" s="220" t="s">
        <v>210</v>
      </c>
      <c r="H40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174" t="str">
        <f>IF(Sklop9[[#This Row],[ZAHTEVANA SHEMA KAKOVOSTI]]&lt;&gt;"",Sklop9[[#This Row],[Preračunana masa/volumen/kos na enoto kg]],"")</f>
        <v/>
      </c>
      <c r="J40" s="175"/>
      <c r="K40" s="176"/>
      <c r="L40" s="176"/>
      <c r="M40" s="179"/>
      <c r="N40" s="177"/>
      <c r="O40" s="177"/>
      <c r="P40" s="178"/>
      <c r="Q40" s="177">
        <f>+Sklop9[[#This Row],[cena/enota brez DDV v EUR]]*Sklop9[[#This Row],[Stopnja DDV (%)]]</f>
        <v>0</v>
      </c>
      <c r="R40" s="177">
        <f>+Sklop9[[#This Row],[cena/enota brez DDV v EUR]]+Sklop9[[#This Row],[Davek (EUR)]]</f>
        <v>0</v>
      </c>
      <c r="S40" s="177">
        <f>+Sklop9[[#This Row],[cena/enota brez DDV v EUR]]*Sklop9[[#This Row],[Okvirna količina]]</f>
        <v>0</v>
      </c>
      <c r="T40" s="177">
        <f>+Sklop9[[#This Row],[Končna cena/enoto mere (EUR) z DDV]]*Sklop9[[#This Row],[Okvirna količina]]</f>
        <v>0</v>
      </c>
      <c r="U40" s="217"/>
    </row>
    <row r="41" spans="1:21" s="55" customFormat="1" ht="24">
      <c r="A41" s="78" t="s">
        <v>27</v>
      </c>
      <c r="B41" s="215" t="s">
        <v>876</v>
      </c>
      <c r="C41" s="209" t="s">
        <v>881</v>
      </c>
      <c r="D41" s="209" t="s">
        <v>0</v>
      </c>
      <c r="E41" s="213"/>
      <c r="F41" s="174">
        <v>60</v>
      </c>
      <c r="G41" s="220" t="s">
        <v>0</v>
      </c>
      <c r="H41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74" t="str">
        <f>IF(Sklop9[[#This Row],[ZAHTEVANA SHEMA KAKOVOSTI]]&lt;&gt;"",Sklop9[[#This Row],[Preračunana masa/volumen/kos na enoto kg]],"")</f>
        <v/>
      </c>
      <c r="J41" s="175"/>
      <c r="K41" s="176"/>
      <c r="L41" s="176"/>
      <c r="M41" s="179"/>
      <c r="N41" s="177"/>
      <c r="O41" s="177"/>
      <c r="P41" s="178"/>
      <c r="Q41" s="177">
        <f>+Sklop9[[#This Row],[cena/enota brez DDV v EUR]]*Sklop9[[#This Row],[Stopnja DDV (%)]]</f>
        <v>0</v>
      </c>
      <c r="R41" s="177">
        <f>+Sklop9[[#This Row],[cena/enota brez DDV v EUR]]+Sklop9[[#This Row],[Davek (EUR)]]</f>
        <v>0</v>
      </c>
      <c r="S41" s="177">
        <f>+Sklop9[[#This Row],[cena/enota brez DDV v EUR]]*Sklop9[[#This Row],[Okvirna količina]]</f>
        <v>0</v>
      </c>
      <c r="T41" s="177">
        <f>+Sklop9[[#This Row],[Končna cena/enoto mere (EUR) z DDV]]*Sklop9[[#This Row],[Okvirna količina]]</f>
        <v>0</v>
      </c>
      <c r="U41" s="217"/>
    </row>
    <row r="42" spans="1:21" s="55" customFormat="1" ht="12">
      <c r="A42" s="78" t="s">
        <v>28</v>
      </c>
      <c r="B42" s="215" t="s">
        <v>877</v>
      </c>
      <c r="C42" s="209" t="s">
        <v>880</v>
      </c>
      <c r="D42" s="209" t="s">
        <v>0</v>
      </c>
      <c r="E42" s="213"/>
      <c r="F42" s="174">
        <v>60</v>
      </c>
      <c r="G42" s="220" t="s">
        <v>0</v>
      </c>
      <c r="H42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2" s="174" t="str">
        <f>IF(Sklop9[[#This Row],[ZAHTEVANA SHEMA KAKOVOSTI]]&lt;&gt;"",Sklop9[[#This Row],[Preračunana masa/volumen/kos na enoto kg]],"")</f>
        <v/>
      </c>
      <c r="J42" s="175"/>
      <c r="K42" s="176"/>
      <c r="L42" s="176"/>
      <c r="M42" s="179"/>
      <c r="N42" s="177"/>
      <c r="O42" s="177"/>
      <c r="P42" s="178"/>
      <c r="Q42" s="177">
        <f>+Sklop9[[#This Row],[cena/enota brez DDV v EUR]]*Sklop9[[#This Row],[Stopnja DDV (%)]]</f>
        <v>0</v>
      </c>
      <c r="R42" s="177">
        <f>+Sklop9[[#This Row],[cena/enota brez DDV v EUR]]+Sklop9[[#This Row],[Davek (EUR)]]</f>
        <v>0</v>
      </c>
      <c r="S42" s="177">
        <f>+Sklop9[[#This Row],[cena/enota brez DDV v EUR]]*Sklop9[[#This Row],[Okvirna količina]]</f>
        <v>0</v>
      </c>
      <c r="T42" s="177">
        <f>+Sklop9[[#This Row],[Končna cena/enoto mere (EUR) z DDV]]*Sklop9[[#This Row],[Okvirna količina]]</f>
        <v>0</v>
      </c>
      <c r="U42" s="217"/>
    </row>
    <row r="43" spans="1:21" s="55" customFormat="1" ht="12">
      <c r="A43" s="78" t="s">
        <v>29</v>
      </c>
      <c r="B43" s="215" t="s">
        <v>878</v>
      </c>
      <c r="C43" s="209" t="s">
        <v>880</v>
      </c>
      <c r="D43" s="209" t="s">
        <v>0</v>
      </c>
      <c r="E43" s="213"/>
      <c r="F43" s="174">
        <v>60</v>
      </c>
      <c r="G43" s="220" t="s">
        <v>0</v>
      </c>
      <c r="H43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3" s="174" t="str">
        <f>IF(Sklop9[[#This Row],[ZAHTEVANA SHEMA KAKOVOSTI]]&lt;&gt;"",Sklop9[[#This Row],[Preračunana masa/volumen/kos na enoto kg]],"")</f>
        <v/>
      </c>
      <c r="J43" s="175"/>
      <c r="K43" s="176"/>
      <c r="L43" s="176"/>
      <c r="M43" s="179"/>
      <c r="N43" s="177"/>
      <c r="O43" s="177"/>
      <c r="P43" s="178"/>
      <c r="Q43" s="177">
        <f>+Sklop9[[#This Row],[cena/enota brez DDV v EUR]]*Sklop9[[#This Row],[Stopnja DDV (%)]]</f>
        <v>0</v>
      </c>
      <c r="R43" s="177">
        <f>+Sklop9[[#This Row],[cena/enota brez DDV v EUR]]+Sklop9[[#This Row],[Davek (EUR)]]</f>
        <v>0</v>
      </c>
      <c r="S43" s="177">
        <f>+Sklop9[[#This Row],[cena/enota brez DDV v EUR]]*Sklop9[[#This Row],[Okvirna količina]]</f>
        <v>0</v>
      </c>
      <c r="T43" s="177">
        <f>+Sklop9[[#This Row],[Končna cena/enoto mere (EUR) z DDV]]*Sklop9[[#This Row],[Okvirna količina]]</f>
        <v>0</v>
      </c>
      <c r="U43" s="217"/>
    </row>
    <row r="44" spans="1:21" s="55" customFormat="1" ht="12">
      <c r="A44" s="78" t="s">
        <v>30</v>
      </c>
      <c r="B44" s="215" t="s">
        <v>879</v>
      </c>
      <c r="C44" s="209" t="s">
        <v>880</v>
      </c>
      <c r="D44" s="209" t="s">
        <v>0</v>
      </c>
      <c r="E44" s="213"/>
      <c r="F44" s="174">
        <v>60</v>
      </c>
      <c r="G44" s="220" t="s">
        <v>0</v>
      </c>
      <c r="H44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4" s="174" t="str">
        <f>IF(Sklop9[[#This Row],[ZAHTEVANA SHEMA KAKOVOSTI]]&lt;&gt;"",Sklop9[[#This Row],[Preračunana masa/volumen/kos na enoto kg]],"")</f>
        <v/>
      </c>
      <c r="J44" s="175"/>
      <c r="K44" s="176"/>
      <c r="L44" s="176"/>
      <c r="M44" s="179"/>
      <c r="N44" s="177"/>
      <c r="O44" s="177"/>
      <c r="P44" s="178"/>
      <c r="Q44" s="177">
        <f>+Sklop9[[#This Row],[cena/enota brez DDV v EUR]]*Sklop9[[#This Row],[Stopnja DDV (%)]]</f>
        <v>0</v>
      </c>
      <c r="R44" s="177">
        <f>+Sklop9[[#This Row],[cena/enota brez DDV v EUR]]+Sklop9[[#This Row],[Davek (EUR)]]</f>
        <v>0</v>
      </c>
      <c r="S44" s="177">
        <f>+Sklop9[[#This Row],[cena/enota brez DDV v EUR]]*Sklop9[[#This Row],[Okvirna količina]]</f>
        <v>0</v>
      </c>
      <c r="T44" s="177">
        <f>+Sklop9[[#This Row],[Končna cena/enoto mere (EUR) z DDV]]*Sklop9[[#This Row],[Okvirna količina]]</f>
        <v>0</v>
      </c>
      <c r="U44" s="217"/>
    </row>
    <row r="45" spans="1:21" s="55" customFormat="1" ht="12">
      <c r="A45" s="78" t="s">
        <v>31</v>
      </c>
      <c r="B45" s="215" t="s">
        <v>524</v>
      </c>
      <c r="C45" s="209">
        <v>0.5</v>
      </c>
      <c r="D45" s="209" t="s">
        <v>0</v>
      </c>
      <c r="E45" s="213"/>
      <c r="F45" s="174">
        <v>30</v>
      </c>
      <c r="G45" s="220" t="s">
        <v>210</v>
      </c>
      <c r="H4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5" s="174" t="str">
        <f>IF(Sklop9[[#This Row],[ZAHTEVANA SHEMA KAKOVOSTI]]&lt;&gt;"",Sklop9[[#This Row],[Preračunana masa/volumen/kos na enoto kg]],"")</f>
        <v/>
      </c>
      <c r="J45" s="175"/>
      <c r="K45" s="176"/>
      <c r="L45" s="176"/>
      <c r="M45" s="179"/>
      <c r="N45" s="177"/>
      <c r="O45" s="177"/>
      <c r="P45" s="178"/>
      <c r="Q45" s="177">
        <f>+Sklop9[[#This Row],[cena/enota brez DDV v EUR]]*Sklop9[[#This Row],[Stopnja DDV (%)]]</f>
        <v>0</v>
      </c>
      <c r="R45" s="177">
        <f>+Sklop9[[#This Row],[cena/enota brez DDV v EUR]]+Sklop9[[#This Row],[Davek (EUR)]]</f>
        <v>0</v>
      </c>
      <c r="S45" s="177">
        <f>+Sklop9[[#This Row],[cena/enota brez DDV v EUR]]*Sklop9[[#This Row],[Okvirna količina]]</f>
        <v>0</v>
      </c>
      <c r="T45" s="177">
        <f>+Sklop9[[#This Row],[Končna cena/enoto mere (EUR) z DDV]]*Sklop9[[#This Row],[Okvirna količina]]</f>
        <v>0</v>
      </c>
      <c r="U45" s="217"/>
    </row>
    <row r="46" spans="1:21">
      <c r="A46" s="342" t="s">
        <v>131</v>
      </c>
      <c r="B46" s="343"/>
      <c r="C46" s="344"/>
      <c r="D46" s="344"/>
      <c r="E46" s="345"/>
      <c r="F46" s="346"/>
      <c r="G46" s="347"/>
      <c r="H46" s="348">
        <f>SUBTOTAL(109,Sklop9[Preračunana masa/volumen/kos na enoto kg])</f>
        <v>3914</v>
      </c>
      <c r="I46" s="348">
        <f>SUBTOTAL(109,Sklop9[Živila iz shem kakovosti (kg)])</f>
        <v>0</v>
      </c>
      <c r="J46" s="346"/>
      <c r="K46" s="349"/>
      <c r="L46" s="349"/>
      <c r="M46" s="350"/>
      <c r="N46" s="351"/>
      <c r="O46" s="351"/>
      <c r="P46" s="351"/>
      <c r="Q46" s="352"/>
      <c r="R46" s="346"/>
      <c r="S46" s="352">
        <f>SUBTOTAL(109,Sklop9[Vrednost za okvirno količino (EUR) brez DDV])</f>
        <v>0</v>
      </c>
      <c r="T46" s="352">
        <f>SUBTOTAL(109,Sklop9[Vrednost za okvirno količino (EUR) z DDV])</f>
        <v>0</v>
      </c>
      <c r="U46" s="353" t="s">
        <v>211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127</v>
      </c>
      <c r="B48" s="16"/>
      <c r="C48" s="28"/>
      <c r="D48" s="28"/>
      <c r="E48" s="100"/>
      <c r="Q48" s="48"/>
      <c r="R48" s="48"/>
      <c r="S48" s="48"/>
      <c r="T48" s="48"/>
    </row>
    <row r="49" spans="1:21">
      <c r="A49" s="11" t="s">
        <v>129</v>
      </c>
      <c r="B49" s="16"/>
      <c r="C49" s="28"/>
      <c r="D49" s="28"/>
      <c r="E49" s="100"/>
    </row>
    <row r="50" spans="1:21">
      <c r="A50" s="95" t="s">
        <v>175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 ht="12.75" customHeight="1">
      <c r="A51" s="466" t="s">
        <v>168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54"/>
      <c r="N51" s="29"/>
      <c r="O51" s="29"/>
      <c r="P51" s="29"/>
      <c r="Q51" s="29"/>
      <c r="R51" s="29"/>
    </row>
    <row r="52" spans="1:21" ht="12.75" customHeight="1">
      <c r="A52" s="465" t="s">
        <v>205</v>
      </c>
      <c r="B52" s="465"/>
      <c r="C52" s="465"/>
      <c r="D52" s="465"/>
      <c r="E52" s="465"/>
      <c r="F52" s="465"/>
      <c r="G52" s="465"/>
      <c r="H52" s="465"/>
      <c r="I52" s="465"/>
      <c r="J52" s="465"/>
      <c r="K52" s="465"/>
      <c r="L52" s="465"/>
      <c r="N52" s="29"/>
      <c r="O52" s="29"/>
      <c r="P52" s="29"/>
      <c r="Q52" s="29"/>
      <c r="R52" s="29"/>
    </row>
    <row r="53" spans="1:21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M51:P53 U1:U1048576 J1:P13 J16:P50 J14:K15 M14:P15" name="Obseg1"/>
    <protectedRange sqref="J51:L51" name="Obseg1_2_1"/>
    <protectedRange sqref="J52:L53" name="Obseg1_3_1_1_2_1"/>
    <protectedRange sqref="L14:L15" name="Obseg1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ignoredErrors>
    <ignoredError sqref="F16:F17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A4" zoomScale="90" zoomScaleNormal="90" zoomScaleSheetLayoutView="100" workbookViewId="0">
      <selection activeCell="U16" sqref="U16:U23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pred_rekapitulacija'!B23</f>
        <v>TRAJNO PEKOVSKO PECIVO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73" t="s">
        <v>883</v>
      </c>
      <c r="C16" s="76">
        <v>350</v>
      </c>
      <c r="D16" s="103" t="s">
        <v>109</v>
      </c>
      <c r="E16" s="99"/>
      <c r="F16" s="149">
        <v>25</v>
      </c>
      <c r="G16" s="103" t="s">
        <v>210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16" s="79" t="str">
        <f>IF(Sklop10[[#This Row],[ZAHTEVANA SHEMA KAKOVOSTI]]&lt;&gt;"",Sklop10[[#This Row],[Preračunana masa/volumen/kos na enoto kg]],"")</f>
        <v/>
      </c>
      <c r="J16" s="86"/>
      <c r="K16" s="133"/>
      <c r="L16" s="133"/>
      <c r="M16" s="133"/>
      <c r="N16" s="134"/>
      <c r="O16" s="134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4"/>
    </row>
    <row r="17" spans="1:22" s="55" customFormat="1" ht="12">
      <c r="A17" s="78" t="s">
        <v>3</v>
      </c>
      <c r="B17" s="173" t="s">
        <v>884</v>
      </c>
      <c r="C17" s="76">
        <v>350</v>
      </c>
      <c r="D17" s="103" t="s">
        <v>109</v>
      </c>
      <c r="E17" s="99"/>
      <c r="F17" s="149">
        <v>25</v>
      </c>
      <c r="G17" s="103" t="s">
        <v>210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17" s="79" t="str">
        <f>IF(Sklop10[[#This Row],[ZAHTEVANA SHEMA KAKOVOSTI]]&lt;&gt;"",Sklop10[[#This Row],[Preračunana masa/volumen/kos na enoto kg]],"")</f>
        <v/>
      </c>
      <c r="J17" s="87"/>
      <c r="K17" s="133"/>
      <c r="L17" s="133"/>
      <c r="M17" s="133"/>
      <c r="N17" s="136"/>
      <c r="O17" s="134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4"/>
    </row>
    <row r="18" spans="1:22" s="55" customFormat="1" ht="12">
      <c r="A18" s="78" t="s">
        <v>4</v>
      </c>
      <c r="B18" s="173" t="s">
        <v>885</v>
      </c>
      <c r="C18" s="76">
        <v>350</v>
      </c>
      <c r="D18" s="103" t="s">
        <v>109</v>
      </c>
      <c r="E18" s="99"/>
      <c r="F18" s="149">
        <v>15</v>
      </c>
      <c r="G18" s="103" t="s">
        <v>210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18" s="79" t="str">
        <f>IF(Sklop10[[#This Row],[ZAHTEVANA SHEMA KAKOVOSTI]]&lt;&gt;"",Sklop10[[#This Row],[Preračunana masa/volumen/kos na enoto kg]],"")</f>
        <v/>
      </c>
      <c r="J18" s="87"/>
      <c r="K18" s="133"/>
      <c r="L18" s="133"/>
      <c r="M18" s="133"/>
      <c r="N18" s="136"/>
      <c r="O18" s="134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34"/>
    </row>
    <row r="19" spans="1:22" s="55" customFormat="1" ht="12">
      <c r="A19" s="78" t="s">
        <v>5</v>
      </c>
      <c r="B19" s="173" t="s">
        <v>527</v>
      </c>
      <c r="C19" s="76">
        <v>350</v>
      </c>
      <c r="D19" s="103" t="s">
        <v>109</v>
      </c>
      <c r="E19" s="99"/>
      <c r="F19" s="149">
        <v>15</v>
      </c>
      <c r="G19" s="103" t="s">
        <v>210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19" s="79" t="str">
        <f>IF(Sklop10[[#This Row],[ZAHTEVANA SHEMA KAKOVOSTI]]&lt;&gt;"",Sklop10[[#This Row],[Preračunana masa/volumen/kos na enoto kg]],"")</f>
        <v/>
      </c>
      <c r="J19" s="87"/>
      <c r="K19" s="133"/>
      <c r="L19" s="133"/>
      <c r="M19" s="133"/>
      <c r="N19" s="136"/>
      <c r="O19" s="134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34"/>
    </row>
    <row r="20" spans="1:22" s="55" customFormat="1" ht="12">
      <c r="A20" s="78" t="s">
        <v>6</v>
      </c>
      <c r="B20" s="173" t="s">
        <v>886</v>
      </c>
      <c r="C20" s="76">
        <v>350</v>
      </c>
      <c r="D20" s="103" t="s">
        <v>109</v>
      </c>
      <c r="E20" s="99"/>
      <c r="F20" s="149">
        <v>15</v>
      </c>
      <c r="G20" s="103" t="s">
        <v>210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20" s="79" t="str">
        <f>IF(Sklop10[[#This Row],[ZAHTEVANA SHEMA KAKOVOSTI]]&lt;&gt;"",Sklop10[[#This Row],[Preračunana masa/volumen/kos na enoto kg]],"")</f>
        <v/>
      </c>
      <c r="J20" s="87"/>
      <c r="K20" s="133"/>
      <c r="L20" s="133"/>
      <c r="M20" s="133"/>
      <c r="N20" s="136"/>
      <c r="O20" s="134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34"/>
    </row>
    <row r="21" spans="1:22" s="55" customFormat="1" ht="12">
      <c r="A21" s="78" t="s">
        <v>7</v>
      </c>
      <c r="B21" s="173" t="s">
        <v>526</v>
      </c>
      <c r="C21" s="76">
        <v>350</v>
      </c>
      <c r="D21" s="103" t="s">
        <v>109</v>
      </c>
      <c r="E21" s="99"/>
      <c r="F21" s="149">
        <v>10</v>
      </c>
      <c r="G21" s="103" t="s">
        <v>210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1" s="79" t="str">
        <f>IF(Sklop10[[#This Row],[ZAHTEVANA SHEMA KAKOVOSTI]]&lt;&gt;"",Sklop10[[#This Row],[Preračunana masa/volumen/kos na enoto kg]],"")</f>
        <v/>
      </c>
      <c r="J21" s="87"/>
      <c r="K21" s="133"/>
      <c r="L21" s="133"/>
      <c r="M21" s="133"/>
      <c r="N21" s="136"/>
      <c r="O21" s="134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34"/>
    </row>
    <row r="22" spans="1:22" s="55" customFormat="1" ht="12">
      <c r="A22" s="78" t="s">
        <v>8</v>
      </c>
      <c r="B22" s="173" t="s">
        <v>525</v>
      </c>
      <c r="C22" s="76">
        <v>350</v>
      </c>
      <c r="D22" s="103" t="s">
        <v>109</v>
      </c>
      <c r="E22" s="99"/>
      <c r="F22" s="149">
        <v>10</v>
      </c>
      <c r="G22" s="103" t="s">
        <v>210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2" s="79" t="str">
        <f>IF(Sklop10[[#This Row],[ZAHTEVANA SHEMA KAKOVOSTI]]&lt;&gt;"",Sklop10[[#This Row],[Preračunana masa/volumen/kos na enoto kg]],"")</f>
        <v/>
      </c>
      <c r="J22" s="87"/>
      <c r="K22" s="133"/>
      <c r="L22" s="133"/>
      <c r="M22" s="133"/>
      <c r="N22" s="136"/>
      <c r="O22" s="134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34"/>
    </row>
    <row r="23" spans="1:22" s="55" customFormat="1" ht="12">
      <c r="A23" s="78" t="s">
        <v>9</v>
      </c>
      <c r="B23" s="389" t="s">
        <v>887</v>
      </c>
      <c r="C23" s="333">
        <v>350</v>
      </c>
      <c r="D23" s="397" t="s">
        <v>109</v>
      </c>
      <c r="E23" s="152"/>
      <c r="F23" s="398">
        <v>10</v>
      </c>
      <c r="G23" s="399" t="s">
        <v>210</v>
      </c>
      <c r="H23" s="33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3" s="336" t="str">
        <f>IF(Sklop10[[#This Row],[ZAHTEVANA SHEMA KAKOVOSTI]]&lt;&gt;"",Sklop10[[#This Row],[Preračunana masa/volumen/kos na enoto kg]],"")</f>
        <v/>
      </c>
      <c r="J23" s="337"/>
      <c r="K23" s="338"/>
      <c r="L23" s="338"/>
      <c r="M23" s="383"/>
      <c r="N23" s="339"/>
      <c r="O23" s="339"/>
      <c r="P23" s="384"/>
      <c r="Q23" s="340">
        <f>+Sklop10[[#This Row],[cena/enota brez DDV v EUR]]*Sklop10[[#This Row],[Stopnja DDV (%)]]</f>
        <v>0</v>
      </c>
      <c r="R23" s="340">
        <f>+Sklop10[[#This Row],[cena/enota brez DDV v EUR]]+Sklop10[[#This Row],[Davek (EUR)]]</f>
        <v>0</v>
      </c>
      <c r="S23" s="340">
        <f>+Sklop10[[#This Row],[cena/enota brez DDV v EUR]]*Sklop10[[#This Row],[Okvirna količina]]</f>
        <v>0</v>
      </c>
      <c r="T23" s="340">
        <f>+Sklop10[[#This Row],[Končna cena/enoto mere (EUR) z DDV]]*Sklop10[[#This Row],[Okvirna količina]]</f>
        <v>0</v>
      </c>
      <c r="U23" s="400"/>
    </row>
    <row r="24" spans="1:22">
      <c r="A24" s="342" t="s">
        <v>131</v>
      </c>
      <c r="B24" s="343"/>
      <c r="C24" s="344"/>
      <c r="D24" s="344"/>
      <c r="E24" s="345"/>
      <c r="F24" s="346"/>
      <c r="G24" s="347"/>
      <c r="H24" s="348">
        <f>SUBTOTAL(109,Sklop10[Preračunana masa/volumen/kos na enoto kg])</f>
        <v>43.75</v>
      </c>
      <c r="I24" s="348">
        <f>SUBTOTAL(109,Sklop10[Živila iz shem kakovosti (kg)])</f>
        <v>0</v>
      </c>
      <c r="J24" s="346"/>
      <c r="K24" s="349"/>
      <c r="L24" s="349"/>
      <c r="M24" s="350"/>
      <c r="N24" s="351"/>
      <c r="O24" s="351"/>
      <c r="P24" s="351"/>
      <c r="Q24" s="352"/>
      <c r="R24" s="346"/>
      <c r="S24" s="352">
        <f>SUBTOTAL(109,Sklop10[Vrednost za okvirno količino (EUR) brez DDV])</f>
        <v>0</v>
      </c>
      <c r="T24" s="352">
        <f>SUBTOTAL(109,Sklop10[Vrednost za okvirno količino (EUR) z DDV])</f>
        <v>0</v>
      </c>
      <c r="U24" s="353" t="s">
        <v>211</v>
      </c>
    </row>
    <row r="25" spans="1:22" s="255" customFormat="1">
      <c r="A25" s="243"/>
      <c r="B25" s="244"/>
      <c r="C25" s="245"/>
      <c r="D25" s="245"/>
      <c r="E25" s="246"/>
      <c r="F25" s="247"/>
      <c r="G25" s="248"/>
      <c r="H25" s="249"/>
      <c r="I25" s="249"/>
      <c r="J25" s="247"/>
      <c r="K25" s="250"/>
      <c r="L25" s="250"/>
      <c r="M25" s="251"/>
      <c r="N25" s="252"/>
      <c r="O25" s="252"/>
      <c r="P25" s="252"/>
      <c r="Q25" s="253"/>
      <c r="R25" s="247"/>
      <c r="S25" s="253"/>
      <c r="T25" s="253"/>
      <c r="U25" s="254"/>
    </row>
    <row r="26" spans="1:22">
      <c r="A26" s="48" t="s">
        <v>127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100"/>
      <c r="V27" s="107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66" t="s">
        <v>168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54"/>
      <c r="N29" s="29"/>
      <c r="O29" s="29"/>
      <c r="P29" s="29"/>
      <c r="Q29" s="29"/>
      <c r="R29" s="29"/>
    </row>
    <row r="30" spans="1:22" ht="12.75" customHeight="1">
      <c r="A30" s="465" t="s">
        <v>205</v>
      </c>
      <c r="B30" s="465"/>
      <c r="C30" s="465"/>
      <c r="D30" s="465"/>
      <c r="E30" s="465"/>
      <c r="F30" s="465"/>
      <c r="G30" s="465"/>
      <c r="H30" s="465"/>
      <c r="I30" s="465"/>
      <c r="J30" s="465"/>
      <c r="K30" s="465"/>
      <c r="L30" s="465"/>
      <c r="N30" s="29"/>
      <c r="O30" s="29"/>
      <c r="P30" s="29"/>
      <c r="Q30" s="29"/>
      <c r="R30" s="29"/>
    </row>
    <row r="31" spans="1:22">
      <c r="A31" s="108"/>
      <c r="N31" s="29"/>
      <c r="O31" s="29"/>
      <c r="P31" s="29"/>
      <c r="Q31" s="29"/>
      <c r="R31" s="29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100"/>
    </row>
    <row r="256" spans="1:22">
      <c r="B256" s="16"/>
      <c r="C256" s="28"/>
      <c r="D256" s="28"/>
      <c r="E256" s="100"/>
    </row>
  </sheetData>
  <sheetProtection insertRows="0" deleteRows="0"/>
  <protectedRanges>
    <protectedRange sqref="J31:P1048576 M29:P29 U31:U1048576 J1:P13 U1:U29 J16:P28 J14:K15 M14:P15" name="Obseg1"/>
    <protectedRange sqref="J29:L29" name="Obseg1_2"/>
    <protectedRange sqref="M30:P30 U30" name="Obseg1_1"/>
    <protectedRange sqref="J30:L30" name="Obseg1_3_1_1_2_1_1"/>
    <protectedRange sqref="L14:L15" name="Obseg1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3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59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pred_rekapitulacija'!B24</f>
        <v>ČAJI, ZELIŠČA IN ZAČIMBE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73" t="s">
        <v>888</v>
      </c>
      <c r="C16" s="402">
        <v>1.5</v>
      </c>
      <c r="D16" s="76" t="s">
        <v>0</v>
      </c>
      <c r="E16" s="99"/>
      <c r="F16" s="146">
        <v>30</v>
      </c>
      <c r="G16" s="103" t="s">
        <v>210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16" s="79" t="str">
        <f>IF(Sklop11[[#This Row],[ZAHTEVANA SHEMA KAKOVOSTI]]&lt;&gt;"",Sklop11[[#This Row],[Preračunana masa/volumen/kos na enoto kg]],"")</f>
        <v/>
      </c>
      <c r="J16" s="86"/>
      <c r="K16" s="151"/>
      <c r="L16" s="151"/>
      <c r="M16" s="151"/>
      <c r="N16" s="134"/>
      <c r="O16" s="151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51"/>
    </row>
    <row r="17" spans="1:21" s="55" customFormat="1" ht="24">
      <c r="A17" s="78" t="s">
        <v>3</v>
      </c>
      <c r="B17" s="295" t="s">
        <v>889</v>
      </c>
      <c r="C17" s="402">
        <v>1.5</v>
      </c>
      <c r="D17" s="76" t="s">
        <v>0</v>
      </c>
      <c r="E17" s="152"/>
      <c r="F17" s="262">
        <v>30</v>
      </c>
      <c r="G17" s="216" t="s">
        <v>210</v>
      </c>
      <c r="H17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17" s="206" t="str">
        <f>IF(Sklop11[[#This Row],[ZAHTEVANA SHEMA KAKOVOSTI]]&lt;&gt;"",Sklop11[[#This Row],[Preračunana masa/volumen/kos na enoto kg]],"")</f>
        <v/>
      </c>
      <c r="J17" s="259"/>
      <c r="K17" s="296"/>
      <c r="L17" s="296"/>
      <c r="M17" s="297"/>
      <c r="N17" s="261"/>
      <c r="O17" s="298"/>
      <c r="P17" s="256"/>
      <c r="Q17" s="257">
        <f>+Sklop11[[#This Row],[cena/enota brez DDV v EUR]]*Sklop11[[#This Row],[Stopnja DDV (%)]]</f>
        <v>0</v>
      </c>
      <c r="R17" s="257">
        <f>+Sklop11[[#This Row],[cena/enota brez DDV v EUR]]+Sklop11[[#This Row],[Davek (EUR)]]</f>
        <v>0</v>
      </c>
      <c r="S17" s="257">
        <f>+Sklop11[[#This Row],[cena/enota brez DDV v EUR]]*Sklop11[[#This Row],[Okvirna količina]]</f>
        <v>0</v>
      </c>
      <c r="T17" s="257">
        <f>+Sklop11[[#This Row],[Končna cena/enoto mere (EUR) z DDV]]*Sklop11[[#This Row],[Okvirna količina]]</f>
        <v>0</v>
      </c>
      <c r="U17" s="217"/>
    </row>
    <row r="18" spans="1:21" s="55" customFormat="1" ht="36">
      <c r="A18" s="78" t="s">
        <v>4</v>
      </c>
      <c r="B18" s="295" t="s">
        <v>890</v>
      </c>
      <c r="C18" s="291">
        <v>1</v>
      </c>
      <c r="D18" s="76" t="s">
        <v>0</v>
      </c>
      <c r="E18" s="152"/>
      <c r="F18" s="262">
        <v>70</v>
      </c>
      <c r="G18" s="216" t="s">
        <v>210</v>
      </c>
      <c r="H18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8" s="206" t="str">
        <f>IF(Sklop11[[#This Row],[ZAHTEVANA SHEMA KAKOVOSTI]]&lt;&gt;"",Sklop11[[#This Row],[Preračunana masa/volumen/kos na enoto kg]],"")</f>
        <v/>
      </c>
      <c r="J18" s="259"/>
      <c r="K18" s="296"/>
      <c r="L18" s="296"/>
      <c r="M18" s="297"/>
      <c r="N18" s="261"/>
      <c r="O18" s="298"/>
      <c r="P18" s="256"/>
      <c r="Q18" s="257">
        <f>+Sklop11[[#This Row],[cena/enota brez DDV v EUR]]*Sklop11[[#This Row],[Stopnja DDV (%)]]</f>
        <v>0</v>
      </c>
      <c r="R18" s="257">
        <f>+Sklop11[[#This Row],[cena/enota brez DDV v EUR]]+Sklop11[[#This Row],[Davek (EUR)]]</f>
        <v>0</v>
      </c>
      <c r="S18" s="257">
        <f>+Sklop11[[#This Row],[cena/enota brez DDV v EUR]]*Sklop11[[#This Row],[Okvirna količina]]</f>
        <v>0</v>
      </c>
      <c r="T18" s="257">
        <f>+Sklop11[[#This Row],[Končna cena/enoto mere (EUR) z DDV]]*Sklop11[[#This Row],[Okvirna količina]]</f>
        <v>0</v>
      </c>
      <c r="U18" s="217"/>
    </row>
    <row r="19" spans="1:21" s="55" customFormat="1" ht="48">
      <c r="A19" s="78" t="s">
        <v>5</v>
      </c>
      <c r="B19" s="295" t="s">
        <v>891</v>
      </c>
      <c r="C19" s="402">
        <v>1.5</v>
      </c>
      <c r="D19" s="76" t="s">
        <v>0</v>
      </c>
      <c r="E19" s="152"/>
      <c r="F19" s="262">
        <v>20</v>
      </c>
      <c r="G19" s="216" t="s">
        <v>210</v>
      </c>
      <c r="H19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" s="206" t="str">
        <f>IF(Sklop11[[#This Row],[ZAHTEVANA SHEMA KAKOVOSTI]]&lt;&gt;"",Sklop11[[#This Row],[Preračunana masa/volumen/kos na enoto kg]],"")</f>
        <v/>
      </c>
      <c r="J19" s="259"/>
      <c r="K19" s="296"/>
      <c r="L19" s="296"/>
      <c r="M19" s="297"/>
      <c r="N19" s="261"/>
      <c r="O19" s="298"/>
      <c r="P19" s="256"/>
      <c r="Q19" s="257">
        <f>+Sklop11[[#This Row],[cena/enota brez DDV v EUR]]*Sklop11[[#This Row],[Stopnja DDV (%)]]</f>
        <v>0</v>
      </c>
      <c r="R19" s="257">
        <f>+Sklop11[[#This Row],[cena/enota brez DDV v EUR]]+Sklop11[[#This Row],[Davek (EUR)]]</f>
        <v>0</v>
      </c>
      <c r="S19" s="257">
        <f>+Sklop11[[#This Row],[cena/enota brez DDV v EUR]]*Sklop11[[#This Row],[Okvirna količina]]</f>
        <v>0</v>
      </c>
      <c r="T19" s="257">
        <f>+Sklop11[[#This Row],[Končna cena/enoto mere (EUR) z DDV]]*Sklop11[[#This Row],[Okvirna količina]]</f>
        <v>0</v>
      </c>
      <c r="U19" s="217"/>
    </row>
    <row r="20" spans="1:21" s="55" customFormat="1" ht="48">
      <c r="A20" s="78" t="s">
        <v>6</v>
      </c>
      <c r="B20" s="295" t="s">
        <v>892</v>
      </c>
      <c r="C20" s="402">
        <v>1.5</v>
      </c>
      <c r="D20" s="76" t="s">
        <v>0</v>
      </c>
      <c r="E20" s="152"/>
      <c r="F20" s="262">
        <v>20</v>
      </c>
      <c r="G20" s="216" t="s">
        <v>210</v>
      </c>
      <c r="H20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" s="206" t="str">
        <f>IF(Sklop11[[#This Row],[ZAHTEVANA SHEMA KAKOVOSTI]]&lt;&gt;"",Sklop11[[#This Row],[Preračunana masa/volumen/kos na enoto kg]],"")</f>
        <v/>
      </c>
      <c r="J20" s="259"/>
      <c r="K20" s="296"/>
      <c r="L20" s="296"/>
      <c r="M20" s="297"/>
      <c r="N20" s="261"/>
      <c r="O20" s="298"/>
      <c r="P20" s="256"/>
      <c r="Q20" s="257">
        <f>+Sklop11[[#This Row],[cena/enota brez DDV v EUR]]*Sklop11[[#This Row],[Stopnja DDV (%)]]</f>
        <v>0</v>
      </c>
      <c r="R20" s="257">
        <f>+Sklop11[[#This Row],[cena/enota brez DDV v EUR]]+Sklop11[[#This Row],[Davek (EUR)]]</f>
        <v>0</v>
      </c>
      <c r="S20" s="257">
        <f>+Sklop11[[#This Row],[cena/enota brez DDV v EUR]]*Sklop11[[#This Row],[Okvirna količina]]</f>
        <v>0</v>
      </c>
      <c r="T20" s="257">
        <f>+Sklop11[[#This Row],[Končna cena/enoto mere (EUR) z DDV]]*Sklop11[[#This Row],[Okvirna količina]]</f>
        <v>0</v>
      </c>
      <c r="U20" s="217"/>
    </row>
    <row r="21" spans="1:21" s="55" customFormat="1" ht="36">
      <c r="A21" s="78" t="s">
        <v>7</v>
      </c>
      <c r="B21" s="295" t="s">
        <v>893</v>
      </c>
      <c r="C21" s="402">
        <v>1.5</v>
      </c>
      <c r="D21" s="76" t="s">
        <v>0</v>
      </c>
      <c r="E21" s="152"/>
      <c r="F21" s="262">
        <v>20</v>
      </c>
      <c r="G21" s="216" t="s">
        <v>210</v>
      </c>
      <c r="H21" s="2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206" t="str">
        <f>IF(Sklop11[[#This Row],[ZAHTEVANA SHEMA KAKOVOSTI]]&lt;&gt;"",Sklop11[[#This Row],[Preračunana masa/volumen/kos na enoto kg]],"")</f>
        <v/>
      </c>
      <c r="J21" s="259"/>
      <c r="K21" s="296"/>
      <c r="L21" s="296"/>
      <c r="M21" s="297"/>
      <c r="N21" s="261"/>
      <c r="O21" s="298"/>
      <c r="P21" s="256"/>
      <c r="Q21" s="257">
        <f>+Sklop11[[#This Row],[cena/enota brez DDV v EUR]]*Sklop11[[#This Row],[Stopnja DDV (%)]]</f>
        <v>0</v>
      </c>
      <c r="R21" s="257">
        <f>+Sklop11[[#This Row],[cena/enota brez DDV v EUR]]+Sklop11[[#This Row],[Davek (EUR)]]</f>
        <v>0</v>
      </c>
      <c r="S21" s="257">
        <f>+Sklop11[[#This Row],[cena/enota brez DDV v EUR]]*Sklop11[[#This Row],[Okvirna količina]]</f>
        <v>0</v>
      </c>
      <c r="T21" s="257">
        <f>+Sklop11[[#This Row],[Končna cena/enoto mere (EUR) z DDV]]*Sklop11[[#This Row],[Okvirna količina]]</f>
        <v>0</v>
      </c>
      <c r="U21" s="217"/>
    </row>
    <row r="22" spans="1:21" s="55" customFormat="1" ht="36">
      <c r="A22" s="78" t="s">
        <v>8</v>
      </c>
      <c r="B22" s="295" t="s">
        <v>344</v>
      </c>
      <c r="C22" s="291">
        <v>40</v>
      </c>
      <c r="D22" s="76" t="s">
        <v>109</v>
      </c>
      <c r="E22" s="152"/>
      <c r="F22" s="262">
        <v>4</v>
      </c>
      <c r="G22" s="216" t="s">
        <v>210</v>
      </c>
      <c r="H22" s="3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2" s="206" t="str">
        <f>IF(Sklop11[[#This Row],[ZAHTEVANA SHEMA KAKOVOSTI]]&lt;&gt;"",Sklop11[[#This Row],[Preračunana masa/volumen/kos na enoto kg]],"")</f>
        <v/>
      </c>
      <c r="J22" s="259"/>
      <c r="K22" s="296"/>
      <c r="L22" s="296"/>
      <c r="M22" s="297"/>
      <c r="N22" s="261"/>
      <c r="O22" s="298"/>
      <c r="P22" s="256"/>
      <c r="Q22" s="257">
        <f>+Sklop11[[#This Row],[cena/enota brez DDV v EUR]]*Sklop11[[#This Row],[Stopnja DDV (%)]]</f>
        <v>0</v>
      </c>
      <c r="R22" s="257">
        <f>+Sklop11[[#This Row],[cena/enota brez DDV v EUR]]+Sklop11[[#This Row],[Davek (EUR)]]</f>
        <v>0</v>
      </c>
      <c r="S22" s="257">
        <f>+Sklop11[[#This Row],[cena/enota brez DDV v EUR]]*Sklop11[[#This Row],[Okvirna količina]]</f>
        <v>0</v>
      </c>
      <c r="T22" s="257">
        <f>+Sklop11[[#This Row],[Končna cena/enoto mere (EUR) z DDV]]*Sklop11[[#This Row],[Okvirna količina]]</f>
        <v>0</v>
      </c>
      <c r="U22" s="217"/>
    </row>
    <row r="23" spans="1:21" s="55" customFormat="1" ht="12">
      <c r="A23" s="78" t="s">
        <v>9</v>
      </c>
      <c r="B23" s="295" t="s">
        <v>345</v>
      </c>
      <c r="C23" s="291">
        <v>40</v>
      </c>
      <c r="D23" s="76" t="s">
        <v>109</v>
      </c>
      <c r="E23" s="152"/>
      <c r="F23" s="262">
        <v>4</v>
      </c>
      <c r="G23" s="216" t="s">
        <v>210</v>
      </c>
      <c r="H23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3" s="206" t="str">
        <f>IF(Sklop11[[#This Row],[ZAHTEVANA SHEMA KAKOVOSTI]]&lt;&gt;"",Sklop11[[#This Row],[Preračunana masa/volumen/kos na enoto kg]],"")</f>
        <v/>
      </c>
      <c r="J23" s="259"/>
      <c r="K23" s="296"/>
      <c r="L23" s="296"/>
      <c r="M23" s="297"/>
      <c r="N23" s="261"/>
      <c r="O23" s="298"/>
      <c r="P23" s="256"/>
      <c r="Q23" s="257">
        <f>+Sklop11[[#This Row],[cena/enota brez DDV v EUR]]*Sklop11[[#This Row],[Stopnja DDV (%)]]</f>
        <v>0</v>
      </c>
      <c r="R23" s="257">
        <f>+Sklop11[[#This Row],[cena/enota brez DDV v EUR]]+Sklop11[[#This Row],[Davek (EUR)]]</f>
        <v>0</v>
      </c>
      <c r="S23" s="257">
        <f>+Sklop11[[#This Row],[cena/enota brez DDV v EUR]]*Sklop11[[#This Row],[Okvirna količina]]</f>
        <v>0</v>
      </c>
      <c r="T23" s="257">
        <f>+Sklop11[[#This Row],[Končna cena/enoto mere (EUR) z DDV]]*Sklop11[[#This Row],[Okvirna količina]]</f>
        <v>0</v>
      </c>
      <c r="U23" s="217"/>
    </row>
    <row r="24" spans="1:21" s="55" customFormat="1" ht="12">
      <c r="A24" s="78" t="s">
        <v>10</v>
      </c>
      <c r="B24" s="295" t="s">
        <v>346</v>
      </c>
      <c r="C24" s="291">
        <v>40</v>
      </c>
      <c r="D24" s="76" t="s">
        <v>109</v>
      </c>
      <c r="E24" s="152"/>
      <c r="F24" s="262">
        <v>4</v>
      </c>
      <c r="G24" s="216" t="s">
        <v>210</v>
      </c>
      <c r="H24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4" s="206" t="str">
        <f>IF(Sklop11[[#This Row],[ZAHTEVANA SHEMA KAKOVOSTI]]&lt;&gt;"",Sklop11[[#This Row],[Preračunana masa/volumen/kos na enoto kg]],"")</f>
        <v/>
      </c>
      <c r="J24" s="259"/>
      <c r="K24" s="296"/>
      <c r="L24" s="296"/>
      <c r="M24" s="297"/>
      <c r="N24" s="261"/>
      <c r="O24" s="298"/>
      <c r="P24" s="256"/>
      <c r="Q24" s="257">
        <f>+Sklop11[[#This Row],[cena/enota brez DDV v EUR]]*Sklop11[[#This Row],[Stopnja DDV (%)]]</f>
        <v>0</v>
      </c>
      <c r="R24" s="257">
        <f>+Sklop11[[#This Row],[cena/enota brez DDV v EUR]]+Sklop11[[#This Row],[Davek (EUR)]]</f>
        <v>0</v>
      </c>
      <c r="S24" s="257">
        <f>+Sklop11[[#This Row],[cena/enota brez DDV v EUR]]*Sklop11[[#This Row],[Okvirna količina]]</f>
        <v>0</v>
      </c>
      <c r="T24" s="257">
        <f>+Sklop11[[#This Row],[Končna cena/enoto mere (EUR) z DDV]]*Sklop11[[#This Row],[Okvirna količina]]</f>
        <v>0</v>
      </c>
      <c r="U24" s="217"/>
    </row>
    <row r="25" spans="1:21" s="55" customFormat="1" ht="12">
      <c r="A25" s="78" t="s">
        <v>11</v>
      </c>
      <c r="B25" s="295" t="s">
        <v>347</v>
      </c>
      <c r="C25" s="291">
        <v>40</v>
      </c>
      <c r="D25" s="76" t="s">
        <v>109</v>
      </c>
      <c r="E25" s="152"/>
      <c r="F25" s="262">
        <v>4</v>
      </c>
      <c r="G25" s="216" t="s">
        <v>210</v>
      </c>
      <c r="H25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5" s="206" t="str">
        <f>IF(Sklop11[[#This Row],[ZAHTEVANA SHEMA KAKOVOSTI]]&lt;&gt;"",Sklop11[[#This Row],[Preračunana masa/volumen/kos na enoto kg]],"")</f>
        <v/>
      </c>
      <c r="J25" s="259"/>
      <c r="K25" s="296"/>
      <c r="L25" s="296"/>
      <c r="M25" s="297"/>
      <c r="N25" s="261"/>
      <c r="O25" s="298"/>
      <c r="P25" s="256"/>
      <c r="Q25" s="257">
        <f>+Sklop11[[#This Row],[cena/enota brez DDV v EUR]]*Sklop11[[#This Row],[Stopnja DDV (%)]]</f>
        <v>0</v>
      </c>
      <c r="R25" s="257">
        <f>+Sklop11[[#This Row],[cena/enota brez DDV v EUR]]+Sklop11[[#This Row],[Davek (EUR)]]</f>
        <v>0</v>
      </c>
      <c r="S25" s="257">
        <f>+Sklop11[[#This Row],[cena/enota brez DDV v EUR]]*Sklop11[[#This Row],[Okvirna količina]]</f>
        <v>0</v>
      </c>
      <c r="T25" s="257">
        <f>+Sklop11[[#This Row],[Končna cena/enoto mere (EUR) z DDV]]*Sklop11[[#This Row],[Okvirna količina]]</f>
        <v>0</v>
      </c>
      <c r="U25" s="217"/>
    </row>
    <row r="26" spans="1:21" s="55" customFormat="1" ht="24">
      <c r="A26" s="78" t="s">
        <v>12</v>
      </c>
      <c r="B26" s="295" t="s">
        <v>348</v>
      </c>
      <c r="C26" s="291">
        <v>40</v>
      </c>
      <c r="D26" s="76" t="s">
        <v>109</v>
      </c>
      <c r="E26" s="152" t="s">
        <v>225</v>
      </c>
      <c r="F26" s="262">
        <v>4</v>
      </c>
      <c r="G26" s="216" t="s">
        <v>210</v>
      </c>
      <c r="H26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26" s="406">
        <f>IF(Sklop11[[#This Row],[ZAHTEVANA SHEMA KAKOVOSTI]]&lt;&gt;"",Sklop11[[#This Row],[Preračunana masa/volumen/kos na enoto kg]],"")</f>
        <v>0.16</v>
      </c>
      <c r="J26" s="259"/>
      <c r="K26" s="296"/>
      <c r="L26" s="296"/>
      <c r="M26" s="297"/>
      <c r="N26" s="261"/>
      <c r="O26" s="298"/>
      <c r="P26" s="256"/>
      <c r="Q26" s="257">
        <f>+Sklop11[[#This Row],[cena/enota brez DDV v EUR]]*Sklop11[[#This Row],[Stopnja DDV (%)]]</f>
        <v>0</v>
      </c>
      <c r="R26" s="257">
        <f>+Sklop11[[#This Row],[cena/enota brez DDV v EUR]]+Sklop11[[#This Row],[Davek (EUR)]]</f>
        <v>0</v>
      </c>
      <c r="S26" s="257">
        <f>+Sklop11[[#This Row],[cena/enota brez DDV v EUR]]*Sklop11[[#This Row],[Okvirna količina]]</f>
        <v>0</v>
      </c>
      <c r="T26" s="257">
        <f>+Sklop11[[#This Row],[Končna cena/enoto mere (EUR) z DDV]]*Sklop11[[#This Row],[Okvirna količina]]</f>
        <v>0</v>
      </c>
      <c r="U26" s="217"/>
    </row>
    <row r="27" spans="1:21" s="55" customFormat="1" ht="12">
      <c r="A27" s="78" t="s">
        <v>13</v>
      </c>
      <c r="B27" s="295" t="s">
        <v>528</v>
      </c>
      <c r="C27" s="291">
        <v>190</v>
      </c>
      <c r="D27" s="76" t="s">
        <v>109</v>
      </c>
      <c r="E27" s="152"/>
      <c r="F27" s="262">
        <v>6</v>
      </c>
      <c r="G27" s="216" t="s">
        <v>210</v>
      </c>
      <c r="H27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1.1400000000000001</v>
      </c>
      <c r="I27" s="206" t="str">
        <f>IF(Sklop11[[#This Row],[ZAHTEVANA SHEMA KAKOVOSTI]]&lt;&gt;"",Sklop11[[#This Row],[Preračunana masa/volumen/kos na enoto kg]],"")</f>
        <v/>
      </c>
      <c r="J27" s="259"/>
      <c r="K27" s="296"/>
      <c r="L27" s="296"/>
      <c r="M27" s="297"/>
      <c r="N27" s="261"/>
      <c r="O27" s="298"/>
      <c r="P27" s="256"/>
      <c r="Q27" s="257">
        <f>+Sklop11[[#This Row],[cena/enota brez DDV v EUR]]*Sklop11[[#This Row],[Stopnja DDV (%)]]</f>
        <v>0</v>
      </c>
      <c r="R27" s="257">
        <f>+Sklop11[[#This Row],[cena/enota brez DDV v EUR]]+Sklop11[[#This Row],[Davek (EUR)]]</f>
        <v>0</v>
      </c>
      <c r="S27" s="257">
        <f>+Sklop11[[#This Row],[cena/enota brez DDV v EUR]]*Sklop11[[#This Row],[Okvirna količina]]</f>
        <v>0</v>
      </c>
      <c r="T27" s="257">
        <f>+Sklop11[[#This Row],[Končna cena/enoto mere (EUR) z DDV]]*Sklop11[[#This Row],[Okvirna količina]]</f>
        <v>0</v>
      </c>
      <c r="U27" s="217"/>
    </row>
    <row r="28" spans="1:21" s="55" customFormat="1" ht="12">
      <c r="A28" s="78" t="s">
        <v>14</v>
      </c>
      <c r="B28" s="295" t="s">
        <v>529</v>
      </c>
      <c r="C28" s="291">
        <v>600</v>
      </c>
      <c r="D28" s="76" t="s">
        <v>109</v>
      </c>
      <c r="E28" s="152"/>
      <c r="F28" s="262">
        <v>4</v>
      </c>
      <c r="G28" s="216" t="s">
        <v>210</v>
      </c>
      <c r="H28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28" s="206" t="str">
        <f>IF(Sklop11[[#This Row],[ZAHTEVANA SHEMA KAKOVOSTI]]&lt;&gt;"",Sklop11[[#This Row],[Preračunana masa/volumen/kos na enoto kg]],"")</f>
        <v/>
      </c>
      <c r="J28" s="259"/>
      <c r="K28" s="296"/>
      <c r="L28" s="296"/>
      <c r="M28" s="297"/>
      <c r="N28" s="261"/>
      <c r="O28" s="298"/>
      <c r="P28" s="256"/>
      <c r="Q28" s="257">
        <f>+Sklop11[[#This Row],[cena/enota brez DDV v EUR]]*Sklop11[[#This Row],[Stopnja DDV (%)]]</f>
        <v>0</v>
      </c>
      <c r="R28" s="257">
        <f>+Sklop11[[#This Row],[cena/enota brez DDV v EUR]]+Sklop11[[#This Row],[Davek (EUR)]]</f>
        <v>0</v>
      </c>
      <c r="S28" s="257">
        <f>+Sklop11[[#This Row],[cena/enota brez DDV v EUR]]*Sklop11[[#This Row],[Okvirna količina]]</f>
        <v>0</v>
      </c>
      <c r="T28" s="257">
        <f>+Sklop11[[#This Row],[Končna cena/enoto mere (EUR) z DDV]]*Sklop11[[#This Row],[Okvirna količina]]</f>
        <v>0</v>
      </c>
      <c r="U28" s="217"/>
    </row>
    <row r="29" spans="1:21" s="55" customFormat="1" ht="12">
      <c r="A29" s="78" t="s">
        <v>15</v>
      </c>
      <c r="B29" s="295" t="s">
        <v>530</v>
      </c>
      <c r="C29" s="291">
        <v>630</v>
      </c>
      <c r="D29" s="76" t="s">
        <v>109</v>
      </c>
      <c r="E29" s="152"/>
      <c r="F29" s="262">
        <v>4</v>
      </c>
      <c r="G29" s="216" t="s">
        <v>210</v>
      </c>
      <c r="H29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2.52</v>
      </c>
      <c r="I29" s="206" t="str">
        <f>IF(Sklop11[[#This Row],[ZAHTEVANA SHEMA KAKOVOSTI]]&lt;&gt;"",Sklop11[[#This Row],[Preračunana masa/volumen/kos na enoto kg]],"")</f>
        <v/>
      </c>
      <c r="J29" s="259"/>
      <c r="K29" s="296"/>
      <c r="L29" s="296"/>
      <c r="M29" s="297"/>
      <c r="N29" s="261"/>
      <c r="O29" s="298"/>
      <c r="P29" s="256"/>
      <c r="Q29" s="257">
        <f>+Sklop11[[#This Row],[cena/enota brez DDV v EUR]]*Sklop11[[#This Row],[Stopnja DDV (%)]]</f>
        <v>0</v>
      </c>
      <c r="R29" s="257">
        <f>+Sklop11[[#This Row],[cena/enota brez DDV v EUR]]+Sklop11[[#This Row],[Davek (EUR)]]</f>
        <v>0</v>
      </c>
      <c r="S29" s="257">
        <f>+Sklop11[[#This Row],[cena/enota brez DDV v EUR]]*Sklop11[[#This Row],[Okvirna količina]]</f>
        <v>0</v>
      </c>
      <c r="T29" s="257">
        <f>+Sklop11[[#This Row],[Končna cena/enoto mere (EUR) z DDV]]*Sklop11[[#This Row],[Okvirna količina]]</f>
        <v>0</v>
      </c>
      <c r="U29" s="217"/>
    </row>
    <row r="30" spans="1:21" s="55" customFormat="1" ht="12">
      <c r="A30" s="78" t="s">
        <v>16</v>
      </c>
      <c r="B30" s="295" t="s">
        <v>531</v>
      </c>
      <c r="C30" s="291">
        <v>750</v>
      </c>
      <c r="D30" s="76" t="s">
        <v>109</v>
      </c>
      <c r="E30" s="152"/>
      <c r="F30" s="262">
        <v>12</v>
      </c>
      <c r="G30" s="216" t="s">
        <v>210</v>
      </c>
      <c r="H30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0" s="206" t="str">
        <f>IF(Sklop11[[#This Row],[ZAHTEVANA SHEMA KAKOVOSTI]]&lt;&gt;"",Sklop11[[#This Row],[Preračunana masa/volumen/kos na enoto kg]],"")</f>
        <v/>
      </c>
      <c r="J30" s="259"/>
      <c r="K30" s="296"/>
      <c r="L30" s="296"/>
      <c r="M30" s="297"/>
      <c r="N30" s="261"/>
      <c r="O30" s="298"/>
      <c r="P30" s="256"/>
      <c r="Q30" s="257">
        <f>+Sklop11[[#This Row],[cena/enota brez DDV v EUR]]*Sklop11[[#This Row],[Stopnja DDV (%)]]</f>
        <v>0</v>
      </c>
      <c r="R30" s="257">
        <f>+Sklop11[[#This Row],[cena/enota brez DDV v EUR]]+Sklop11[[#This Row],[Davek (EUR)]]</f>
        <v>0</v>
      </c>
      <c r="S30" s="257">
        <f>+Sklop11[[#This Row],[cena/enota brez DDV v EUR]]*Sklop11[[#This Row],[Okvirna količina]]</f>
        <v>0</v>
      </c>
      <c r="T30" s="257">
        <f>+Sklop11[[#This Row],[Končna cena/enoto mere (EUR) z DDV]]*Sklop11[[#This Row],[Okvirna količina]]</f>
        <v>0</v>
      </c>
      <c r="U30" s="217"/>
    </row>
    <row r="31" spans="1:21" s="55" customFormat="1" ht="12">
      <c r="A31" s="78" t="s">
        <v>17</v>
      </c>
      <c r="B31" s="295" t="s">
        <v>894</v>
      </c>
      <c r="C31" s="291">
        <v>1000</v>
      </c>
      <c r="D31" s="76" t="s">
        <v>109</v>
      </c>
      <c r="E31" s="152"/>
      <c r="F31" s="262">
        <v>6</v>
      </c>
      <c r="G31" s="216" t="s">
        <v>0</v>
      </c>
      <c r="H31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1" s="206" t="str">
        <f>IF(Sklop11[[#This Row],[ZAHTEVANA SHEMA KAKOVOSTI]]&lt;&gt;"",Sklop11[[#This Row],[Preračunana masa/volumen/kos na enoto kg]],"")</f>
        <v/>
      </c>
      <c r="J31" s="259"/>
      <c r="K31" s="296"/>
      <c r="L31" s="296"/>
      <c r="M31" s="297"/>
      <c r="N31" s="261"/>
      <c r="O31" s="298"/>
      <c r="P31" s="256"/>
      <c r="Q31" s="257">
        <f>+Sklop11[[#This Row],[cena/enota brez DDV v EUR]]*Sklop11[[#This Row],[Stopnja DDV (%)]]</f>
        <v>0</v>
      </c>
      <c r="R31" s="257">
        <f>+Sklop11[[#This Row],[cena/enota brez DDV v EUR]]+Sklop11[[#This Row],[Davek (EUR)]]</f>
        <v>0</v>
      </c>
      <c r="S31" s="257">
        <f>+Sklop11[[#This Row],[cena/enota brez DDV v EUR]]*Sklop11[[#This Row],[Okvirna količina]]</f>
        <v>0</v>
      </c>
      <c r="T31" s="257">
        <f>+Sklop11[[#This Row],[Končna cena/enoto mere (EUR) z DDV]]*Sklop11[[#This Row],[Okvirna količina]]</f>
        <v>0</v>
      </c>
      <c r="U31" s="217"/>
    </row>
    <row r="32" spans="1:21" s="55" customFormat="1" ht="12">
      <c r="A32" s="78" t="s">
        <v>18</v>
      </c>
      <c r="B32" s="295" t="s">
        <v>532</v>
      </c>
      <c r="C32" s="291">
        <v>60</v>
      </c>
      <c r="D32" s="76" t="s">
        <v>109</v>
      </c>
      <c r="E32" s="152"/>
      <c r="F32" s="262">
        <v>1</v>
      </c>
      <c r="G32" s="216" t="s">
        <v>210</v>
      </c>
      <c r="H32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32" s="206" t="str">
        <f>IF(Sklop11[[#This Row],[ZAHTEVANA SHEMA KAKOVOSTI]]&lt;&gt;"",Sklop11[[#This Row],[Preračunana masa/volumen/kos na enoto kg]],"")</f>
        <v/>
      </c>
      <c r="J32" s="259"/>
      <c r="K32" s="296"/>
      <c r="L32" s="296"/>
      <c r="M32" s="297"/>
      <c r="N32" s="261"/>
      <c r="O32" s="298"/>
      <c r="P32" s="256"/>
      <c r="Q32" s="257">
        <f>+Sklop11[[#This Row],[cena/enota brez DDV v EUR]]*Sklop11[[#This Row],[Stopnja DDV (%)]]</f>
        <v>0</v>
      </c>
      <c r="R32" s="257">
        <f>+Sklop11[[#This Row],[cena/enota brez DDV v EUR]]+Sklop11[[#This Row],[Davek (EUR)]]</f>
        <v>0</v>
      </c>
      <c r="S32" s="257">
        <f>+Sklop11[[#This Row],[cena/enota brez DDV v EUR]]*Sklop11[[#This Row],[Okvirna količina]]</f>
        <v>0</v>
      </c>
      <c r="T32" s="257">
        <f>+Sklop11[[#This Row],[Končna cena/enoto mere (EUR) z DDV]]*Sklop11[[#This Row],[Okvirna količina]]</f>
        <v>0</v>
      </c>
      <c r="U32" s="217"/>
    </row>
    <row r="33" spans="1:21" s="55" customFormat="1" ht="12">
      <c r="A33" s="78" t="s">
        <v>19</v>
      </c>
      <c r="B33" s="295" t="s">
        <v>533</v>
      </c>
      <c r="C33" s="291">
        <v>480</v>
      </c>
      <c r="D33" s="76" t="s">
        <v>109</v>
      </c>
      <c r="E33" s="152"/>
      <c r="F33" s="262">
        <v>4</v>
      </c>
      <c r="G33" s="216" t="s">
        <v>210</v>
      </c>
      <c r="H33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1.92</v>
      </c>
      <c r="I33" s="206" t="str">
        <f>IF(Sklop11[[#This Row],[ZAHTEVANA SHEMA KAKOVOSTI]]&lt;&gt;"",Sklop11[[#This Row],[Preračunana masa/volumen/kos na enoto kg]],"")</f>
        <v/>
      </c>
      <c r="J33" s="259"/>
      <c r="K33" s="296"/>
      <c r="L33" s="296"/>
      <c r="M33" s="297"/>
      <c r="N33" s="261"/>
      <c r="O33" s="298"/>
      <c r="P33" s="256"/>
      <c r="Q33" s="257">
        <f>+Sklop11[[#This Row],[cena/enota brez DDV v EUR]]*Sklop11[[#This Row],[Stopnja DDV (%)]]</f>
        <v>0</v>
      </c>
      <c r="R33" s="257">
        <f>+Sklop11[[#This Row],[cena/enota brez DDV v EUR]]+Sklop11[[#This Row],[Davek (EUR)]]</f>
        <v>0</v>
      </c>
      <c r="S33" s="257">
        <f>+Sklop11[[#This Row],[cena/enota brez DDV v EUR]]*Sklop11[[#This Row],[Okvirna količina]]</f>
        <v>0</v>
      </c>
      <c r="T33" s="257">
        <f>+Sklop11[[#This Row],[Končna cena/enoto mere (EUR) z DDV]]*Sklop11[[#This Row],[Okvirna količina]]</f>
        <v>0</v>
      </c>
      <c r="U33" s="217"/>
    </row>
    <row r="34" spans="1:21" s="55" customFormat="1" ht="12">
      <c r="A34" s="78" t="s">
        <v>20</v>
      </c>
      <c r="B34" s="295" t="s">
        <v>534</v>
      </c>
      <c r="C34" s="291">
        <v>44</v>
      </c>
      <c r="D34" s="76" t="s">
        <v>109</v>
      </c>
      <c r="E34" s="152"/>
      <c r="F34" s="262">
        <v>2</v>
      </c>
      <c r="G34" s="216" t="s">
        <v>210</v>
      </c>
      <c r="H34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8.7999999999999995E-2</v>
      </c>
      <c r="I34" s="206" t="str">
        <f>IF(Sklop11[[#This Row],[ZAHTEVANA SHEMA KAKOVOSTI]]&lt;&gt;"",Sklop11[[#This Row],[Preračunana masa/volumen/kos na enoto kg]],"")</f>
        <v/>
      </c>
      <c r="J34" s="259"/>
      <c r="K34" s="296"/>
      <c r="L34" s="296"/>
      <c r="M34" s="297"/>
      <c r="N34" s="261"/>
      <c r="O34" s="298"/>
      <c r="P34" s="256"/>
      <c r="Q34" s="257">
        <f>+Sklop11[[#This Row],[cena/enota brez DDV v EUR]]*Sklop11[[#This Row],[Stopnja DDV (%)]]</f>
        <v>0</v>
      </c>
      <c r="R34" s="257">
        <f>+Sklop11[[#This Row],[cena/enota brez DDV v EUR]]+Sklop11[[#This Row],[Davek (EUR)]]</f>
        <v>0</v>
      </c>
      <c r="S34" s="257">
        <f>+Sklop11[[#This Row],[cena/enota brez DDV v EUR]]*Sklop11[[#This Row],[Okvirna količina]]</f>
        <v>0</v>
      </c>
      <c r="T34" s="257">
        <f>+Sklop11[[#This Row],[Končna cena/enoto mere (EUR) z DDV]]*Sklop11[[#This Row],[Okvirna količina]]</f>
        <v>0</v>
      </c>
      <c r="U34" s="217"/>
    </row>
    <row r="35" spans="1:21" s="55" customFormat="1" ht="12">
      <c r="A35" s="78" t="s">
        <v>21</v>
      </c>
      <c r="B35" s="295" t="s">
        <v>535</v>
      </c>
      <c r="C35" s="291">
        <v>100</v>
      </c>
      <c r="D35" s="76" t="s">
        <v>109</v>
      </c>
      <c r="E35" s="152"/>
      <c r="F35" s="262">
        <v>3</v>
      </c>
      <c r="G35" s="216" t="s">
        <v>210</v>
      </c>
      <c r="H35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0.30000000000000004</v>
      </c>
      <c r="I35" s="206" t="str">
        <f>IF(Sklop11[[#This Row],[ZAHTEVANA SHEMA KAKOVOSTI]]&lt;&gt;"",Sklop11[[#This Row],[Preračunana masa/volumen/kos na enoto kg]],"")</f>
        <v/>
      </c>
      <c r="J35" s="259"/>
      <c r="K35" s="296"/>
      <c r="L35" s="296"/>
      <c r="M35" s="297"/>
      <c r="N35" s="261"/>
      <c r="O35" s="298"/>
      <c r="P35" s="256"/>
      <c r="Q35" s="257">
        <f>+Sklop11[[#This Row],[cena/enota brez DDV v EUR]]*Sklop11[[#This Row],[Stopnja DDV (%)]]</f>
        <v>0</v>
      </c>
      <c r="R35" s="257">
        <f>+Sklop11[[#This Row],[cena/enota brez DDV v EUR]]+Sklop11[[#This Row],[Davek (EUR)]]</f>
        <v>0</v>
      </c>
      <c r="S35" s="257">
        <f>+Sklop11[[#This Row],[cena/enota brez DDV v EUR]]*Sklop11[[#This Row],[Okvirna količina]]</f>
        <v>0</v>
      </c>
      <c r="T35" s="257">
        <f>+Sklop11[[#This Row],[Končna cena/enoto mere (EUR) z DDV]]*Sklop11[[#This Row],[Okvirna količina]]</f>
        <v>0</v>
      </c>
      <c r="U35" s="217"/>
    </row>
    <row r="36" spans="1:21" s="55" customFormat="1" ht="12">
      <c r="A36" s="78" t="s">
        <v>22</v>
      </c>
      <c r="B36" s="295" t="s">
        <v>536</v>
      </c>
      <c r="C36" s="291">
        <v>130</v>
      </c>
      <c r="D36" s="76" t="s">
        <v>109</v>
      </c>
      <c r="E36" s="152"/>
      <c r="F36" s="262">
        <v>2</v>
      </c>
      <c r="G36" s="216" t="s">
        <v>210</v>
      </c>
      <c r="H36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I36" s="206" t="str">
        <f>IF(Sklop11[[#This Row],[ZAHTEVANA SHEMA KAKOVOSTI]]&lt;&gt;"",Sklop11[[#This Row],[Preračunana masa/volumen/kos na enoto kg]],"")</f>
        <v/>
      </c>
      <c r="J36" s="259"/>
      <c r="K36" s="296"/>
      <c r="L36" s="296"/>
      <c r="M36" s="297"/>
      <c r="N36" s="261"/>
      <c r="O36" s="298"/>
      <c r="P36" s="256"/>
      <c r="Q36" s="257">
        <f>+Sklop11[[#This Row],[cena/enota brez DDV v EUR]]*Sklop11[[#This Row],[Stopnja DDV (%)]]</f>
        <v>0</v>
      </c>
      <c r="R36" s="257">
        <f>+Sklop11[[#This Row],[cena/enota brez DDV v EUR]]+Sklop11[[#This Row],[Davek (EUR)]]</f>
        <v>0</v>
      </c>
      <c r="S36" s="257">
        <f>+Sklop11[[#This Row],[cena/enota brez DDV v EUR]]*Sklop11[[#This Row],[Okvirna količina]]</f>
        <v>0</v>
      </c>
      <c r="T36" s="257">
        <f>+Sklop11[[#This Row],[Končna cena/enoto mere (EUR) z DDV]]*Sklop11[[#This Row],[Okvirna količina]]</f>
        <v>0</v>
      </c>
      <c r="U36" s="217"/>
    </row>
    <row r="37" spans="1:21" s="55" customFormat="1" ht="12">
      <c r="A37" s="78" t="s">
        <v>23</v>
      </c>
      <c r="B37" s="295" t="s">
        <v>537</v>
      </c>
      <c r="C37" s="291">
        <v>38</v>
      </c>
      <c r="D37" s="76" t="s">
        <v>109</v>
      </c>
      <c r="E37" s="152"/>
      <c r="F37" s="262">
        <v>3</v>
      </c>
      <c r="G37" s="216" t="s">
        <v>210</v>
      </c>
      <c r="H37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0.11399999999999999</v>
      </c>
      <c r="I37" s="206" t="str">
        <f>IF(Sklop11[[#This Row],[ZAHTEVANA SHEMA KAKOVOSTI]]&lt;&gt;"",Sklop11[[#This Row],[Preračunana masa/volumen/kos na enoto kg]],"")</f>
        <v/>
      </c>
      <c r="J37" s="259"/>
      <c r="K37" s="296"/>
      <c r="L37" s="296"/>
      <c r="M37" s="297"/>
      <c r="N37" s="261"/>
      <c r="O37" s="298"/>
      <c r="P37" s="256"/>
      <c r="Q37" s="257">
        <f>+Sklop11[[#This Row],[cena/enota brez DDV v EUR]]*Sklop11[[#This Row],[Stopnja DDV (%)]]</f>
        <v>0</v>
      </c>
      <c r="R37" s="257">
        <f>+Sklop11[[#This Row],[cena/enota brez DDV v EUR]]+Sklop11[[#This Row],[Davek (EUR)]]</f>
        <v>0</v>
      </c>
      <c r="S37" s="257">
        <f>+Sklop11[[#This Row],[cena/enota brez DDV v EUR]]*Sklop11[[#This Row],[Okvirna količina]]</f>
        <v>0</v>
      </c>
      <c r="T37" s="257">
        <f>+Sklop11[[#This Row],[Končna cena/enoto mere (EUR) z DDV]]*Sklop11[[#This Row],[Okvirna količina]]</f>
        <v>0</v>
      </c>
      <c r="U37" s="217"/>
    </row>
    <row r="38" spans="1:21" s="55" customFormat="1" ht="12">
      <c r="A38" s="78" t="s">
        <v>24</v>
      </c>
      <c r="B38" s="295" t="s">
        <v>538</v>
      </c>
      <c r="C38" s="291">
        <v>600</v>
      </c>
      <c r="D38" s="76" t="s">
        <v>109</v>
      </c>
      <c r="E38" s="152"/>
      <c r="F38" s="262">
        <v>2</v>
      </c>
      <c r="G38" s="216" t="s">
        <v>210</v>
      </c>
      <c r="H38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38" s="206" t="str">
        <f>IF(Sklop11[[#This Row],[ZAHTEVANA SHEMA KAKOVOSTI]]&lt;&gt;"",Sklop11[[#This Row],[Preračunana masa/volumen/kos na enoto kg]],"")</f>
        <v/>
      </c>
      <c r="J38" s="259"/>
      <c r="K38" s="296"/>
      <c r="L38" s="296"/>
      <c r="M38" s="297"/>
      <c r="N38" s="261"/>
      <c r="O38" s="298"/>
      <c r="P38" s="256"/>
      <c r="Q38" s="257">
        <f>+Sklop11[[#This Row],[cena/enota brez DDV v EUR]]*Sklop11[[#This Row],[Stopnja DDV (%)]]</f>
        <v>0</v>
      </c>
      <c r="R38" s="257">
        <f>+Sklop11[[#This Row],[cena/enota brez DDV v EUR]]+Sklop11[[#This Row],[Davek (EUR)]]</f>
        <v>0</v>
      </c>
      <c r="S38" s="257">
        <f>+Sklop11[[#This Row],[cena/enota brez DDV v EUR]]*Sklop11[[#This Row],[Okvirna količina]]</f>
        <v>0</v>
      </c>
      <c r="T38" s="257">
        <f>+Sklop11[[#This Row],[Končna cena/enoto mere (EUR) z DDV]]*Sklop11[[#This Row],[Okvirna količina]]</f>
        <v>0</v>
      </c>
      <c r="U38" s="217"/>
    </row>
    <row r="39" spans="1:21" s="55" customFormat="1" ht="12">
      <c r="A39" s="78" t="s">
        <v>25</v>
      </c>
      <c r="B39" s="295" t="s">
        <v>539</v>
      </c>
      <c r="C39" s="291">
        <v>170</v>
      </c>
      <c r="D39" s="76" t="s">
        <v>109</v>
      </c>
      <c r="E39" s="152"/>
      <c r="F39" s="262">
        <v>2</v>
      </c>
      <c r="G39" s="216" t="s">
        <v>210</v>
      </c>
      <c r="H39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I39" s="206" t="str">
        <f>IF(Sklop11[[#This Row],[ZAHTEVANA SHEMA KAKOVOSTI]]&lt;&gt;"",Sklop11[[#This Row],[Preračunana masa/volumen/kos na enoto kg]],"")</f>
        <v/>
      </c>
      <c r="J39" s="259"/>
      <c r="K39" s="296"/>
      <c r="L39" s="296"/>
      <c r="M39" s="297"/>
      <c r="N39" s="261"/>
      <c r="O39" s="298"/>
      <c r="P39" s="256"/>
      <c r="Q39" s="257">
        <f>+Sklop11[[#This Row],[cena/enota brez DDV v EUR]]*Sklop11[[#This Row],[Stopnja DDV (%)]]</f>
        <v>0</v>
      </c>
      <c r="R39" s="257">
        <f>+Sklop11[[#This Row],[cena/enota brez DDV v EUR]]+Sklop11[[#This Row],[Davek (EUR)]]</f>
        <v>0</v>
      </c>
      <c r="S39" s="257">
        <f>+Sklop11[[#This Row],[cena/enota brez DDV v EUR]]*Sklop11[[#This Row],[Okvirna količina]]</f>
        <v>0</v>
      </c>
      <c r="T39" s="257">
        <f>+Sklop11[[#This Row],[Končna cena/enoto mere (EUR) z DDV]]*Sklop11[[#This Row],[Okvirna količina]]</f>
        <v>0</v>
      </c>
      <c r="U39" s="217"/>
    </row>
    <row r="40" spans="1:21" s="55" customFormat="1" ht="12">
      <c r="A40" s="78" t="s">
        <v>26</v>
      </c>
      <c r="B40" s="295" t="s">
        <v>895</v>
      </c>
      <c r="C40" s="291">
        <v>1000</v>
      </c>
      <c r="D40" s="76" t="s">
        <v>109</v>
      </c>
      <c r="E40" s="152"/>
      <c r="F40" s="262">
        <v>6</v>
      </c>
      <c r="G40" s="216" t="s">
        <v>210</v>
      </c>
      <c r="H40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0" s="206" t="str">
        <f>IF(Sklop11[[#This Row],[ZAHTEVANA SHEMA KAKOVOSTI]]&lt;&gt;"",Sklop11[[#This Row],[Preračunana masa/volumen/kos na enoto kg]],"")</f>
        <v/>
      </c>
      <c r="J40" s="259"/>
      <c r="K40" s="296"/>
      <c r="L40" s="296"/>
      <c r="M40" s="297"/>
      <c r="N40" s="261"/>
      <c r="O40" s="298"/>
      <c r="P40" s="256"/>
      <c r="Q40" s="257">
        <f>+Sklop11[[#This Row],[cena/enota brez DDV v EUR]]*Sklop11[[#This Row],[Stopnja DDV (%)]]</f>
        <v>0</v>
      </c>
      <c r="R40" s="257">
        <f>+Sklop11[[#This Row],[cena/enota brez DDV v EUR]]+Sklop11[[#This Row],[Davek (EUR)]]</f>
        <v>0</v>
      </c>
      <c r="S40" s="257">
        <f>+Sklop11[[#This Row],[cena/enota brez DDV v EUR]]*Sklop11[[#This Row],[Okvirna količina]]</f>
        <v>0</v>
      </c>
      <c r="T40" s="257">
        <f>+Sklop11[[#This Row],[Končna cena/enoto mere (EUR) z DDV]]*Sklop11[[#This Row],[Okvirna količina]]</f>
        <v>0</v>
      </c>
      <c r="U40" s="217"/>
    </row>
    <row r="41" spans="1:21" s="55" customFormat="1" ht="12">
      <c r="A41" s="78" t="s">
        <v>27</v>
      </c>
      <c r="B41" s="295" t="s">
        <v>540</v>
      </c>
      <c r="C41" s="291">
        <v>130</v>
      </c>
      <c r="D41" s="76" t="s">
        <v>109</v>
      </c>
      <c r="E41" s="152"/>
      <c r="F41" s="262">
        <v>1</v>
      </c>
      <c r="G41" s="216" t="s">
        <v>210</v>
      </c>
      <c r="H41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</v>
      </c>
      <c r="I41" s="206" t="str">
        <f>IF(Sklop11[[#This Row],[ZAHTEVANA SHEMA KAKOVOSTI]]&lt;&gt;"",Sklop11[[#This Row],[Preračunana masa/volumen/kos na enoto kg]],"")</f>
        <v/>
      </c>
      <c r="J41" s="259"/>
      <c r="K41" s="296"/>
      <c r="L41" s="296"/>
      <c r="M41" s="297"/>
      <c r="N41" s="261"/>
      <c r="O41" s="298"/>
      <c r="P41" s="256"/>
      <c r="Q41" s="257">
        <f>+Sklop11[[#This Row],[cena/enota brez DDV v EUR]]*Sklop11[[#This Row],[Stopnja DDV (%)]]</f>
        <v>0</v>
      </c>
      <c r="R41" s="257">
        <f>+Sklop11[[#This Row],[cena/enota brez DDV v EUR]]+Sklop11[[#This Row],[Davek (EUR)]]</f>
        <v>0</v>
      </c>
      <c r="S41" s="257">
        <f>+Sklop11[[#This Row],[cena/enota brez DDV v EUR]]*Sklop11[[#This Row],[Okvirna količina]]</f>
        <v>0</v>
      </c>
      <c r="T41" s="257">
        <f>+Sklop11[[#This Row],[Končna cena/enoto mere (EUR) z DDV]]*Sklop11[[#This Row],[Okvirna količina]]</f>
        <v>0</v>
      </c>
      <c r="U41" s="217"/>
    </row>
    <row r="42" spans="1:21" s="55" customFormat="1" ht="12">
      <c r="A42" s="78" t="s">
        <v>28</v>
      </c>
      <c r="B42" s="295" t="s">
        <v>541</v>
      </c>
      <c r="C42" s="291">
        <v>660</v>
      </c>
      <c r="D42" s="76" t="s">
        <v>109</v>
      </c>
      <c r="E42" s="152"/>
      <c r="F42" s="262">
        <v>3</v>
      </c>
      <c r="G42" s="216" t="s">
        <v>210</v>
      </c>
      <c r="H42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1.98</v>
      </c>
      <c r="I42" s="206" t="str">
        <f>IF(Sklop11[[#This Row],[ZAHTEVANA SHEMA KAKOVOSTI]]&lt;&gt;"",Sklop11[[#This Row],[Preračunana masa/volumen/kos na enoto kg]],"")</f>
        <v/>
      </c>
      <c r="J42" s="259"/>
      <c r="K42" s="296"/>
      <c r="L42" s="296"/>
      <c r="M42" s="297"/>
      <c r="N42" s="261"/>
      <c r="O42" s="298"/>
      <c r="P42" s="256"/>
      <c r="Q42" s="257">
        <f>+Sklop11[[#This Row],[cena/enota brez DDV v EUR]]*Sklop11[[#This Row],[Stopnja DDV (%)]]</f>
        <v>0</v>
      </c>
      <c r="R42" s="257">
        <f>+Sklop11[[#This Row],[cena/enota brez DDV v EUR]]+Sklop11[[#This Row],[Davek (EUR)]]</f>
        <v>0</v>
      </c>
      <c r="S42" s="257">
        <f>+Sklop11[[#This Row],[cena/enota brez DDV v EUR]]*Sklop11[[#This Row],[Okvirna količina]]</f>
        <v>0</v>
      </c>
      <c r="T42" s="257">
        <f>+Sklop11[[#This Row],[Končna cena/enoto mere (EUR) z DDV]]*Sklop11[[#This Row],[Okvirna količina]]</f>
        <v>0</v>
      </c>
      <c r="U42" s="217"/>
    </row>
    <row r="43" spans="1:21" s="55" customFormat="1" ht="12">
      <c r="A43" s="78" t="s">
        <v>29</v>
      </c>
      <c r="B43" s="295" t="s">
        <v>542</v>
      </c>
      <c r="C43" s="291">
        <v>40</v>
      </c>
      <c r="D43" s="76" t="s">
        <v>109</v>
      </c>
      <c r="E43" s="152"/>
      <c r="F43" s="262">
        <v>2</v>
      </c>
      <c r="G43" s="216" t="s">
        <v>210</v>
      </c>
      <c r="H43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I43" s="206" t="str">
        <f>IF(Sklop11[[#This Row],[ZAHTEVANA SHEMA KAKOVOSTI]]&lt;&gt;"",Sklop11[[#This Row],[Preračunana masa/volumen/kos na enoto kg]],"")</f>
        <v/>
      </c>
      <c r="J43" s="259"/>
      <c r="K43" s="296"/>
      <c r="L43" s="296"/>
      <c r="M43" s="297"/>
      <c r="N43" s="261"/>
      <c r="O43" s="298"/>
      <c r="P43" s="256"/>
      <c r="Q43" s="257">
        <f>+Sklop11[[#This Row],[cena/enota brez DDV v EUR]]*Sklop11[[#This Row],[Stopnja DDV (%)]]</f>
        <v>0</v>
      </c>
      <c r="R43" s="257">
        <f>+Sklop11[[#This Row],[cena/enota brez DDV v EUR]]+Sklop11[[#This Row],[Davek (EUR)]]</f>
        <v>0</v>
      </c>
      <c r="S43" s="257">
        <f>+Sklop11[[#This Row],[cena/enota brez DDV v EUR]]*Sklop11[[#This Row],[Okvirna količina]]</f>
        <v>0</v>
      </c>
      <c r="T43" s="257">
        <f>+Sklop11[[#This Row],[Končna cena/enoto mere (EUR) z DDV]]*Sklop11[[#This Row],[Okvirna količina]]</f>
        <v>0</v>
      </c>
      <c r="U43" s="217"/>
    </row>
    <row r="44" spans="1:21" s="55" customFormat="1" ht="12">
      <c r="A44" s="78" t="s">
        <v>30</v>
      </c>
      <c r="B44" s="295" t="s">
        <v>543</v>
      </c>
      <c r="C44" s="291">
        <v>42</v>
      </c>
      <c r="D44" s="76" t="s">
        <v>109</v>
      </c>
      <c r="E44" s="152"/>
      <c r="F44" s="262">
        <v>1</v>
      </c>
      <c r="G44" s="216" t="s">
        <v>210</v>
      </c>
      <c r="H44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4.2000000000000003E-2</v>
      </c>
      <c r="I44" s="206" t="str">
        <f>IF(Sklop11[[#This Row],[ZAHTEVANA SHEMA KAKOVOSTI]]&lt;&gt;"",Sklop11[[#This Row],[Preračunana masa/volumen/kos na enoto kg]],"")</f>
        <v/>
      </c>
      <c r="J44" s="259"/>
      <c r="K44" s="296"/>
      <c r="L44" s="296"/>
      <c r="M44" s="297"/>
      <c r="N44" s="261"/>
      <c r="O44" s="298"/>
      <c r="P44" s="256"/>
      <c r="Q44" s="257">
        <f>+Sklop11[[#This Row],[cena/enota brez DDV v EUR]]*Sklop11[[#This Row],[Stopnja DDV (%)]]</f>
        <v>0</v>
      </c>
      <c r="R44" s="257">
        <f>+Sklop11[[#This Row],[cena/enota brez DDV v EUR]]+Sklop11[[#This Row],[Davek (EUR)]]</f>
        <v>0</v>
      </c>
      <c r="S44" s="257">
        <f>+Sklop11[[#This Row],[cena/enota brez DDV v EUR]]*Sklop11[[#This Row],[Okvirna količina]]</f>
        <v>0</v>
      </c>
      <c r="T44" s="257">
        <f>+Sklop11[[#This Row],[Končna cena/enoto mere (EUR) z DDV]]*Sklop11[[#This Row],[Okvirna količina]]</f>
        <v>0</v>
      </c>
      <c r="U44" s="217"/>
    </row>
    <row r="45" spans="1:21" s="55" customFormat="1" ht="12">
      <c r="A45" s="78" t="s">
        <v>31</v>
      </c>
      <c r="B45" s="295" t="s">
        <v>544</v>
      </c>
      <c r="C45" s="291">
        <v>650</v>
      </c>
      <c r="D45" s="76" t="s">
        <v>109</v>
      </c>
      <c r="E45" s="152"/>
      <c r="F45" s="262">
        <v>1</v>
      </c>
      <c r="G45" s="216" t="s">
        <v>210</v>
      </c>
      <c r="H45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5" s="206" t="str">
        <f>IF(Sklop11[[#This Row],[ZAHTEVANA SHEMA KAKOVOSTI]]&lt;&gt;"",Sklop11[[#This Row],[Preračunana masa/volumen/kos na enoto kg]],"")</f>
        <v/>
      </c>
      <c r="J45" s="259"/>
      <c r="K45" s="296"/>
      <c r="L45" s="296"/>
      <c r="M45" s="297"/>
      <c r="N45" s="261"/>
      <c r="O45" s="298"/>
      <c r="P45" s="256"/>
      <c r="Q45" s="257">
        <f>+Sklop11[[#This Row],[cena/enota brez DDV v EUR]]*Sklop11[[#This Row],[Stopnja DDV (%)]]</f>
        <v>0</v>
      </c>
      <c r="R45" s="257">
        <f>+Sklop11[[#This Row],[cena/enota brez DDV v EUR]]+Sklop11[[#This Row],[Davek (EUR)]]</f>
        <v>0</v>
      </c>
      <c r="S45" s="257">
        <f>+Sklop11[[#This Row],[cena/enota brez DDV v EUR]]*Sklop11[[#This Row],[Okvirna količina]]</f>
        <v>0</v>
      </c>
      <c r="T45" s="257">
        <f>+Sklop11[[#This Row],[Končna cena/enoto mere (EUR) z DDV]]*Sklop11[[#This Row],[Okvirna količina]]</f>
        <v>0</v>
      </c>
      <c r="U45" s="217"/>
    </row>
    <row r="46" spans="1:21" s="55" customFormat="1" ht="12">
      <c r="A46" s="78" t="s">
        <v>32</v>
      </c>
      <c r="B46" s="295" t="s">
        <v>545</v>
      </c>
      <c r="C46" s="291">
        <v>350</v>
      </c>
      <c r="D46" s="76" t="s">
        <v>109</v>
      </c>
      <c r="E46" s="152"/>
      <c r="F46" s="262">
        <v>1</v>
      </c>
      <c r="G46" s="216" t="s">
        <v>210</v>
      </c>
      <c r="H46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</v>
      </c>
      <c r="I46" s="206" t="str">
        <f>IF(Sklop11[[#This Row],[ZAHTEVANA SHEMA KAKOVOSTI]]&lt;&gt;"",Sklop11[[#This Row],[Preračunana masa/volumen/kos na enoto kg]],"")</f>
        <v/>
      </c>
      <c r="J46" s="259"/>
      <c r="K46" s="296"/>
      <c r="L46" s="296"/>
      <c r="M46" s="297"/>
      <c r="N46" s="261"/>
      <c r="O46" s="298"/>
      <c r="P46" s="256"/>
      <c r="Q46" s="257">
        <f>+Sklop11[[#This Row],[cena/enota brez DDV v EUR]]*Sklop11[[#This Row],[Stopnja DDV (%)]]</f>
        <v>0</v>
      </c>
      <c r="R46" s="257">
        <f>+Sklop11[[#This Row],[cena/enota brez DDV v EUR]]+Sklop11[[#This Row],[Davek (EUR)]]</f>
        <v>0</v>
      </c>
      <c r="S46" s="257">
        <f>+Sklop11[[#This Row],[cena/enota brez DDV v EUR]]*Sklop11[[#This Row],[Okvirna količina]]</f>
        <v>0</v>
      </c>
      <c r="T46" s="257">
        <f>+Sklop11[[#This Row],[Končna cena/enoto mere (EUR) z DDV]]*Sklop11[[#This Row],[Okvirna količina]]</f>
        <v>0</v>
      </c>
      <c r="U46" s="217"/>
    </row>
    <row r="47" spans="1:21" s="55" customFormat="1" ht="12">
      <c r="A47" s="78" t="s">
        <v>33</v>
      </c>
      <c r="B47" s="295" t="s">
        <v>546</v>
      </c>
      <c r="C47" s="291">
        <v>290</v>
      </c>
      <c r="D47" s="76" t="s">
        <v>109</v>
      </c>
      <c r="E47" s="152"/>
      <c r="F47" s="262">
        <v>6</v>
      </c>
      <c r="G47" s="216" t="s">
        <v>210</v>
      </c>
      <c r="H47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1.7399999999999998</v>
      </c>
      <c r="I47" s="206" t="str">
        <f>IF(Sklop11[[#This Row],[ZAHTEVANA SHEMA KAKOVOSTI]]&lt;&gt;"",Sklop11[[#This Row],[Preračunana masa/volumen/kos na enoto kg]],"")</f>
        <v/>
      </c>
      <c r="J47" s="259"/>
      <c r="K47" s="296"/>
      <c r="L47" s="296"/>
      <c r="M47" s="297"/>
      <c r="N47" s="261"/>
      <c r="O47" s="298"/>
      <c r="P47" s="256"/>
      <c r="Q47" s="257">
        <f>+Sklop11[[#This Row],[cena/enota brez DDV v EUR]]*Sklop11[[#This Row],[Stopnja DDV (%)]]</f>
        <v>0</v>
      </c>
      <c r="R47" s="257">
        <f>+Sklop11[[#This Row],[cena/enota brez DDV v EUR]]+Sklop11[[#This Row],[Davek (EUR)]]</f>
        <v>0</v>
      </c>
      <c r="S47" s="257">
        <f>+Sklop11[[#This Row],[cena/enota brez DDV v EUR]]*Sklop11[[#This Row],[Okvirna količina]]</f>
        <v>0</v>
      </c>
      <c r="T47" s="257">
        <f>+Sklop11[[#This Row],[Končna cena/enoto mere (EUR) z DDV]]*Sklop11[[#This Row],[Okvirna količina]]</f>
        <v>0</v>
      </c>
      <c r="U47" s="217"/>
    </row>
    <row r="48" spans="1:21" s="55" customFormat="1" ht="12">
      <c r="A48" s="78" t="s">
        <v>34</v>
      </c>
      <c r="B48" s="295" t="s">
        <v>896</v>
      </c>
      <c r="C48" s="313">
        <v>0.125</v>
      </c>
      <c r="D48" s="76" t="s">
        <v>109</v>
      </c>
      <c r="E48" s="152"/>
      <c r="F48" s="262">
        <v>5</v>
      </c>
      <c r="G48" s="216" t="s">
        <v>210</v>
      </c>
      <c r="H48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6.2500000000000001E-4</v>
      </c>
      <c r="I48" s="206" t="str">
        <f>IF(Sklop11[[#This Row],[ZAHTEVANA SHEMA KAKOVOSTI]]&lt;&gt;"",Sklop11[[#This Row],[Preračunana masa/volumen/kos na enoto kg]],"")</f>
        <v/>
      </c>
      <c r="J48" s="259"/>
      <c r="K48" s="296"/>
      <c r="L48" s="296"/>
      <c r="M48" s="297"/>
      <c r="N48" s="261"/>
      <c r="O48" s="298"/>
      <c r="P48" s="256"/>
      <c r="Q48" s="257">
        <f>+Sklop11[[#This Row],[cena/enota brez DDV v EUR]]*Sklop11[[#This Row],[Stopnja DDV (%)]]</f>
        <v>0</v>
      </c>
      <c r="R48" s="257">
        <f>+Sklop11[[#This Row],[cena/enota brez DDV v EUR]]+Sklop11[[#This Row],[Davek (EUR)]]</f>
        <v>0</v>
      </c>
      <c r="S48" s="257">
        <f>+Sklop11[[#This Row],[cena/enota brez DDV v EUR]]*Sklop11[[#This Row],[Okvirna količina]]</f>
        <v>0</v>
      </c>
      <c r="T48" s="257">
        <f>+Sklop11[[#This Row],[Končna cena/enoto mere (EUR) z DDV]]*Sklop11[[#This Row],[Okvirna količina]]</f>
        <v>0</v>
      </c>
      <c r="U48" s="217"/>
    </row>
    <row r="49" spans="1:21" s="55" customFormat="1" ht="12">
      <c r="A49" s="78" t="s">
        <v>35</v>
      </c>
      <c r="B49" s="295" t="s">
        <v>897</v>
      </c>
      <c r="C49" s="403">
        <v>0.2</v>
      </c>
      <c r="D49" s="76" t="s">
        <v>109</v>
      </c>
      <c r="E49" s="152"/>
      <c r="F49" s="262">
        <v>2</v>
      </c>
      <c r="G49" s="216" t="s">
        <v>210</v>
      </c>
      <c r="H49" s="4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4.0000000000000002E-4</v>
      </c>
      <c r="I49" s="206" t="str">
        <f>IF(Sklop11[[#This Row],[ZAHTEVANA SHEMA KAKOVOSTI]]&lt;&gt;"",Sklop11[[#This Row],[Preračunana masa/volumen/kos na enoto kg]],"")</f>
        <v/>
      </c>
      <c r="J49" s="259"/>
      <c r="K49" s="296"/>
      <c r="L49" s="296"/>
      <c r="M49" s="297"/>
      <c r="N49" s="261"/>
      <c r="O49" s="298"/>
      <c r="P49" s="256"/>
      <c r="Q49" s="257">
        <f>+Sklop11[[#This Row],[cena/enota brez DDV v EUR]]*Sklop11[[#This Row],[Stopnja DDV (%)]]</f>
        <v>0</v>
      </c>
      <c r="R49" s="257">
        <f>+Sklop11[[#This Row],[cena/enota brez DDV v EUR]]+Sklop11[[#This Row],[Davek (EUR)]]</f>
        <v>0</v>
      </c>
      <c r="S49" s="257">
        <f>+Sklop11[[#This Row],[cena/enota brez DDV v EUR]]*Sklop11[[#This Row],[Okvirna količina]]</f>
        <v>0</v>
      </c>
      <c r="T49" s="257">
        <f>+Sklop11[[#This Row],[Končna cena/enoto mere (EUR) z DDV]]*Sklop11[[#This Row],[Okvirna količina]]</f>
        <v>0</v>
      </c>
      <c r="U49" s="217"/>
    </row>
    <row r="50" spans="1:21" s="55" customFormat="1" ht="36">
      <c r="A50" s="78" t="s">
        <v>36</v>
      </c>
      <c r="B50" s="389" t="s">
        <v>898</v>
      </c>
      <c r="C50" s="401">
        <v>3</v>
      </c>
      <c r="D50" s="334" t="s">
        <v>0</v>
      </c>
      <c r="E50" s="152"/>
      <c r="F50" s="398">
        <v>8</v>
      </c>
      <c r="G50" s="399" t="s">
        <v>210</v>
      </c>
      <c r="H50" s="4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50" s="336" t="str">
        <f>IF(Sklop11[[#This Row],[ZAHTEVANA SHEMA KAKOVOSTI]]&lt;&gt;"",Sklop11[[#This Row],[Preračunana masa/volumen/kos na enoto kg]],"")</f>
        <v/>
      </c>
      <c r="J50" s="337"/>
      <c r="K50" s="296"/>
      <c r="L50" s="296"/>
      <c r="M50" s="297"/>
      <c r="N50" s="339"/>
      <c r="O50" s="298"/>
      <c r="P50" s="384"/>
      <c r="Q50" s="340">
        <f>+Sklop11[[#This Row],[cena/enota brez DDV v EUR]]*Sklop11[[#This Row],[Stopnja DDV (%)]]</f>
        <v>0</v>
      </c>
      <c r="R50" s="340">
        <f>+Sklop11[[#This Row],[cena/enota brez DDV v EUR]]+Sklop11[[#This Row],[Davek (EUR)]]</f>
        <v>0</v>
      </c>
      <c r="S50" s="340">
        <f>+Sklop11[[#This Row],[cena/enota brez DDV v EUR]]*Sklop11[[#This Row],[Okvirna količina]]</f>
        <v>0</v>
      </c>
      <c r="T50" s="340">
        <f>+Sklop11[[#This Row],[Končna cena/enoto mere (EUR) z DDV]]*Sklop11[[#This Row],[Okvirna količina]]</f>
        <v>0</v>
      </c>
      <c r="U50" s="341"/>
    </row>
    <row r="51" spans="1:21">
      <c r="A51" s="342" t="s">
        <v>131</v>
      </c>
      <c r="B51" s="343"/>
      <c r="C51" s="344"/>
      <c r="D51" s="344"/>
      <c r="E51" s="345"/>
      <c r="F51" s="346"/>
      <c r="G51" s="347"/>
      <c r="H51" s="348">
        <f>SUBTOTAL(109,Sklop11[Preračunana masa/volumen/kos na enoto kg])</f>
        <v>311.11502499999995</v>
      </c>
      <c r="I51" s="407">
        <f>SUBTOTAL(109,Sklop11[Živila iz shem kakovosti (kg)])</f>
        <v>0.16</v>
      </c>
      <c r="J51" s="346"/>
      <c r="K51" s="349"/>
      <c r="L51" s="349"/>
      <c r="M51" s="350"/>
      <c r="N51" s="351"/>
      <c r="O51" s="351"/>
      <c r="P51" s="351"/>
      <c r="Q51" s="352"/>
      <c r="R51" s="346"/>
      <c r="S51" s="352">
        <f>SUBTOTAL(109,Sklop11[Vrednost za okvirno količino (EUR) brez DDV])</f>
        <v>0</v>
      </c>
      <c r="T51" s="352">
        <f>SUBTOTAL(109,Sklop11[Vrednost za okvirno količino (EUR) z DDV])</f>
        <v>0</v>
      </c>
      <c r="U51" s="353">
        <f>SUBTOTAL(103,Sklop11[Shema kakovosti
(nacionalne, evropske)
])</f>
        <v>0</v>
      </c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127</v>
      </c>
      <c r="B53" s="16"/>
      <c r="C53" s="28"/>
      <c r="D53" s="28"/>
      <c r="E53" s="100"/>
      <c r="Q53" s="48"/>
      <c r="R53" s="48"/>
      <c r="S53" s="48"/>
      <c r="T53" s="48"/>
    </row>
    <row r="54" spans="1:21">
      <c r="A54" s="11" t="s">
        <v>129</v>
      </c>
      <c r="B54" s="16"/>
      <c r="C54" s="28"/>
      <c r="D54" s="28"/>
      <c r="E54" s="100"/>
    </row>
    <row r="55" spans="1:21">
      <c r="A55" s="95" t="s">
        <v>175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466" t="s">
        <v>168</v>
      </c>
      <c r="B56" s="466"/>
      <c r="C56" s="466"/>
      <c r="D56" s="466"/>
      <c r="E56" s="466"/>
      <c r="F56" s="466"/>
      <c r="G56" s="466"/>
      <c r="H56" s="466"/>
      <c r="I56" s="466"/>
      <c r="J56" s="466"/>
      <c r="K56" s="466"/>
      <c r="L56" s="466"/>
      <c r="M56" s="54"/>
      <c r="N56" s="29"/>
      <c r="O56" s="29"/>
      <c r="P56" s="29"/>
      <c r="Q56" s="29"/>
      <c r="R56" s="29"/>
    </row>
    <row r="57" spans="1:21" ht="12.75" customHeight="1">
      <c r="A57" s="465" t="s">
        <v>205</v>
      </c>
      <c r="B57" s="465"/>
      <c r="C57" s="465"/>
      <c r="D57" s="465"/>
      <c r="E57" s="465"/>
      <c r="F57" s="465"/>
      <c r="G57" s="465"/>
      <c r="H57" s="465"/>
      <c r="I57" s="465"/>
      <c r="J57" s="465"/>
      <c r="K57" s="465"/>
      <c r="L57" s="465"/>
      <c r="N57" s="29"/>
      <c r="O57" s="29"/>
      <c r="P57" s="29"/>
      <c r="Q57" s="29"/>
      <c r="R57" s="29"/>
    </row>
    <row r="58" spans="1:21"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1048576 U58:U1048576 J1:P13 U1:U55 J16:P55 J14:K15 M14:P15" name="Obseg1"/>
    <protectedRange sqref="M56:P56 U56" name="Obseg1_2"/>
    <protectedRange sqref="J56:L56" name="Obseg1_2_2"/>
    <protectedRange sqref="M57:P57 U57" name="Obseg1_1"/>
    <protectedRange sqref="J57:L57" name="Obseg1_3_1_1_2_1_1"/>
    <protectedRange sqref="L14:L15" name="Obseg1_1_1"/>
  </protectedRanges>
  <mergeCells count="9">
    <mergeCell ref="A57:L57"/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2"/>
  <sheetViews>
    <sheetView zoomScale="90" zoomScaleNormal="90" zoomScaleSheetLayoutView="100" workbookViewId="0">
      <selection activeCell="R8" sqref="R8"/>
    </sheetView>
  </sheetViews>
  <sheetFormatPr defaultColWidth="8.85546875" defaultRowHeight="12.75"/>
  <cols>
    <col min="1" max="1" width="3.5703125" style="11" customWidth="1"/>
    <col min="2" max="2" width="2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pred_rekapitulacija'!B25</f>
        <v>EKO KRUH IN PEKOVSKI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4" t="s">
        <v>899</v>
      </c>
      <c r="C16" s="242">
        <v>1</v>
      </c>
      <c r="D16" s="76" t="s">
        <v>0</v>
      </c>
      <c r="E16" s="152"/>
      <c r="F16" s="185">
        <v>120</v>
      </c>
      <c r="G16" s="166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79" t="str">
        <f>IF(Sklop12[[#This Row],[ZAHTEVANA SHEMA KAKOVOSTI]]&lt;&gt;"",Sklop12[[#This Row],[Preračunana masa/volumen/kos na enoto kg]],"")</f>
        <v/>
      </c>
      <c r="J16" s="172"/>
      <c r="K16" s="133"/>
      <c r="L16" s="133"/>
      <c r="M16" s="133"/>
      <c r="N16" s="134"/>
      <c r="O16" s="133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6" t="s">
        <v>110</v>
      </c>
    </row>
    <row r="17" spans="1:21" s="55" customFormat="1" ht="12">
      <c r="A17" s="78" t="s">
        <v>3</v>
      </c>
      <c r="B17" s="221" t="s">
        <v>900</v>
      </c>
      <c r="C17" s="242">
        <v>1</v>
      </c>
      <c r="D17" s="76" t="s">
        <v>0</v>
      </c>
      <c r="E17" s="152"/>
      <c r="F17" s="174">
        <v>160</v>
      </c>
      <c r="G17" s="166" t="s">
        <v>0</v>
      </c>
      <c r="H1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7" s="174" t="str">
        <f>IF(Sklop12[[#This Row],[ZAHTEVANA SHEMA KAKOVOSTI]]&lt;&gt;"",Sklop12[[#This Row],[Preračunana masa/volumen/kos na enoto kg]],"")</f>
        <v/>
      </c>
      <c r="J17" s="299"/>
      <c r="K17" s="133"/>
      <c r="L17" s="133"/>
      <c r="M17" s="133"/>
      <c r="N17" s="223"/>
      <c r="O17" s="133"/>
      <c r="P17" s="178"/>
      <c r="Q17" s="177">
        <f>+Sklop12[[#This Row],[cena/enota brez DDV v EUR]]*Sklop12[[#This Row],[Stopnja DDV (%)]]</f>
        <v>0</v>
      </c>
      <c r="R17" s="177">
        <f>+Sklop12[[#This Row],[cena/enota brez DDV v EUR]]+Sklop12[[#This Row],[Davek (EUR)]]</f>
        <v>0</v>
      </c>
      <c r="S17" s="177">
        <f>+Sklop12[[#This Row],[cena/enota brez DDV v EUR]]*Sklop12[[#This Row],[Okvirna količina]]</f>
        <v>0</v>
      </c>
      <c r="T17" s="210">
        <f>+Sklop12[[#This Row],[Končna cena/enoto mere (EUR) z DDV]]*Sklop12[[#This Row],[Okvirna količina]]</f>
        <v>0</v>
      </c>
      <c r="U17" s="126" t="s">
        <v>110</v>
      </c>
    </row>
    <row r="18" spans="1:21" s="55" customFormat="1" ht="12">
      <c r="A18" s="78" t="s">
        <v>4</v>
      </c>
      <c r="B18" s="221" t="s">
        <v>901</v>
      </c>
      <c r="C18" s="242">
        <v>1</v>
      </c>
      <c r="D18" s="76" t="s">
        <v>0</v>
      </c>
      <c r="E18" s="152"/>
      <c r="F18" s="174">
        <v>120</v>
      </c>
      <c r="G18" s="166" t="s">
        <v>0</v>
      </c>
      <c r="H1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" s="174" t="str">
        <f>IF(Sklop12[[#This Row],[ZAHTEVANA SHEMA KAKOVOSTI]]&lt;&gt;"",Sklop12[[#This Row],[Preračunana masa/volumen/kos na enoto kg]],"")</f>
        <v/>
      </c>
      <c r="J18" s="299"/>
      <c r="K18" s="133"/>
      <c r="L18" s="133"/>
      <c r="M18" s="133"/>
      <c r="N18" s="223"/>
      <c r="O18" s="133"/>
      <c r="P18" s="178"/>
      <c r="Q18" s="177">
        <f>+Sklop12[[#This Row],[cena/enota brez DDV v EUR]]*Sklop12[[#This Row],[Stopnja DDV (%)]]</f>
        <v>0</v>
      </c>
      <c r="R18" s="177">
        <f>+Sklop12[[#This Row],[cena/enota brez DDV v EUR]]+Sklop12[[#This Row],[Davek (EUR)]]</f>
        <v>0</v>
      </c>
      <c r="S18" s="177">
        <f>+Sklop12[[#This Row],[cena/enota brez DDV v EUR]]*Sklop12[[#This Row],[Okvirna količina]]</f>
        <v>0</v>
      </c>
      <c r="T18" s="210">
        <f>+Sklop12[[#This Row],[Končna cena/enoto mere (EUR) z DDV]]*Sklop12[[#This Row],[Okvirna količina]]</f>
        <v>0</v>
      </c>
      <c r="U18" s="126" t="s">
        <v>110</v>
      </c>
    </row>
    <row r="19" spans="1:21" s="55" customFormat="1" ht="12">
      <c r="A19" s="78" t="s">
        <v>5</v>
      </c>
      <c r="B19" s="221" t="s">
        <v>902</v>
      </c>
      <c r="C19" s="242">
        <v>1</v>
      </c>
      <c r="D19" s="76" t="s">
        <v>0</v>
      </c>
      <c r="E19" s="152"/>
      <c r="F19" s="174">
        <v>100</v>
      </c>
      <c r="G19" s="166" t="s">
        <v>0</v>
      </c>
      <c r="H1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74" t="str">
        <f>IF(Sklop12[[#This Row],[ZAHTEVANA SHEMA KAKOVOSTI]]&lt;&gt;"",Sklop12[[#This Row],[Preračunana masa/volumen/kos na enoto kg]],"")</f>
        <v/>
      </c>
      <c r="J19" s="299"/>
      <c r="K19" s="133"/>
      <c r="L19" s="133"/>
      <c r="M19" s="133"/>
      <c r="N19" s="223"/>
      <c r="O19" s="133"/>
      <c r="P19" s="178"/>
      <c r="Q19" s="177">
        <f>+Sklop12[[#This Row],[cena/enota brez DDV v EUR]]*Sklop12[[#This Row],[Stopnja DDV (%)]]</f>
        <v>0</v>
      </c>
      <c r="R19" s="177">
        <f>+Sklop12[[#This Row],[cena/enota brez DDV v EUR]]+Sklop12[[#This Row],[Davek (EUR)]]</f>
        <v>0</v>
      </c>
      <c r="S19" s="177">
        <f>+Sklop12[[#This Row],[cena/enota brez DDV v EUR]]*Sklop12[[#This Row],[Okvirna količina]]</f>
        <v>0</v>
      </c>
      <c r="T19" s="210">
        <f>+Sklop12[[#This Row],[Končna cena/enoto mere (EUR) z DDV]]*Sklop12[[#This Row],[Okvirna količina]]</f>
        <v>0</v>
      </c>
      <c r="U19" s="126" t="s">
        <v>110</v>
      </c>
    </row>
    <row r="20" spans="1:21" s="55" customFormat="1" ht="12">
      <c r="A20" s="78" t="s">
        <v>6</v>
      </c>
      <c r="B20" s="221" t="s">
        <v>903</v>
      </c>
      <c r="C20" s="242">
        <v>1</v>
      </c>
      <c r="D20" s="76" t="s">
        <v>0</v>
      </c>
      <c r="E20" s="152"/>
      <c r="F20" s="174">
        <v>100</v>
      </c>
      <c r="G20" s="166" t="s">
        <v>0</v>
      </c>
      <c r="H2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174" t="str">
        <f>IF(Sklop12[[#This Row],[ZAHTEVANA SHEMA KAKOVOSTI]]&lt;&gt;"",Sklop12[[#This Row],[Preračunana masa/volumen/kos na enoto kg]],"")</f>
        <v/>
      </c>
      <c r="J20" s="299"/>
      <c r="K20" s="133"/>
      <c r="L20" s="133"/>
      <c r="M20" s="133"/>
      <c r="N20" s="223"/>
      <c r="O20" s="133"/>
      <c r="P20" s="178"/>
      <c r="Q20" s="177">
        <f>+Sklop12[[#This Row],[cena/enota brez DDV v EUR]]*Sklop12[[#This Row],[Stopnja DDV (%)]]</f>
        <v>0</v>
      </c>
      <c r="R20" s="177">
        <f>+Sklop12[[#This Row],[cena/enota brez DDV v EUR]]+Sklop12[[#This Row],[Davek (EUR)]]</f>
        <v>0</v>
      </c>
      <c r="S20" s="177">
        <f>+Sklop12[[#This Row],[cena/enota brez DDV v EUR]]*Sklop12[[#This Row],[Okvirna količina]]</f>
        <v>0</v>
      </c>
      <c r="T20" s="210">
        <f>+Sklop12[[#This Row],[Končna cena/enoto mere (EUR) z DDV]]*Sklop12[[#This Row],[Okvirna količina]]</f>
        <v>0</v>
      </c>
      <c r="U20" s="126" t="s">
        <v>110</v>
      </c>
    </row>
    <row r="21" spans="1:21" s="55" customFormat="1" ht="12">
      <c r="A21" s="78" t="s">
        <v>7</v>
      </c>
      <c r="B21" s="221" t="s">
        <v>904</v>
      </c>
      <c r="C21" s="242">
        <v>1</v>
      </c>
      <c r="D21" s="76" t="s">
        <v>0</v>
      </c>
      <c r="E21" s="152"/>
      <c r="F21" s="174">
        <v>160</v>
      </c>
      <c r="G21" s="166" t="s">
        <v>0</v>
      </c>
      <c r="H2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1" s="174" t="str">
        <f>IF(Sklop12[[#This Row],[ZAHTEVANA SHEMA KAKOVOSTI]]&lt;&gt;"",Sklop12[[#This Row],[Preračunana masa/volumen/kos na enoto kg]],"")</f>
        <v/>
      </c>
      <c r="J21" s="299"/>
      <c r="K21" s="133"/>
      <c r="L21" s="133"/>
      <c r="M21" s="133"/>
      <c r="N21" s="223"/>
      <c r="O21" s="133"/>
      <c r="P21" s="178"/>
      <c r="Q21" s="177">
        <f>+Sklop12[[#This Row],[cena/enota brez DDV v EUR]]*Sklop12[[#This Row],[Stopnja DDV (%)]]</f>
        <v>0</v>
      </c>
      <c r="R21" s="177">
        <f>+Sklop12[[#This Row],[cena/enota brez DDV v EUR]]+Sklop12[[#This Row],[Davek (EUR)]]</f>
        <v>0</v>
      </c>
      <c r="S21" s="177">
        <f>+Sklop12[[#This Row],[cena/enota brez DDV v EUR]]*Sklop12[[#This Row],[Okvirna količina]]</f>
        <v>0</v>
      </c>
      <c r="T21" s="210">
        <f>+Sklop12[[#This Row],[Končna cena/enoto mere (EUR) z DDV]]*Sklop12[[#This Row],[Okvirna količina]]</f>
        <v>0</v>
      </c>
      <c r="U21" s="126" t="s">
        <v>110</v>
      </c>
    </row>
    <row r="22" spans="1:21" s="55" customFormat="1" ht="12">
      <c r="A22" s="78" t="s">
        <v>8</v>
      </c>
      <c r="B22" s="221" t="s">
        <v>905</v>
      </c>
      <c r="C22" s="242">
        <v>1</v>
      </c>
      <c r="D22" s="76" t="s">
        <v>0</v>
      </c>
      <c r="E22" s="152"/>
      <c r="F22" s="174">
        <v>150</v>
      </c>
      <c r="G22" s="166" t="s">
        <v>0</v>
      </c>
      <c r="H2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2" s="174" t="str">
        <f>IF(Sklop12[[#This Row],[ZAHTEVANA SHEMA KAKOVOSTI]]&lt;&gt;"",Sklop12[[#This Row],[Preračunana masa/volumen/kos na enoto kg]],"")</f>
        <v/>
      </c>
      <c r="J22" s="299"/>
      <c r="K22" s="133"/>
      <c r="L22" s="133"/>
      <c r="M22" s="133"/>
      <c r="N22" s="223"/>
      <c r="O22" s="133"/>
      <c r="P22" s="178"/>
      <c r="Q22" s="177">
        <f>+Sklop12[[#This Row],[cena/enota brez DDV v EUR]]*Sklop12[[#This Row],[Stopnja DDV (%)]]</f>
        <v>0</v>
      </c>
      <c r="R22" s="177">
        <f>+Sklop12[[#This Row],[cena/enota brez DDV v EUR]]+Sklop12[[#This Row],[Davek (EUR)]]</f>
        <v>0</v>
      </c>
      <c r="S22" s="177">
        <f>+Sklop12[[#This Row],[cena/enota brez DDV v EUR]]*Sklop12[[#This Row],[Okvirna količina]]</f>
        <v>0</v>
      </c>
      <c r="T22" s="210">
        <f>+Sklop12[[#This Row],[Končna cena/enoto mere (EUR) z DDV]]*Sklop12[[#This Row],[Okvirna količina]]</f>
        <v>0</v>
      </c>
      <c r="U22" s="126" t="s">
        <v>110</v>
      </c>
    </row>
    <row r="23" spans="1:21" s="55" customFormat="1" ht="12">
      <c r="A23" s="78" t="s">
        <v>9</v>
      </c>
      <c r="B23" s="221" t="s">
        <v>906</v>
      </c>
      <c r="C23" s="242">
        <v>1</v>
      </c>
      <c r="D23" s="76" t="s">
        <v>0</v>
      </c>
      <c r="E23" s="152"/>
      <c r="F23" s="174">
        <v>150</v>
      </c>
      <c r="G23" s="166" t="s">
        <v>0</v>
      </c>
      <c r="H2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174" t="str">
        <f>IF(Sklop12[[#This Row],[ZAHTEVANA SHEMA KAKOVOSTI]]&lt;&gt;"",Sklop12[[#This Row],[Preračunana masa/volumen/kos na enoto kg]],"")</f>
        <v/>
      </c>
      <c r="J23" s="299"/>
      <c r="K23" s="133"/>
      <c r="L23" s="133"/>
      <c r="M23" s="133"/>
      <c r="N23" s="223"/>
      <c r="O23" s="133"/>
      <c r="P23" s="178"/>
      <c r="Q23" s="177">
        <f>+Sklop12[[#This Row],[cena/enota brez DDV v EUR]]*Sklop12[[#This Row],[Stopnja DDV (%)]]</f>
        <v>0</v>
      </c>
      <c r="R23" s="177">
        <f>+Sklop12[[#This Row],[cena/enota brez DDV v EUR]]+Sklop12[[#This Row],[Davek (EUR)]]</f>
        <v>0</v>
      </c>
      <c r="S23" s="177">
        <f>+Sklop12[[#This Row],[cena/enota brez DDV v EUR]]*Sklop12[[#This Row],[Okvirna količina]]</f>
        <v>0</v>
      </c>
      <c r="T23" s="210">
        <f>+Sklop12[[#This Row],[Končna cena/enoto mere (EUR) z DDV]]*Sklop12[[#This Row],[Okvirna količina]]</f>
        <v>0</v>
      </c>
      <c r="U23" s="126" t="s">
        <v>110</v>
      </c>
    </row>
    <row r="24" spans="1:21" s="55" customFormat="1" ht="12">
      <c r="A24" s="78" t="s">
        <v>10</v>
      </c>
      <c r="B24" s="221" t="s">
        <v>907</v>
      </c>
      <c r="C24" s="242">
        <v>80</v>
      </c>
      <c r="D24" s="76" t="s">
        <v>109</v>
      </c>
      <c r="E24" s="152"/>
      <c r="F24" s="174">
        <v>1200</v>
      </c>
      <c r="G24" s="166" t="s">
        <v>210</v>
      </c>
      <c r="H2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4" s="174" t="str">
        <f>IF(Sklop12[[#This Row],[ZAHTEVANA SHEMA KAKOVOSTI]]&lt;&gt;"",Sklop12[[#This Row],[Preračunana masa/volumen/kos na enoto kg]],"")</f>
        <v/>
      </c>
      <c r="J24" s="299"/>
      <c r="K24" s="133"/>
      <c r="L24" s="133"/>
      <c r="M24" s="133"/>
      <c r="N24" s="223"/>
      <c r="O24" s="133"/>
      <c r="P24" s="178"/>
      <c r="Q24" s="177">
        <f>+Sklop12[[#This Row],[cena/enota brez DDV v EUR]]*Sklop12[[#This Row],[Stopnja DDV (%)]]</f>
        <v>0</v>
      </c>
      <c r="R24" s="177">
        <f>+Sklop12[[#This Row],[cena/enota brez DDV v EUR]]+Sklop12[[#This Row],[Davek (EUR)]]</f>
        <v>0</v>
      </c>
      <c r="S24" s="177">
        <f>+Sklop12[[#This Row],[cena/enota brez DDV v EUR]]*Sklop12[[#This Row],[Okvirna količina]]</f>
        <v>0</v>
      </c>
      <c r="T24" s="210">
        <f>+Sklop12[[#This Row],[Končna cena/enoto mere (EUR) z DDV]]*Sklop12[[#This Row],[Okvirna količina]]</f>
        <v>0</v>
      </c>
      <c r="U24" s="126" t="s">
        <v>110</v>
      </c>
    </row>
    <row r="25" spans="1:21" s="55" customFormat="1" ht="12">
      <c r="A25" s="78" t="s">
        <v>11</v>
      </c>
      <c r="B25" s="221" t="s">
        <v>908</v>
      </c>
      <c r="C25" s="242">
        <v>40</v>
      </c>
      <c r="D25" s="76" t="s">
        <v>109</v>
      </c>
      <c r="E25" s="152"/>
      <c r="F25" s="174">
        <v>600</v>
      </c>
      <c r="G25" s="166" t="s">
        <v>210</v>
      </c>
      <c r="H2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5" s="174" t="str">
        <f>IF(Sklop12[[#This Row],[ZAHTEVANA SHEMA KAKOVOSTI]]&lt;&gt;"",Sklop12[[#This Row],[Preračunana masa/volumen/kos na enoto kg]],"")</f>
        <v/>
      </c>
      <c r="J25" s="299"/>
      <c r="K25" s="133"/>
      <c r="L25" s="133"/>
      <c r="M25" s="133"/>
      <c r="N25" s="223"/>
      <c r="O25" s="133"/>
      <c r="P25" s="178"/>
      <c r="Q25" s="177">
        <f>+Sklop12[[#This Row],[cena/enota brez DDV v EUR]]*Sklop12[[#This Row],[Stopnja DDV (%)]]</f>
        <v>0</v>
      </c>
      <c r="R25" s="177">
        <f>+Sklop12[[#This Row],[cena/enota brez DDV v EUR]]+Sklop12[[#This Row],[Davek (EUR)]]</f>
        <v>0</v>
      </c>
      <c r="S25" s="177">
        <f>+Sklop12[[#This Row],[cena/enota brez DDV v EUR]]*Sklop12[[#This Row],[Okvirna količina]]</f>
        <v>0</v>
      </c>
      <c r="T25" s="210">
        <f>+Sklop12[[#This Row],[Končna cena/enoto mere (EUR) z DDV]]*Sklop12[[#This Row],[Okvirna količina]]</f>
        <v>0</v>
      </c>
      <c r="U25" s="126" t="s">
        <v>110</v>
      </c>
    </row>
    <row r="26" spans="1:21" s="55" customFormat="1" ht="12">
      <c r="A26" s="78" t="s">
        <v>12</v>
      </c>
      <c r="B26" s="221" t="s">
        <v>909</v>
      </c>
      <c r="C26" s="242">
        <v>80</v>
      </c>
      <c r="D26" s="76" t="s">
        <v>109</v>
      </c>
      <c r="E26" s="152"/>
      <c r="F26" s="174">
        <v>1200</v>
      </c>
      <c r="G26" s="166" t="s">
        <v>210</v>
      </c>
      <c r="H2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6" s="174" t="str">
        <f>IF(Sklop12[[#This Row],[ZAHTEVANA SHEMA KAKOVOSTI]]&lt;&gt;"",Sklop12[[#This Row],[Preračunana masa/volumen/kos na enoto kg]],"")</f>
        <v/>
      </c>
      <c r="J26" s="299"/>
      <c r="K26" s="133"/>
      <c r="L26" s="133"/>
      <c r="M26" s="133"/>
      <c r="N26" s="223"/>
      <c r="O26" s="133"/>
      <c r="P26" s="178"/>
      <c r="Q26" s="177">
        <f>+Sklop12[[#This Row],[cena/enota brez DDV v EUR]]*Sklop12[[#This Row],[Stopnja DDV (%)]]</f>
        <v>0</v>
      </c>
      <c r="R26" s="177">
        <f>+Sklop12[[#This Row],[cena/enota brez DDV v EUR]]+Sklop12[[#This Row],[Davek (EUR)]]</f>
        <v>0</v>
      </c>
      <c r="S26" s="177">
        <f>+Sklop12[[#This Row],[cena/enota brez DDV v EUR]]*Sklop12[[#This Row],[Okvirna količina]]</f>
        <v>0</v>
      </c>
      <c r="T26" s="210">
        <f>+Sklop12[[#This Row],[Končna cena/enoto mere (EUR) z DDV]]*Sklop12[[#This Row],[Okvirna količina]]</f>
        <v>0</v>
      </c>
      <c r="U26" s="126" t="s">
        <v>110</v>
      </c>
    </row>
    <row r="27" spans="1:21" s="55" customFormat="1" ht="12">
      <c r="A27" s="78" t="s">
        <v>13</v>
      </c>
      <c r="B27" s="221" t="s">
        <v>910</v>
      </c>
      <c r="C27" s="242">
        <v>40</v>
      </c>
      <c r="D27" s="76" t="s">
        <v>109</v>
      </c>
      <c r="E27" s="152"/>
      <c r="F27" s="174">
        <v>600</v>
      </c>
      <c r="G27" s="166" t="s">
        <v>210</v>
      </c>
      <c r="H2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7" s="174" t="str">
        <f>IF(Sklop12[[#This Row],[ZAHTEVANA SHEMA KAKOVOSTI]]&lt;&gt;"",Sklop12[[#This Row],[Preračunana masa/volumen/kos na enoto kg]],"")</f>
        <v/>
      </c>
      <c r="J27" s="299"/>
      <c r="K27" s="133"/>
      <c r="L27" s="133"/>
      <c r="M27" s="133"/>
      <c r="N27" s="223"/>
      <c r="O27" s="133"/>
      <c r="P27" s="178"/>
      <c r="Q27" s="177">
        <f>+Sklop12[[#This Row],[cena/enota brez DDV v EUR]]*Sklop12[[#This Row],[Stopnja DDV (%)]]</f>
        <v>0</v>
      </c>
      <c r="R27" s="177">
        <f>+Sklop12[[#This Row],[cena/enota brez DDV v EUR]]+Sklop12[[#This Row],[Davek (EUR)]]</f>
        <v>0</v>
      </c>
      <c r="S27" s="177">
        <f>+Sklop12[[#This Row],[cena/enota brez DDV v EUR]]*Sklop12[[#This Row],[Okvirna količina]]</f>
        <v>0</v>
      </c>
      <c r="T27" s="210">
        <f>+Sklop12[[#This Row],[Končna cena/enoto mere (EUR) z DDV]]*Sklop12[[#This Row],[Okvirna količina]]</f>
        <v>0</v>
      </c>
      <c r="U27" s="126" t="s">
        <v>110</v>
      </c>
    </row>
    <row r="28" spans="1:21" s="55" customFormat="1" ht="12">
      <c r="A28" s="78" t="s">
        <v>14</v>
      </c>
      <c r="B28" s="221" t="s">
        <v>911</v>
      </c>
      <c r="C28" s="242">
        <v>40</v>
      </c>
      <c r="D28" s="76" t="s">
        <v>109</v>
      </c>
      <c r="E28" s="152"/>
      <c r="F28" s="174">
        <v>600</v>
      </c>
      <c r="G28" s="166" t="s">
        <v>210</v>
      </c>
      <c r="H2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8" s="174" t="str">
        <f>IF(Sklop12[[#This Row],[ZAHTEVANA SHEMA KAKOVOSTI]]&lt;&gt;"",Sklop12[[#This Row],[Preračunana masa/volumen/kos na enoto kg]],"")</f>
        <v/>
      </c>
      <c r="J28" s="299"/>
      <c r="K28" s="133"/>
      <c r="L28" s="133"/>
      <c r="M28" s="133"/>
      <c r="N28" s="223"/>
      <c r="O28" s="133"/>
      <c r="P28" s="178"/>
      <c r="Q28" s="177">
        <f>+Sklop12[[#This Row],[cena/enota brez DDV v EUR]]*Sklop12[[#This Row],[Stopnja DDV (%)]]</f>
        <v>0</v>
      </c>
      <c r="R28" s="177">
        <f>+Sklop12[[#This Row],[cena/enota brez DDV v EUR]]+Sklop12[[#This Row],[Davek (EUR)]]</f>
        <v>0</v>
      </c>
      <c r="S28" s="177">
        <f>+Sklop12[[#This Row],[cena/enota brez DDV v EUR]]*Sklop12[[#This Row],[Okvirna količina]]</f>
        <v>0</v>
      </c>
      <c r="T28" s="210">
        <f>+Sklop12[[#This Row],[Končna cena/enoto mere (EUR) z DDV]]*Sklop12[[#This Row],[Okvirna količina]]</f>
        <v>0</v>
      </c>
      <c r="U28" s="126" t="s">
        <v>110</v>
      </c>
    </row>
    <row r="29" spans="1:21" s="55" customFormat="1" ht="12">
      <c r="A29" s="78" t="s">
        <v>15</v>
      </c>
      <c r="B29" s="221" t="s">
        <v>912</v>
      </c>
      <c r="C29" s="242">
        <v>80</v>
      </c>
      <c r="D29" s="76" t="s">
        <v>109</v>
      </c>
      <c r="E29" s="152"/>
      <c r="F29" s="174">
        <v>1200</v>
      </c>
      <c r="G29" s="166" t="s">
        <v>210</v>
      </c>
      <c r="H2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9" s="174" t="str">
        <f>IF(Sklop12[[#This Row],[ZAHTEVANA SHEMA KAKOVOSTI]]&lt;&gt;"",Sklop12[[#This Row],[Preračunana masa/volumen/kos na enoto kg]],"")</f>
        <v/>
      </c>
      <c r="J29" s="299"/>
      <c r="K29" s="133"/>
      <c r="L29" s="133"/>
      <c r="M29" s="133"/>
      <c r="N29" s="223"/>
      <c r="O29" s="133"/>
      <c r="P29" s="178"/>
      <c r="Q29" s="177">
        <f>+Sklop12[[#This Row],[cena/enota brez DDV v EUR]]*Sklop12[[#This Row],[Stopnja DDV (%)]]</f>
        <v>0</v>
      </c>
      <c r="R29" s="177">
        <f>+Sklop12[[#This Row],[cena/enota brez DDV v EUR]]+Sklop12[[#This Row],[Davek (EUR)]]</f>
        <v>0</v>
      </c>
      <c r="S29" s="177">
        <f>+Sklop12[[#This Row],[cena/enota brez DDV v EUR]]*Sklop12[[#This Row],[Okvirna količina]]</f>
        <v>0</v>
      </c>
      <c r="T29" s="210">
        <f>+Sklop12[[#This Row],[Končna cena/enoto mere (EUR) z DDV]]*Sklop12[[#This Row],[Okvirna količina]]</f>
        <v>0</v>
      </c>
      <c r="U29" s="126" t="s">
        <v>110</v>
      </c>
    </row>
    <row r="30" spans="1:21" s="55" customFormat="1" ht="12">
      <c r="A30" s="78" t="s">
        <v>16</v>
      </c>
      <c r="B30" s="221" t="s">
        <v>913</v>
      </c>
      <c r="C30" s="242">
        <v>40</v>
      </c>
      <c r="D30" s="76" t="s">
        <v>109</v>
      </c>
      <c r="E30" s="152"/>
      <c r="F30" s="174">
        <v>600</v>
      </c>
      <c r="G30" s="166" t="s">
        <v>210</v>
      </c>
      <c r="H3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30" s="174" t="str">
        <f>IF(Sklop12[[#This Row],[ZAHTEVANA SHEMA KAKOVOSTI]]&lt;&gt;"",Sklop12[[#This Row],[Preračunana masa/volumen/kos na enoto kg]],"")</f>
        <v/>
      </c>
      <c r="J30" s="299"/>
      <c r="K30" s="133"/>
      <c r="L30" s="133"/>
      <c r="M30" s="133"/>
      <c r="N30" s="223"/>
      <c r="O30" s="133"/>
      <c r="P30" s="178"/>
      <c r="Q30" s="177">
        <f>+Sklop12[[#This Row],[cena/enota brez DDV v EUR]]*Sklop12[[#This Row],[Stopnja DDV (%)]]</f>
        <v>0</v>
      </c>
      <c r="R30" s="177">
        <f>+Sklop12[[#This Row],[cena/enota brez DDV v EUR]]+Sklop12[[#This Row],[Davek (EUR)]]</f>
        <v>0</v>
      </c>
      <c r="S30" s="177">
        <f>+Sklop12[[#This Row],[cena/enota brez DDV v EUR]]*Sklop12[[#This Row],[Okvirna količina]]</f>
        <v>0</v>
      </c>
      <c r="T30" s="210">
        <f>+Sklop12[[#This Row],[Končna cena/enoto mere (EUR) z DDV]]*Sklop12[[#This Row],[Okvirna količina]]</f>
        <v>0</v>
      </c>
      <c r="U30" s="126" t="s">
        <v>110</v>
      </c>
    </row>
    <row r="31" spans="1:21" s="55" customFormat="1" ht="12">
      <c r="A31" s="78" t="s">
        <v>17</v>
      </c>
      <c r="B31" s="221" t="s">
        <v>913</v>
      </c>
      <c r="C31" s="242">
        <v>80</v>
      </c>
      <c r="D31" s="76" t="s">
        <v>109</v>
      </c>
      <c r="E31" s="152"/>
      <c r="F31" s="174">
        <v>1000</v>
      </c>
      <c r="G31" s="166" t="s">
        <v>210</v>
      </c>
      <c r="H3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1" s="174" t="str">
        <f>IF(Sklop12[[#This Row],[ZAHTEVANA SHEMA KAKOVOSTI]]&lt;&gt;"",Sklop12[[#This Row],[Preračunana masa/volumen/kos na enoto kg]],"")</f>
        <v/>
      </c>
      <c r="J31" s="299"/>
      <c r="K31" s="133"/>
      <c r="L31" s="133"/>
      <c r="M31" s="133"/>
      <c r="N31" s="223"/>
      <c r="O31" s="133"/>
      <c r="P31" s="178"/>
      <c r="Q31" s="177">
        <f>+Sklop12[[#This Row],[cena/enota brez DDV v EUR]]*Sklop12[[#This Row],[Stopnja DDV (%)]]</f>
        <v>0</v>
      </c>
      <c r="R31" s="177">
        <f>+Sklop12[[#This Row],[cena/enota brez DDV v EUR]]+Sklop12[[#This Row],[Davek (EUR)]]</f>
        <v>0</v>
      </c>
      <c r="S31" s="177">
        <f>+Sklop12[[#This Row],[cena/enota brez DDV v EUR]]*Sklop12[[#This Row],[Okvirna količina]]</f>
        <v>0</v>
      </c>
      <c r="T31" s="210">
        <f>+Sklop12[[#This Row],[Končna cena/enoto mere (EUR) z DDV]]*Sklop12[[#This Row],[Okvirna količina]]</f>
        <v>0</v>
      </c>
      <c r="U31" s="126" t="s">
        <v>110</v>
      </c>
    </row>
    <row r="32" spans="1:21" s="55" customFormat="1" ht="12">
      <c r="A32" s="78" t="s">
        <v>18</v>
      </c>
      <c r="B32" s="221" t="s">
        <v>914</v>
      </c>
      <c r="C32" s="242">
        <v>40</v>
      </c>
      <c r="D32" s="76" t="s">
        <v>109</v>
      </c>
      <c r="E32" s="152"/>
      <c r="F32" s="174">
        <v>200</v>
      </c>
      <c r="G32" s="166" t="s">
        <v>210</v>
      </c>
      <c r="H3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2" s="174" t="str">
        <f>IF(Sklop12[[#This Row],[ZAHTEVANA SHEMA KAKOVOSTI]]&lt;&gt;"",Sklop12[[#This Row],[Preračunana masa/volumen/kos na enoto kg]],"")</f>
        <v/>
      </c>
      <c r="J32" s="299"/>
      <c r="K32" s="133"/>
      <c r="L32" s="133"/>
      <c r="M32" s="133"/>
      <c r="N32" s="223"/>
      <c r="O32" s="133"/>
      <c r="P32" s="178"/>
      <c r="Q32" s="177">
        <f>+Sklop12[[#This Row],[cena/enota brez DDV v EUR]]*Sklop12[[#This Row],[Stopnja DDV (%)]]</f>
        <v>0</v>
      </c>
      <c r="R32" s="177">
        <f>+Sklop12[[#This Row],[cena/enota brez DDV v EUR]]+Sklop12[[#This Row],[Davek (EUR)]]</f>
        <v>0</v>
      </c>
      <c r="S32" s="177">
        <f>+Sklop12[[#This Row],[cena/enota brez DDV v EUR]]*Sklop12[[#This Row],[Okvirna količina]]</f>
        <v>0</v>
      </c>
      <c r="T32" s="210">
        <f>+Sklop12[[#This Row],[Končna cena/enoto mere (EUR) z DDV]]*Sklop12[[#This Row],[Okvirna količina]]</f>
        <v>0</v>
      </c>
      <c r="U32" s="126" t="s">
        <v>110</v>
      </c>
    </row>
    <row r="33" spans="1:21" s="55" customFormat="1" ht="12">
      <c r="A33" s="78" t="s">
        <v>19</v>
      </c>
      <c r="B33" s="221" t="s">
        <v>914</v>
      </c>
      <c r="C33" s="242">
        <v>80</v>
      </c>
      <c r="D33" s="76" t="s">
        <v>109</v>
      </c>
      <c r="E33" s="152"/>
      <c r="F33" s="174">
        <v>1000</v>
      </c>
      <c r="G33" s="166" t="s">
        <v>210</v>
      </c>
      <c r="H3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3" s="174" t="str">
        <f>IF(Sklop12[[#This Row],[ZAHTEVANA SHEMA KAKOVOSTI]]&lt;&gt;"",Sklop12[[#This Row],[Preračunana masa/volumen/kos na enoto kg]],"")</f>
        <v/>
      </c>
      <c r="J33" s="299"/>
      <c r="K33" s="133"/>
      <c r="L33" s="133"/>
      <c r="M33" s="133"/>
      <c r="N33" s="223"/>
      <c r="O33" s="133"/>
      <c r="P33" s="178"/>
      <c r="Q33" s="177">
        <f>+Sklop12[[#This Row],[cena/enota brez DDV v EUR]]*Sklop12[[#This Row],[Stopnja DDV (%)]]</f>
        <v>0</v>
      </c>
      <c r="R33" s="177">
        <f>+Sklop12[[#This Row],[cena/enota brez DDV v EUR]]+Sklop12[[#This Row],[Davek (EUR)]]</f>
        <v>0</v>
      </c>
      <c r="S33" s="177">
        <f>+Sklop12[[#This Row],[cena/enota brez DDV v EUR]]*Sklop12[[#This Row],[Okvirna količina]]</f>
        <v>0</v>
      </c>
      <c r="T33" s="210">
        <f>+Sklop12[[#This Row],[Končna cena/enoto mere (EUR) z DDV]]*Sklop12[[#This Row],[Okvirna količina]]</f>
        <v>0</v>
      </c>
      <c r="U33" s="126" t="s">
        <v>110</v>
      </c>
    </row>
    <row r="34" spans="1:21" s="55" customFormat="1" ht="12">
      <c r="A34" s="78" t="s">
        <v>20</v>
      </c>
      <c r="B34" s="221" t="s">
        <v>915</v>
      </c>
      <c r="C34" s="242">
        <v>40</v>
      </c>
      <c r="D34" s="76" t="s">
        <v>109</v>
      </c>
      <c r="E34" s="152"/>
      <c r="F34" s="174">
        <v>200</v>
      </c>
      <c r="G34" s="166" t="s">
        <v>210</v>
      </c>
      <c r="H3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4" s="174" t="str">
        <f>IF(Sklop12[[#This Row],[ZAHTEVANA SHEMA KAKOVOSTI]]&lt;&gt;"",Sklop12[[#This Row],[Preračunana masa/volumen/kos na enoto kg]],"")</f>
        <v/>
      </c>
      <c r="J34" s="299"/>
      <c r="K34" s="133"/>
      <c r="L34" s="133"/>
      <c r="M34" s="133"/>
      <c r="N34" s="223"/>
      <c r="O34" s="133"/>
      <c r="P34" s="178"/>
      <c r="Q34" s="177">
        <f>+Sklop12[[#This Row],[cena/enota brez DDV v EUR]]*Sklop12[[#This Row],[Stopnja DDV (%)]]</f>
        <v>0</v>
      </c>
      <c r="R34" s="177">
        <f>+Sklop12[[#This Row],[cena/enota brez DDV v EUR]]+Sklop12[[#This Row],[Davek (EUR)]]</f>
        <v>0</v>
      </c>
      <c r="S34" s="177">
        <f>+Sklop12[[#This Row],[cena/enota brez DDV v EUR]]*Sklop12[[#This Row],[Okvirna količina]]</f>
        <v>0</v>
      </c>
      <c r="T34" s="210">
        <f>+Sklop12[[#This Row],[Končna cena/enoto mere (EUR) z DDV]]*Sklop12[[#This Row],[Okvirna količina]]</f>
        <v>0</v>
      </c>
      <c r="U34" s="126" t="s">
        <v>110</v>
      </c>
    </row>
    <row r="35" spans="1:21" s="55" customFormat="1" ht="12">
      <c r="A35" s="78" t="s">
        <v>21</v>
      </c>
      <c r="B35" s="221" t="s">
        <v>915</v>
      </c>
      <c r="C35" s="242">
        <v>80</v>
      </c>
      <c r="D35" s="76" t="s">
        <v>109</v>
      </c>
      <c r="E35" s="152"/>
      <c r="F35" s="174">
        <v>1000</v>
      </c>
      <c r="G35" s="166" t="s">
        <v>210</v>
      </c>
      <c r="H3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5" s="174" t="str">
        <f>IF(Sklop12[[#This Row],[ZAHTEVANA SHEMA KAKOVOSTI]]&lt;&gt;"",Sklop12[[#This Row],[Preračunana masa/volumen/kos na enoto kg]],"")</f>
        <v/>
      </c>
      <c r="J35" s="299"/>
      <c r="K35" s="133"/>
      <c r="L35" s="133"/>
      <c r="M35" s="133"/>
      <c r="N35" s="223"/>
      <c r="O35" s="133"/>
      <c r="P35" s="178"/>
      <c r="Q35" s="177">
        <f>+Sklop12[[#This Row],[cena/enota brez DDV v EUR]]*Sklop12[[#This Row],[Stopnja DDV (%)]]</f>
        <v>0</v>
      </c>
      <c r="R35" s="177">
        <f>+Sklop12[[#This Row],[cena/enota brez DDV v EUR]]+Sklop12[[#This Row],[Davek (EUR)]]</f>
        <v>0</v>
      </c>
      <c r="S35" s="177">
        <f>+Sklop12[[#This Row],[cena/enota brez DDV v EUR]]*Sklop12[[#This Row],[Okvirna količina]]</f>
        <v>0</v>
      </c>
      <c r="T35" s="210">
        <f>+Sklop12[[#This Row],[Končna cena/enoto mere (EUR) z DDV]]*Sklop12[[#This Row],[Okvirna količina]]</f>
        <v>0</v>
      </c>
      <c r="U35" s="126" t="s">
        <v>110</v>
      </c>
    </row>
    <row r="36" spans="1:21" s="55" customFormat="1" ht="12">
      <c r="A36" s="78" t="s">
        <v>22</v>
      </c>
      <c r="B36" s="221" t="s">
        <v>916</v>
      </c>
      <c r="C36" s="242">
        <v>40</v>
      </c>
      <c r="D36" s="76" t="s">
        <v>109</v>
      </c>
      <c r="E36" s="152"/>
      <c r="F36" s="174">
        <v>200</v>
      </c>
      <c r="G36" s="166" t="s">
        <v>210</v>
      </c>
      <c r="H3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6" s="174" t="str">
        <f>IF(Sklop12[[#This Row],[ZAHTEVANA SHEMA KAKOVOSTI]]&lt;&gt;"",Sklop12[[#This Row],[Preračunana masa/volumen/kos na enoto kg]],"")</f>
        <v/>
      </c>
      <c r="J36" s="299"/>
      <c r="K36" s="133"/>
      <c r="L36" s="133"/>
      <c r="M36" s="133"/>
      <c r="N36" s="223"/>
      <c r="O36" s="133"/>
      <c r="P36" s="178"/>
      <c r="Q36" s="177">
        <f>+Sklop12[[#This Row],[cena/enota brez DDV v EUR]]*Sklop12[[#This Row],[Stopnja DDV (%)]]</f>
        <v>0</v>
      </c>
      <c r="R36" s="177">
        <f>+Sklop12[[#This Row],[cena/enota brez DDV v EUR]]+Sklop12[[#This Row],[Davek (EUR)]]</f>
        <v>0</v>
      </c>
      <c r="S36" s="177">
        <f>+Sklop12[[#This Row],[cena/enota brez DDV v EUR]]*Sklop12[[#This Row],[Okvirna količina]]</f>
        <v>0</v>
      </c>
      <c r="T36" s="210">
        <f>+Sklop12[[#This Row],[Končna cena/enoto mere (EUR) z DDV]]*Sklop12[[#This Row],[Okvirna količina]]</f>
        <v>0</v>
      </c>
      <c r="U36" s="126" t="s">
        <v>110</v>
      </c>
    </row>
    <row r="37" spans="1:21" s="55" customFormat="1" ht="12">
      <c r="A37" s="78" t="s">
        <v>23</v>
      </c>
      <c r="B37" s="221" t="s">
        <v>916</v>
      </c>
      <c r="C37" s="242">
        <v>80</v>
      </c>
      <c r="D37" s="76" t="s">
        <v>109</v>
      </c>
      <c r="E37" s="152"/>
      <c r="F37" s="174">
        <v>700</v>
      </c>
      <c r="G37" s="166" t="s">
        <v>210</v>
      </c>
      <c r="H3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7" s="174" t="str">
        <f>IF(Sklop12[[#This Row],[ZAHTEVANA SHEMA KAKOVOSTI]]&lt;&gt;"",Sklop12[[#This Row],[Preračunana masa/volumen/kos na enoto kg]],"")</f>
        <v/>
      </c>
      <c r="J37" s="299"/>
      <c r="K37" s="133"/>
      <c r="L37" s="133"/>
      <c r="M37" s="133"/>
      <c r="N37" s="223"/>
      <c r="O37" s="133"/>
      <c r="P37" s="178"/>
      <c r="Q37" s="177">
        <f>+Sklop12[[#This Row],[cena/enota brez DDV v EUR]]*Sklop12[[#This Row],[Stopnja DDV (%)]]</f>
        <v>0</v>
      </c>
      <c r="R37" s="177">
        <f>+Sklop12[[#This Row],[cena/enota brez DDV v EUR]]+Sklop12[[#This Row],[Davek (EUR)]]</f>
        <v>0</v>
      </c>
      <c r="S37" s="177">
        <f>+Sklop12[[#This Row],[cena/enota brez DDV v EUR]]*Sklop12[[#This Row],[Okvirna količina]]</f>
        <v>0</v>
      </c>
      <c r="T37" s="210">
        <f>+Sklop12[[#This Row],[Končna cena/enoto mere (EUR) z DDV]]*Sklop12[[#This Row],[Okvirna količina]]</f>
        <v>0</v>
      </c>
      <c r="U37" s="126" t="s">
        <v>110</v>
      </c>
    </row>
    <row r="38" spans="1:21" s="55" customFormat="1" ht="12">
      <c r="A38" s="78" t="s">
        <v>24</v>
      </c>
      <c r="B38" s="221" t="s">
        <v>917</v>
      </c>
      <c r="C38" s="242">
        <v>40</v>
      </c>
      <c r="D38" s="76" t="s">
        <v>109</v>
      </c>
      <c r="E38" s="152"/>
      <c r="F38" s="174">
        <v>200</v>
      </c>
      <c r="G38" s="166" t="s">
        <v>210</v>
      </c>
      <c r="H3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8" s="174" t="str">
        <f>IF(Sklop12[[#This Row],[ZAHTEVANA SHEMA KAKOVOSTI]]&lt;&gt;"",Sklop12[[#This Row],[Preračunana masa/volumen/kos na enoto kg]],"")</f>
        <v/>
      </c>
      <c r="J38" s="299"/>
      <c r="K38" s="133"/>
      <c r="L38" s="133"/>
      <c r="M38" s="133"/>
      <c r="N38" s="223"/>
      <c r="O38" s="133"/>
      <c r="P38" s="178"/>
      <c r="Q38" s="177">
        <f>+Sklop12[[#This Row],[cena/enota brez DDV v EUR]]*Sklop12[[#This Row],[Stopnja DDV (%)]]</f>
        <v>0</v>
      </c>
      <c r="R38" s="177">
        <f>+Sklop12[[#This Row],[cena/enota brez DDV v EUR]]+Sklop12[[#This Row],[Davek (EUR)]]</f>
        <v>0</v>
      </c>
      <c r="S38" s="177">
        <f>+Sklop12[[#This Row],[cena/enota brez DDV v EUR]]*Sklop12[[#This Row],[Okvirna količina]]</f>
        <v>0</v>
      </c>
      <c r="T38" s="210">
        <f>+Sklop12[[#This Row],[Končna cena/enoto mere (EUR) z DDV]]*Sklop12[[#This Row],[Okvirna količina]]</f>
        <v>0</v>
      </c>
      <c r="U38" s="126" t="s">
        <v>110</v>
      </c>
    </row>
    <row r="39" spans="1:21" s="55" customFormat="1" ht="12">
      <c r="A39" s="78" t="s">
        <v>25</v>
      </c>
      <c r="B39" s="221" t="s">
        <v>917</v>
      </c>
      <c r="C39" s="242">
        <v>80</v>
      </c>
      <c r="D39" s="76" t="s">
        <v>109</v>
      </c>
      <c r="E39" s="152"/>
      <c r="F39" s="174">
        <v>500</v>
      </c>
      <c r="G39" s="166" t="s">
        <v>210</v>
      </c>
      <c r="H3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9" s="174" t="str">
        <f>IF(Sklop12[[#This Row],[ZAHTEVANA SHEMA KAKOVOSTI]]&lt;&gt;"",Sklop12[[#This Row],[Preračunana masa/volumen/kos na enoto kg]],"")</f>
        <v/>
      </c>
      <c r="J39" s="299"/>
      <c r="K39" s="133"/>
      <c r="L39" s="133"/>
      <c r="M39" s="133"/>
      <c r="N39" s="223"/>
      <c r="O39" s="133"/>
      <c r="P39" s="178"/>
      <c r="Q39" s="177">
        <f>+Sklop12[[#This Row],[cena/enota brez DDV v EUR]]*Sklop12[[#This Row],[Stopnja DDV (%)]]</f>
        <v>0</v>
      </c>
      <c r="R39" s="177">
        <f>+Sklop12[[#This Row],[cena/enota brez DDV v EUR]]+Sklop12[[#This Row],[Davek (EUR)]]</f>
        <v>0</v>
      </c>
      <c r="S39" s="177">
        <f>+Sklop12[[#This Row],[cena/enota brez DDV v EUR]]*Sklop12[[#This Row],[Okvirna količina]]</f>
        <v>0</v>
      </c>
      <c r="T39" s="210">
        <f>+Sklop12[[#This Row],[Končna cena/enoto mere (EUR) z DDV]]*Sklop12[[#This Row],[Okvirna količina]]</f>
        <v>0</v>
      </c>
      <c r="U39" s="126" t="s">
        <v>110</v>
      </c>
    </row>
    <row r="40" spans="1:21" s="55" customFormat="1" ht="12">
      <c r="A40" s="78" t="s">
        <v>26</v>
      </c>
      <c r="B40" s="221" t="s">
        <v>918</v>
      </c>
      <c r="C40" s="242">
        <v>40</v>
      </c>
      <c r="D40" s="76" t="s">
        <v>109</v>
      </c>
      <c r="E40" s="152"/>
      <c r="F40" s="174">
        <v>200</v>
      </c>
      <c r="G40" s="166" t="s">
        <v>210</v>
      </c>
      <c r="H4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0" s="174" t="str">
        <f>IF(Sklop12[[#This Row],[ZAHTEVANA SHEMA KAKOVOSTI]]&lt;&gt;"",Sklop12[[#This Row],[Preračunana masa/volumen/kos na enoto kg]],"")</f>
        <v/>
      </c>
      <c r="J40" s="299"/>
      <c r="K40" s="133"/>
      <c r="L40" s="133"/>
      <c r="M40" s="133"/>
      <c r="N40" s="223"/>
      <c r="O40" s="133"/>
      <c r="P40" s="178"/>
      <c r="Q40" s="177">
        <f>+Sklop12[[#This Row],[cena/enota brez DDV v EUR]]*Sklop12[[#This Row],[Stopnja DDV (%)]]</f>
        <v>0</v>
      </c>
      <c r="R40" s="177">
        <f>+Sklop12[[#This Row],[cena/enota brez DDV v EUR]]+Sklop12[[#This Row],[Davek (EUR)]]</f>
        <v>0</v>
      </c>
      <c r="S40" s="177">
        <f>+Sklop12[[#This Row],[cena/enota brez DDV v EUR]]*Sklop12[[#This Row],[Okvirna količina]]</f>
        <v>0</v>
      </c>
      <c r="T40" s="210">
        <f>+Sklop12[[#This Row],[Končna cena/enoto mere (EUR) z DDV]]*Sklop12[[#This Row],[Okvirna količina]]</f>
        <v>0</v>
      </c>
      <c r="U40" s="126" t="s">
        <v>110</v>
      </c>
    </row>
    <row r="41" spans="1:21" s="55" customFormat="1" ht="12">
      <c r="A41" s="78" t="s">
        <v>27</v>
      </c>
      <c r="B41" s="221" t="s">
        <v>919</v>
      </c>
      <c r="C41" s="242">
        <v>80</v>
      </c>
      <c r="D41" s="76" t="s">
        <v>109</v>
      </c>
      <c r="E41" s="152"/>
      <c r="F41" s="174">
        <v>1200</v>
      </c>
      <c r="G41" s="166" t="s">
        <v>210</v>
      </c>
      <c r="H4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1" s="174" t="str">
        <f>IF(Sklop12[[#This Row],[ZAHTEVANA SHEMA KAKOVOSTI]]&lt;&gt;"",Sklop12[[#This Row],[Preračunana masa/volumen/kos na enoto kg]],"")</f>
        <v/>
      </c>
      <c r="J41" s="299"/>
      <c r="K41" s="133"/>
      <c r="L41" s="133"/>
      <c r="M41" s="133"/>
      <c r="N41" s="223"/>
      <c r="O41" s="133"/>
      <c r="P41" s="178"/>
      <c r="Q41" s="177">
        <f>+Sklop12[[#This Row],[cena/enota brez DDV v EUR]]*Sklop12[[#This Row],[Stopnja DDV (%)]]</f>
        <v>0</v>
      </c>
      <c r="R41" s="177">
        <f>+Sklop12[[#This Row],[cena/enota brez DDV v EUR]]+Sklop12[[#This Row],[Davek (EUR)]]</f>
        <v>0</v>
      </c>
      <c r="S41" s="177">
        <f>+Sklop12[[#This Row],[cena/enota brez DDV v EUR]]*Sklop12[[#This Row],[Okvirna količina]]</f>
        <v>0</v>
      </c>
      <c r="T41" s="210">
        <f>+Sklop12[[#This Row],[Končna cena/enoto mere (EUR) z DDV]]*Sklop12[[#This Row],[Okvirna količina]]</f>
        <v>0</v>
      </c>
      <c r="U41" s="126" t="s">
        <v>110</v>
      </c>
    </row>
    <row r="42" spans="1:21" s="55" customFormat="1" ht="12">
      <c r="A42" s="78" t="s">
        <v>28</v>
      </c>
      <c r="B42" s="221" t="s">
        <v>920</v>
      </c>
      <c r="C42" s="242">
        <v>40</v>
      </c>
      <c r="D42" s="76" t="s">
        <v>109</v>
      </c>
      <c r="E42" s="152"/>
      <c r="F42" s="174">
        <v>200</v>
      </c>
      <c r="G42" s="166" t="s">
        <v>210</v>
      </c>
      <c r="H4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2" s="174" t="str">
        <f>IF(Sklop12[[#This Row],[ZAHTEVANA SHEMA KAKOVOSTI]]&lt;&gt;"",Sklop12[[#This Row],[Preračunana masa/volumen/kos na enoto kg]],"")</f>
        <v/>
      </c>
      <c r="J42" s="299"/>
      <c r="K42" s="133"/>
      <c r="L42" s="133"/>
      <c r="M42" s="133"/>
      <c r="N42" s="223"/>
      <c r="O42" s="133"/>
      <c r="P42" s="178"/>
      <c r="Q42" s="177">
        <f>+Sklop12[[#This Row],[cena/enota brez DDV v EUR]]*Sklop12[[#This Row],[Stopnja DDV (%)]]</f>
        <v>0</v>
      </c>
      <c r="R42" s="177">
        <f>+Sklop12[[#This Row],[cena/enota brez DDV v EUR]]+Sklop12[[#This Row],[Davek (EUR)]]</f>
        <v>0</v>
      </c>
      <c r="S42" s="177">
        <f>+Sklop12[[#This Row],[cena/enota brez DDV v EUR]]*Sklop12[[#This Row],[Okvirna količina]]</f>
        <v>0</v>
      </c>
      <c r="T42" s="210">
        <f>+Sklop12[[#This Row],[Končna cena/enoto mere (EUR) z DDV]]*Sklop12[[#This Row],[Okvirna količina]]</f>
        <v>0</v>
      </c>
      <c r="U42" s="126" t="s">
        <v>110</v>
      </c>
    </row>
    <row r="43" spans="1:21" s="55" customFormat="1" ht="12">
      <c r="A43" s="78" t="s">
        <v>29</v>
      </c>
      <c r="B43" s="221" t="s">
        <v>920</v>
      </c>
      <c r="C43" s="242">
        <v>80</v>
      </c>
      <c r="D43" s="76" t="s">
        <v>109</v>
      </c>
      <c r="E43" s="152"/>
      <c r="F43" s="174">
        <v>1200</v>
      </c>
      <c r="G43" s="166" t="s">
        <v>210</v>
      </c>
      <c r="H4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3" s="174" t="str">
        <f>IF(Sklop12[[#This Row],[ZAHTEVANA SHEMA KAKOVOSTI]]&lt;&gt;"",Sklop12[[#This Row],[Preračunana masa/volumen/kos na enoto kg]],"")</f>
        <v/>
      </c>
      <c r="J43" s="299"/>
      <c r="K43" s="133"/>
      <c r="L43" s="133"/>
      <c r="M43" s="133"/>
      <c r="N43" s="223"/>
      <c r="O43" s="133"/>
      <c r="P43" s="178"/>
      <c r="Q43" s="177">
        <f>+Sklop12[[#This Row],[cena/enota brez DDV v EUR]]*Sklop12[[#This Row],[Stopnja DDV (%)]]</f>
        <v>0</v>
      </c>
      <c r="R43" s="177">
        <f>+Sklop12[[#This Row],[cena/enota brez DDV v EUR]]+Sklop12[[#This Row],[Davek (EUR)]]</f>
        <v>0</v>
      </c>
      <c r="S43" s="177">
        <f>+Sklop12[[#This Row],[cena/enota brez DDV v EUR]]*Sklop12[[#This Row],[Okvirna količina]]</f>
        <v>0</v>
      </c>
      <c r="T43" s="210">
        <f>+Sklop12[[#This Row],[Končna cena/enoto mere (EUR) z DDV]]*Sklop12[[#This Row],[Okvirna količina]]</f>
        <v>0</v>
      </c>
      <c r="U43" s="126" t="s">
        <v>110</v>
      </c>
    </row>
    <row r="44" spans="1:21" s="55" customFormat="1" ht="12">
      <c r="A44" s="78" t="s">
        <v>30</v>
      </c>
      <c r="B44" s="221" t="s">
        <v>921</v>
      </c>
      <c r="C44" s="242">
        <v>40</v>
      </c>
      <c r="D44" s="76" t="s">
        <v>109</v>
      </c>
      <c r="E44" s="152"/>
      <c r="F44" s="174">
        <v>200</v>
      </c>
      <c r="G44" s="166" t="s">
        <v>210</v>
      </c>
      <c r="H4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4" s="174" t="str">
        <f>IF(Sklop12[[#This Row],[ZAHTEVANA SHEMA KAKOVOSTI]]&lt;&gt;"",Sklop12[[#This Row],[Preračunana masa/volumen/kos na enoto kg]],"")</f>
        <v/>
      </c>
      <c r="J44" s="299"/>
      <c r="K44" s="133"/>
      <c r="L44" s="133"/>
      <c r="M44" s="133"/>
      <c r="N44" s="223"/>
      <c r="O44" s="133"/>
      <c r="P44" s="178"/>
      <c r="Q44" s="177">
        <f>+Sklop12[[#This Row],[cena/enota brez DDV v EUR]]*Sklop12[[#This Row],[Stopnja DDV (%)]]</f>
        <v>0</v>
      </c>
      <c r="R44" s="177">
        <f>+Sklop12[[#This Row],[cena/enota brez DDV v EUR]]+Sklop12[[#This Row],[Davek (EUR)]]</f>
        <v>0</v>
      </c>
      <c r="S44" s="177">
        <f>+Sklop12[[#This Row],[cena/enota brez DDV v EUR]]*Sklop12[[#This Row],[Okvirna količina]]</f>
        <v>0</v>
      </c>
      <c r="T44" s="210">
        <f>+Sklop12[[#This Row],[Končna cena/enoto mere (EUR) z DDV]]*Sklop12[[#This Row],[Okvirna količina]]</f>
        <v>0</v>
      </c>
      <c r="U44" s="126" t="s">
        <v>110</v>
      </c>
    </row>
    <row r="45" spans="1:21" s="55" customFormat="1" ht="12">
      <c r="A45" s="78" t="s">
        <v>31</v>
      </c>
      <c r="B45" s="221" t="s">
        <v>922</v>
      </c>
      <c r="C45" s="242">
        <v>80</v>
      </c>
      <c r="D45" s="76" t="s">
        <v>109</v>
      </c>
      <c r="E45" s="152"/>
      <c r="F45" s="174">
        <v>1000</v>
      </c>
      <c r="G45" s="166" t="s">
        <v>210</v>
      </c>
      <c r="H4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174" t="str">
        <f>IF(Sklop12[[#This Row],[ZAHTEVANA SHEMA KAKOVOSTI]]&lt;&gt;"",Sklop12[[#This Row],[Preračunana masa/volumen/kos na enoto kg]],"")</f>
        <v/>
      </c>
      <c r="J45" s="299"/>
      <c r="K45" s="133"/>
      <c r="L45" s="133"/>
      <c r="M45" s="133"/>
      <c r="N45" s="223"/>
      <c r="O45" s="133"/>
      <c r="P45" s="178"/>
      <c r="Q45" s="177">
        <f>+Sklop12[[#This Row],[cena/enota brez DDV v EUR]]*Sklop12[[#This Row],[Stopnja DDV (%)]]</f>
        <v>0</v>
      </c>
      <c r="R45" s="177">
        <f>+Sklop12[[#This Row],[cena/enota brez DDV v EUR]]+Sklop12[[#This Row],[Davek (EUR)]]</f>
        <v>0</v>
      </c>
      <c r="S45" s="177">
        <f>+Sklop12[[#This Row],[cena/enota brez DDV v EUR]]*Sklop12[[#This Row],[Okvirna količina]]</f>
        <v>0</v>
      </c>
      <c r="T45" s="210">
        <f>+Sklop12[[#This Row],[Končna cena/enoto mere (EUR) z DDV]]*Sklop12[[#This Row],[Okvirna količina]]</f>
        <v>0</v>
      </c>
      <c r="U45" s="126" t="s">
        <v>110</v>
      </c>
    </row>
    <row r="46" spans="1:21" s="55" customFormat="1" ht="12">
      <c r="A46" s="78" t="s">
        <v>32</v>
      </c>
      <c r="B46" s="221" t="s">
        <v>923</v>
      </c>
      <c r="C46" s="242">
        <v>40</v>
      </c>
      <c r="D46" s="76" t="s">
        <v>109</v>
      </c>
      <c r="E46" s="152"/>
      <c r="F46" s="174">
        <v>200</v>
      </c>
      <c r="G46" s="166" t="s">
        <v>210</v>
      </c>
      <c r="H4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6" s="174" t="str">
        <f>IF(Sklop12[[#This Row],[ZAHTEVANA SHEMA KAKOVOSTI]]&lt;&gt;"",Sklop12[[#This Row],[Preračunana masa/volumen/kos na enoto kg]],"")</f>
        <v/>
      </c>
      <c r="J46" s="299"/>
      <c r="K46" s="133"/>
      <c r="L46" s="133"/>
      <c r="M46" s="133"/>
      <c r="N46" s="223"/>
      <c r="O46" s="133"/>
      <c r="P46" s="178"/>
      <c r="Q46" s="177">
        <f>+Sklop12[[#This Row],[cena/enota brez DDV v EUR]]*Sklop12[[#This Row],[Stopnja DDV (%)]]</f>
        <v>0</v>
      </c>
      <c r="R46" s="177">
        <f>+Sklop12[[#This Row],[cena/enota brez DDV v EUR]]+Sklop12[[#This Row],[Davek (EUR)]]</f>
        <v>0</v>
      </c>
      <c r="S46" s="177">
        <f>+Sklop12[[#This Row],[cena/enota brez DDV v EUR]]*Sklop12[[#This Row],[Okvirna količina]]</f>
        <v>0</v>
      </c>
      <c r="T46" s="210">
        <f>+Sklop12[[#This Row],[Končna cena/enoto mere (EUR) z DDV]]*Sklop12[[#This Row],[Okvirna količina]]</f>
        <v>0</v>
      </c>
      <c r="U46" s="126" t="s">
        <v>110</v>
      </c>
    </row>
    <row r="47" spans="1:21" s="55" customFormat="1" ht="12">
      <c r="A47" s="78" t="s">
        <v>33</v>
      </c>
      <c r="B47" s="221" t="s">
        <v>924</v>
      </c>
      <c r="C47" s="242">
        <v>80</v>
      </c>
      <c r="D47" s="76" t="s">
        <v>109</v>
      </c>
      <c r="E47" s="152"/>
      <c r="F47" s="174">
        <v>700</v>
      </c>
      <c r="G47" s="166" t="s">
        <v>210</v>
      </c>
      <c r="H4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7" s="174" t="str">
        <f>IF(Sklop12[[#This Row],[ZAHTEVANA SHEMA KAKOVOSTI]]&lt;&gt;"",Sklop12[[#This Row],[Preračunana masa/volumen/kos na enoto kg]],"")</f>
        <v/>
      </c>
      <c r="J47" s="299"/>
      <c r="K47" s="133"/>
      <c r="L47" s="133"/>
      <c r="M47" s="133"/>
      <c r="N47" s="223"/>
      <c r="O47" s="133"/>
      <c r="P47" s="178"/>
      <c r="Q47" s="177">
        <f>+Sklop12[[#This Row],[cena/enota brez DDV v EUR]]*Sklop12[[#This Row],[Stopnja DDV (%)]]</f>
        <v>0</v>
      </c>
      <c r="R47" s="177">
        <f>+Sklop12[[#This Row],[cena/enota brez DDV v EUR]]+Sklop12[[#This Row],[Davek (EUR)]]</f>
        <v>0</v>
      </c>
      <c r="S47" s="177">
        <f>+Sklop12[[#This Row],[cena/enota brez DDV v EUR]]*Sklop12[[#This Row],[Okvirna količina]]</f>
        <v>0</v>
      </c>
      <c r="T47" s="210">
        <f>+Sklop12[[#This Row],[Končna cena/enoto mere (EUR) z DDV]]*Sklop12[[#This Row],[Okvirna količina]]</f>
        <v>0</v>
      </c>
      <c r="U47" s="126" t="s">
        <v>110</v>
      </c>
    </row>
    <row r="48" spans="1:21" s="55" customFormat="1" ht="12">
      <c r="A48" s="78" t="s">
        <v>34</v>
      </c>
      <c r="B48" s="221" t="s">
        <v>925</v>
      </c>
      <c r="C48" s="242">
        <v>40</v>
      </c>
      <c r="D48" s="76" t="s">
        <v>109</v>
      </c>
      <c r="E48" s="152"/>
      <c r="F48" s="174">
        <v>200</v>
      </c>
      <c r="G48" s="166" t="s">
        <v>210</v>
      </c>
      <c r="H4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8" s="174" t="str">
        <f>IF(Sklop12[[#This Row],[ZAHTEVANA SHEMA KAKOVOSTI]]&lt;&gt;"",Sklop12[[#This Row],[Preračunana masa/volumen/kos na enoto kg]],"")</f>
        <v/>
      </c>
      <c r="J48" s="299"/>
      <c r="K48" s="133"/>
      <c r="L48" s="133"/>
      <c r="M48" s="133"/>
      <c r="N48" s="223"/>
      <c r="O48" s="133"/>
      <c r="P48" s="178"/>
      <c r="Q48" s="177">
        <f>+Sklop12[[#This Row],[cena/enota brez DDV v EUR]]*Sklop12[[#This Row],[Stopnja DDV (%)]]</f>
        <v>0</v>
      </c>
      <c r="R48" s="177">
        <f>+Sklop12[[#This Row],[cena/enota brez DDV v EUR]]+Sklop12[[#This Row],[Davek (EUR)]]</f>
        <v>0</v>
      </c>
      <c r="S48" s="177">
        <f>+Sklop12[[#This Row],[cena/enota brez DDV v EUR]]*Sklop12[[#This Row],[Okvirna količina]]</f>
        <v>0</v>
      </c>
      <c r="T48" s="210">
        <f>+Sklop12[[#This Row],[Končna cena/enoto mere (EUR) z DDV]]*Sklop12[[#This Row],[Okvirna količina]]</f>
        <v>0</v>
      </c>
      <c r="U48" s="126" t="s">
        <v>110</v>
      </c>
    </row>
    <row r="49" spans="1:22" s="55" customFormat="1" ht="12">
      <c r="A49" s="78" t="s">
        <v>35</v>
      </c>
      <c r="B49" s="221" t="s">
        <v>926</v>
      </c>
      <c r="C49" s="242">
        <v>80</v>
      </c>
      <c r="D49" s="76" t="s">
        <v>109</v>
      </c>
      <c r="E49" s="152"/>
      <c r="F49" s="174">
        <v>400</v>
      </c>
      <c r="G49" s="166" t="s">
        <v>210</v>
      </c>
      <c r="H4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49" s="174" t="str">
        <f>IF(Sklop12[[#This Row],[ZAHTEVANA SHEMA KAKOVOSTI]]&lt;&gt;"",Sklop12[[#This Row],[Preračunana masa/volumen/kos na enoto kg]],"")</f>
        <v/>
      </c>
      <c r="J49" s="299"/>
      <c r="K49" s="133"/>
      <c r="L49" s="133"/>
      <c r="M49" s="133"/>
      <c r="N49" s="223"/>
      <c r="O49" s="133"/>
      <c r="P49" s="178"/>
      <c r="Q49" s="177">
        <f>+Sklop12[[#This Row],[cena/enota brez DDV v EUR]]*Sklop12[[#This Row],[Stopnja DDV (%)]]</f>
        <v>0</v>
      </c>
      <c r="R49" s="177">
        <f>+Sklop12[[#This Row],[cena/enota brez DDV v EUR]]+Sklop12[[#This Row],[Davek (EUR)]]</f>
        <v>0</v>
      </c>
      <c r="S49" s="177">
        <f>+Sklop12[[#This Row],[cena/enota brez DDV v EUR]]*Sklop12[[#This Row],[Okvirna količina]]</f>
        <v>0</v>
      </c>
      <c r="T49" s="210">
        <f>+Sklop12[[#This Row],[Končna cena/enoto mere (EUR) z DDV]]*Sklop12[[#This Row],[Okvirna količina]]</f>
        <v>0</v>
      </c>
      <c r="U49" s="126" t="s">
        <v>110</v>
      </c>
    </row>
    <row r="50" spans="1:22">
      <c r="A50" s="342" t="s">
        <v>131</v>
      </c>
      <c r="B50" s="343"/>
      <c r="C50" s="344"/>
      <c r="D50" s="344"/>
      <c r="E50" s="345"/>
      <c r="F50" s="346"/>
      <c r="G50" s="347"/>
      <c r="H50" s="348">
        <f>SUBTOTAL(109,Sklop12[Preračunana masa/volumen/kos na enoto kg])</f>
        <v>2212</v>
      </c>
      <c r="I50" s="348">
        <f>SUBTOTAL(109,Sklop12[Živila iz shem kakovosti (kg)])</f>
        <v>0</v>
      </c>
      <c r="J50" s="346"/>
      <c r="K50" s="349"/>
      <c r="L50" s="349"/>
      <c r="M50" s="350"/>
      <c r="N50" s="351"/>
      <c r="O50" s="351"/>
      <c r="P50" s="351"/>
      <c r="Q50" s="352"/>
      <c r="R50" s="346"/>
      <c r="S50" s="352">
        <f>SUBTOTAL(109,Sklop12[Vrednost za okvirno količino (EUR) brez DDV])</f>
        <v>0</v>
      </c>
      <c r="T50" s="352">
        <f>SUBTOTAL(109,Sklop12[Vrednost za okvirno količino (EUR) z DDV])</f>
        <v>0</v>
      </c>
      <c r="U50" s="353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127</v>
      </c>
      <c r="B52" s="16"/>
      <c r="C52" s="28"/>
      <c r="D52" s="28"/>
      <c r="E52" s="100"/>
      <c r="Q52" s="48"/>
      <c r="R52" s="48"/>
      <c r="S52" s="48"/>
      <c r="T52" s="48"/>
    </row>
    <row r="53" spans="1:22">
      <c r="A53" s="11" t="s">
        <v>129</v>
      </c>
      <c r="B53" s="16"/>
      <c r="C53" s="28"/>
      <c r="D53" s="28"/>
      <c r="E53" s="100"/>
    </row>
    <row r="54" spans="1:22">
      <c r="A54" s="95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466" t="s">
        <v>204</v>
      </c>
      <c r="B55" s="466"/>
      <c r="C55" s="466"/>
      <c r="D55" s="466"/>
      <c r="E55" s="466"/>
      <c r="F55" s="466"/>
      <c r="G55" s="466"/>
      <c r="H55" s="466"/>
      <c r="I55" s="466"/>
      <c r="J55" s="466"/>
      <c r="K55" s="466"/>
      <c r="L55" s="466"/>
      <c r="M55" s="107"/>
      <c r="N55" s="107"/>
      <c r="O55" s="107"/>
      <c r="P55" s="107"/>
      <c r="Q55" s="107"/>
      <c r="R55" s="107"/>
      <c r="S55" s="107"/>
      <c r="T55" s="107"/>
      <c r="U55" s="107"/>
      <c r="V55" s="107"/>
    </row>
    <row r="56" spans="1:22">
      <c r="A56" s="465"/>
      <c r="B56" s="465"/>
      <c r="C56" s="465"/>
      <c r="D56" s="465"/>
      <c r="E56" s="465"/>
      <c r="F56" s="465"/>
      <c r="G56" s="465"/>
      <c r="H56" s="465"/>
      <c r="I56" s="465"/>
      <c r="J56" s="465"/>
      <c r="K56" s="465"/>
      <c r="L56" s="465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2">
      <c r="A58" s="95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8:P1048576 M56:P57 U1:U54 U56:U1048576 J1:P13 J16:P54 J14:K15 M14:P15" name="Obseg1"/>
    <protectedRange sqref="J56:L57" name="Obseg1_3_1_1_2_1"/>
    <protectedRange sqref="U55 M55:P55" name="Obseg1_1"/>
    <protectedRange sqref="J55:L55" name="Obseg1_2_1"/>
    <protectedRange sqref="L14:L15" name="Obseg1_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4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6"/>
  <sheetViews>
    <sheetView topLeftCell="A17" zoomScaleNormal="100" zoomScaleSheetLayoutView="100" workbookViewId="0">
      <selection activeCell="J46" sqref="J46:K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pred_rekapitulacija'!B26</f>
        <v>ŽITA, STROČNICE, SEMENA IN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75" t="s">
        <v>548</v>
      </c>
      <c r="C16" s="76">
        <v>1000</v>
      </c>
      <c r="D16" s="76" t="s">
        <v>109</v>
      </c>
      <c r="E16" s="152"/>
      <c r="F16" s="169">
        <v>80</v>
      </c>
      <c r="G16" s="166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12">
      <c r="A17" s="78" t="s">
        <v>3</v>
      </c>
      <c r="B17" s="263" t="s">
        <v>549</v>
      </c>
      <c r="C17" s="191" t="s">
        <v>547</v>
      </c>
      <c r="D17" s="76" t="s">
        <v>109</v>
      </c>
      <c r="E17" s="99"/>
      <c r="F17" s="206">
        <v>30</v>
      </c>
      <c r="G17" s="207" t="s">
        <v>0</v>
      </c>
      <c r="H1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206" t="str">
        <f>IF(Sklop13[[#This Row],[ZAHTEVANA SHEMA KAKOVOSTI]]&lt;&gt;"",Sklop13[[#This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+Sklop13[[#This Row],[cena/enota brez DDV v EUR]]*Sklop13[[#This Row],[Stopnja DDV (%)]]</f>
        <v>0</v>
      </c>
      <c r="R17" s="257">
        <f>+Sklop13[[#This Row],[cena/enota brez DDV v EUR]]+Sklop13[[#This Row],[Davek (EUR)]]</f>
        <v>0</v>
      </c>
      <c r="S17" s="257">
        <f>+Sklop13[[#This Row],[cena/enota brez DDV v EUR]]*Sklop13[[#This Row],[Okvirna količina]]</f>
        <v>0</v>
      </c>
      <c r="T17" s="210">
        <f>+Sklop13[[#This Row],[Končna cena/enoto mere (EUR) z DDV]]*Sklop13[[#This Row],[Okvirna količina]]</f>
        <v>0</v>
      </c>
      <c r="U17" s="211"/>
    </row>
    <row r="18" spans="1:21" s="55" customFormat="1" ht="12">
      <c r="A18" s="78" t="s">
        <v>4</v>
      </c>
      <c r="B18" s="263" t="s">
        <v>550</v>
      </c>
      <c r="C18" s="191">
        <v>1000</v>
      </c>
      <c r="D18" s="76" t="s">
        <v>109</v>
      </c>
      <c r="E18" s="99"/>
      <c r="F18" s="206">
        <v>80</v>
      </c>
      <c r="G18" s="207" t="s">
        <v>0</v>
      </c>
      <c r="H1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8" s="206" t="str">
        <f>IF(Sklop13[[#This Row],[ZAHTEVANA SHEMA KAKOVOSTI]]&lt;&gt;"",Sklop13[[#This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+Sklop13[[#This Row],[cena/enota brez DDV v EUR]]*Sklop13[[#This Row],[Stopnja DDV (%)]]</f>
        <v>0</v>
      </c>
      <c r="R18" s="257">
        <f>+Sklop13[[#This Row],[cena/enota brez DDV v EUR]]+Sklop13[[#This Row],[Davek (EUR)]]</f>
        <v>0</v>
      </c>
      <c r="S18" s="257">
        <f>+Sklop13[[#This Row],[cena/enota brez DDV v EUR]]*Sklop13[[#This Row],[Okvirna količina]]</f>
        <v>0</v>
      </c>
      <c r="T18" s="210">
        <f>+Sklop13[[#This Row],[Končna cena/enoto mere (EUR) z DDV]]*Sklop13[[#This Row],[Okvirna količina]]</f>
        <v>0</v>
      </c>
      <c r="U18" s="211"/>
    </row>
    <row r="19" spans="1:21" s="55" customFormat="1" ht="24">
      <c r="A19" s="78" t="s">
        <v>5</v>
      </c>
      <c r="B19" s="263" t="s">
        <v>927</v>
      </c>
      <c r="C19" s="191">
        <v>400</v>
      </c>
      <c r="D19" s="76" t="s">
        <v>109</v>
      </c>
      <c r="E19" s="99"/>
      <c r="F19" s="206">
        <v>10</v>
      </c>
      <c r="G19" s="207" t="s">
        <v>210</v>
      </c>
      <c r="H1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9" s="206" t="str">
        <f>IF(Sklop13[[#This Row],[ZAHTEVANA SHEMA KAKOVOSTI]]&lt;&gt;"",Sklop13[[#This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+Sklop13[[#This Row],[cena/enota brez DDV v EUR]]*Sklop13[[#This Row],[Stopnja DDV (%)]]</f>
        <v>0</v>
      </c>
      <c r="R19" s="257">
        <f>+Sklop13[[#This Row],[cena/enota brez DDV v EUR]]+Sklop13[[#This Row],[Davek (EUR)]]</f>
        <v>0</v>
      </c>
      <c r="S19" s="257">
        <f>+Sklop13[[#This Row],[cena/enota brez DDV v EUR]]*Sklop13[[#This Row],[Okvirna količina]]</f>
        <v>0</v>
      </c>
      <c r="T19" s="210">
        <f>+Sklop13[[#This Row],[Končna cena/enoto mere (EUR) z DDV]]*Sklop13[[#This Row],[Okvirna količina]]</f>
        <v>0</v>
      </c>
      <c r="U19" s="211"/>
    </row>
    <row r="20" spans="1:21" s="55" customFormat="1" ht="12">
      <c r="A20" s="78" t="s">
        <v>6</v>
      </c>
      <c r="B20" s="263" t="s">
        <v>928</v>
      </c>
      <c r="C20" s="191">
        <v>1800</v>
      </c>
      <c r="D20" s="76" t="s">
        <v>109</v>
      </c>
      <c r="E20" s="99"/>
      <c r="F20" s="206">
        <v>5</v>
      </c>
      <c r="G20" s="207" t="s">
        <v>210</v>
      </c>
      <c r="H2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0" s="206" t="str">
        <f>IF(Sklop13[[#This Row],[ZAHTEVANA SHEMA KAKOVOSTI]]&lt;&gt;"",Sklop13[[#This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+Sklop13[[#This Row],[cena/enota brez DDV v EUR]]*Sklop13[[#This Row],[Stopnja DDV (%)]]</f>
        <v>0</v>
      </c>
      <c r="R20" s="257">
        <f>+Sklop13[[#This Row],[cena/enota brez DDV v EUR]]+Sklop13[[#This Row],[Davek (EUR)]]</f>
        <v>0</v>
      </c>
      <c r="S20" s="257">
        <f>+Sklop13[[#This Row],[cena/enota brez DDV v EUR]]*Sklop13[[#This Row],[Okvirna količina]]</f>
        <v>0</v>
      </c>
      <c r="T20" s="210">
        <f>+Sklop13[[#This Row],[Končna cena/enoto mere (EUR) z DDV]]*Sklop13[[#This Row],[Okvirna količina]]</f>
        <v>0</v>
      </c>
      <c r="U20" s="211"/>
    </row>
    <row r="21" spans="1:21" s="55" customFormat="1" ht="24">
      <c r="A21" s="78" t="s">
        <v>7</v>
      </c>
      <c r="B21" s="263" t="s">
        <v>565</v>
      </c>
      <c r="C21" s="191">
        <v>500</v>
      </c>
      <c r="D21" s="76" t="s">
        <v>109</v>
      </c>
      <c r="E21" s="99"/>
      <c r="F21" s="206">
        <v>150</v>
      </c>
      <c r="G21" s="207" t="s">
        <v>210</v>
      </c>
      <c r="H2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1" s="206" t="str">
        <f>IF(Sklop13[[#This Row],[ZAHTEVANA SHEMA KAKOVOSTI]]&lt;&gt;"",Sklop13[[#This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+Sklop13[[#This Row],[cena/enota brez DDV v EUR]]*Sklop13[[#This Row],[Stopnja DDV (%)]]</f>
        <v>0</v>
      </c>
      <c r="R21" s="257">
        <f>+Sklop13[[#This Row],[cena/enota brez DDV v EUR]]+Sklop13[[#This Row],[Davek (EUR)]]</f>
        <v>0</v>
      </c>
      <c r="S21" s="257">
        <f>+Sklop13[[#This Row],[cena/enota brez DDV v EUR]]*Sklop13[[#This Row],[Okvirna količina]]</f>
        <v>0</v>
      </c>
      <c r="T21" s="210">
        <f>+Sklop13[[#This Row],[Končna cena/enoto mere (EUR) z DDV]]*Sklop13[[#This Row],[Okvirna količina]]</f>
        <v>0</v>
      </c>
      <c r="U21" s="211"/>
    </row>
    <row r="22" spans="1:21" s="55" customFormat="1" ht="12">
      <c r="A22" s="78" t="s">
        <v>8</v>
      </c>
      <c r="B22" s="263" t="s">
        <v>566</v>
      </c>
      <c r="C22" s="191">
        <v>500</v>
      </c>
      <c r="D22" s="76" t="s">
        <v>109</v>
      </c>
      <c r="E22" s="99"/>
      <c r="F22" s="206">
        <v>80</v>
      </c>
      <c r="G22" s="207" t="s">
        <v>210</v>
      </c>
      <c r="H2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206" t="str">
        <f>IF(Sklop13[[#This Row],[ZAHTEVANA SHEMA KAKOVOSTI]]&lt;&gt;"",Sklop13[[#This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+Sklop13[[#This Row],[cena/enota brez DDV v EUR]]*Sklop13[[#This Row],[Stopnja DDV (%)]]</f>
        <v>0</v>
      </c>
      <c r="R22" s="257">
        <f>+Sklop13[[#This Row],[cena/enota brez DDV v EUR]]+Sklop13[[#This Row],[Davek (EUR)]]</f>
        <v>0</v>
      </c>
      <c r="S22" s="257">
        <f>+Sklop13[[#This Row],[cena/enota brez DDV v EUR]]*Sklop13[[#This Row],[Okvirna količina]]</f>
        <v>0</v>
      </c>
      <c r="T22" s="210">
        <f>+Sklop13[[#This Row],[Končna cena/enoto mere (EUR) z DDV]]*Sklop13[[#This Row],[Okvirna količina]]</f>
        <v>0</v>
      </c>
      <c r="U22" s="211"/>
    </row>
    <row r="23" spans="1:21" s="55" customFormat="1" ht="24">
      <c r="A23" s="78" t="s">
        <v>9</v>
      </c>
      <c r="B23" s="263" t="s">
        <v>929</v>
      </c>
      <c r="C23" s="191" t="s">
        <v>930</v>
      </c>
      <c r="D23" s="76" t="s">
        <v>109</v>
      </c>
      <c r="E23" s="99"/>
      <c r="F23" s="206">
        <v>10</v>
      </c>
      <c r="G23" s="207" t="s">
        <v>210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3" s="206" t="str">
        <f>IF(Sklop13[[#This Row],[ZAHTEVANA SHEMA KAKOVOSTI]]&lt;&gt;"",Sklop13[[#This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+Sklop13[[#This Row],[cena/enota brez DDV v EUR]]*Sklop13[[#This Row],[Stopnja DDV (%)]]</f>
        <v>0</v>
      </c>
      <c r="R23" s="257">
        <f>+Sklop13[[#This Row],[cena/enota brez DDV v EUR]]+Sklop13[[#This Row],[Davek (EUR)]]</f>
        <v>0</v>
      </c>
      <c r="S23" s="257">
        <f>+Sklop13[[#This Row],[cena/enota brez DDV v EUR]]*Sklop13[[#This Row],[Okvirna količina]]</f>
        <v>0</v>
      </c>
      <c r="T23" s="210">
        <f>+Sklop13[[#This Row],[Končna cena/enoto mere (EUR) z DDV]]*Sklop13[[#This Row],[Okvirna količina]]</f>
        <v>0</v>
      </c>
      <c r="U23" s="211"/>
    </row>
    <row r="24" spans="1:21" s="55" customFormat="1" ht="24">
      <c r="A24" s="78" t="s">
        <v>10</v>
      </c>
      <c r="B24" s="263" t="s">
        <v>931</v>
      </c>
      <c r="C24" s="191" t="s">
        <v>930</v>
      </c>
      <c r="D24" s="76" t="s">
        <v>109</v>
      </c>
      <c r="E24" s="99"/>
      <c r="F24" s="206">
        <v>8</v>
      </c>
      <c r="G24" s="207" t="s">
        <v>210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4" s="206" t="str">
        <f>IF(Sklop13[[#This Row],[ZAHTEVANA SHEMA KAKOVOSTI]]&lt;&gt;"",Sklop13[[#This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+Sklop13[[#This Row],[cena/enota brez DDV v EUR]]*Sklop13[[#This Row],[Stopnja DDV (%)]]</f>
        <v>0</v>
      </c>
      <c r="R24" s="257">
        <f>+Sklop13[[#This Row],[cena/enota brez DDV v EUR]]+Sklop13[[#This Row],[Davek (EUR)]]</f>
        <v>0</v>
      </c>
      <c r="S24" s="257">
        <f>+Sklop13[[#This Row],[cena/enota brez DDV v EUR]]*Sklop13[[#This Row],[Okvirna količina]]</f>
        <v>0</v>
      </c>
      <c r="T24" s="210">
        <f>+Sklop13[[#This Row],[Končna cena/enoto mere (EUR) z DDV]]*Sklop13[[#This Row],[Okvirna količina]]</f>
        <v>0</v>
      </c>
      <c r="U24" s="211"/>
    </row>
    <row r="25" spans="1:21" s="55" customFormat="1" ht="12">
      <c r="A25" s="78" t="s">
        <v>11</v>
      </c>
      <c r="B25" s="263" t="s">
        <v>567</v>
      </c>
      <c r="C25" s="191">
        <v>500</v>
      </c>
      <c r="D25" s="76" t="s">
        <v>109</v>
      </c>
      <c r="E25" s="99"/>
      <c r="F25" s="206">
        <v>15</v>
      </c>
      <c r="G25" s="207" t="s">
        <v>210</v>
      </c>
      <c r="H2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5" s="206" t="str">
        <f>IF(Sklop13[[#This Row],[ZAHTEVANA SHEMA KAKOVOSTI]]&lt;&gt;"",Sklop13[[#This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+Sklop13[[#This Row],[cena/enota brez DDV v EUR]]*Sklop13[[#This Row],[Stopnja DDV (%)]]</f>
        <v>0</v>
      </c>
      <c r="R25" s="257">
        <f>+Sklop13[[#This Row],[cena/enota brez DDV v EUR]]+Sklop13[[#This Row],[Davek (EUR)]]</f>
        <v>0</v>
      </c>
      <c r="S25" s="257">
        <f>+Sklop13[[#This Row],[cena/enota brez DDV v EUR]]*Sklop13[[#This Row],[Okvirna količina]]</f>
        <v>0</v>
      </c>
      <c r="T25" s="210">
        <f>+Sklop13[[#This Row],[Končna cena/enoto mere (EUR) z DDV]]*Sklop13[[#This Row],[Okvirna količina]]</f>
        <v>0</v>
      </c>
      <c r="U25" s="211"/>
    </row>
    <row r="26" spans="1:21" s="55" customFormat="1" ht="12">
      <c r="A26" s="78" t="s">
        <v>12</v>
      </c>
      <c r="B26" s="263" t="s">
        <v>932</v>
      </c>
      <c r="C26" s="191">
        <v>1000</v>
      </c>
      <c r="D26" s="76" t="s">
        <v>109</v>
      </c>
      <c r="E26" s="99"/>
      <c r="F26" s="206">
        <v>30</v>
      </c>
      <c r="G26" s="207" t="s">
        <v>210</v>
      </c>
      <c r="H2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6" s="206" t="str">
        <f>IF(Sklop13[[#This Row],[ZAHTEVANA SHEMA KAKOVOSTI]]&lt;&gt;"",Sklop13[[#This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+Sklop13[[#This Row],[cena/enota brez DDV v EUR]]*Sklop13[[#This Row],[Stopnja DDV (%)]]</f>
        <v>0</v>
      </c>
      <c r="R26" s="257">
        <f>+Sklop13[[#This Row],[cena/enota brez DDV v EUR]]+Sklop13[[#This Row],[Davek (EUR)]]</f>
        <v>0</v>
      </c>
      <c r="S26" s="257">
        <f>+Sklop13[[#This Row],[cena/enota brez DDV v EUR]]*Sklop13[[#This Row],[Okvirna količina]]</f>
        <v>0</v>
      </c>
      <c r="T26" s="210">
        <f>+Sklop13[[#This Row],[Končna cena/enoto mere (EUR) z DDV]]*Sklop13[[#This Row],[Okvirna količina]]</f>
        <v>0</v>
      </c>
      <c r="U26" s="211"/>
    </row>
    <row r="27" spans="1:21" s="55" customFormat="1" ht="12">
      <c r="A27" s="78" t="s">
        <v>13</v>
      </c>
      <c r="B27" s="263" t="s">
        <v>568</v>
      </c>
      <c r="C27" s="191">
        <v>1000</v>
      </c>
      <c r="D27" s="76" t="s">
        <v>109</v>
      </c>
      <c r="E27" s="99"/>
      <c r="F27" s="206">
        <v>50</v>
      </c>
      <c r="G27" s="207" t="s">
        <v>210</v>
      </c>
      <c r="H2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206" t="str">
        <f>IF(Sklop13[[#This Row],[ZAHTEVANA SHEMA KAKOVOSTI]]&lt;&gt;"",Sklop13[[#This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+Sklop13[[#This Row],[cena/enota brez DDV v EUR]]*Sklop13[[#This Row],[Stopnja DDV (%)]]</f>
        <v>0</v>
      </c>
      <c r="R27" s="257">
        <f>+Sklop13[[#This Row],[cena/enota brez DDV v EUR]]+Sklop13[[#This Row],[Davek (EUR)]]</f>
        <v>0</v>
      </c>
      <c r="S27" s="257">
        <f>+Sklop13[[#This Row],[cena/enota brez DDV v EUR]]*Sklop13[[#This Row],[Okvirna količina]]</f>
        <v>0</v>
      </c>
      <c r="T27" s="210">
        <f>+Sklop13[[#This Row],[Končna cena/enoto mere (EUR) z DDV]]*Sklop13[[#This Row],[Okvirna količina]]</f>
        <v>0</v>
      </c>
      <c r="U27" s="211"/>
    </row>
    <row r="28" spans="1:21" s="55" customFormat="1" ht="12">
      <c r="A28" s="78" t="s">
        <v>14</v>
      </c>
      <c r="B28" s="263" t="s">
        <v>551</v>
      </c>
      <c r="C28" s="191">
        <v>1000</v>
      </c>
      <c r="D28" s="76" t="s">
        <v>109</v>
      </c>
      <c r="E28" s="99"/>
      <c r="F28" s="206">
        <v>30</v>
      </c>
      <c r="G28" s="207" t="s">
        <v>0</v>
      </c>
      <c r="H2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206" t="str">
        <f>IF(Sklop13[[#This Row],[ZAHTEVANA SHEMA KAKOVOSTI]]&lt;&gt;"",Sklop13[[#This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+Sklop13[[#This Row],[cena/enota brez DDV v EUR]]*Sklop13[[#This Row],[Stopnja DDV (%)]]</f>
        <v>0</v>
      </c>
      <c r="R28" s="257">
        <f>+Sklop13[[#This Row],[cena/enota brez DDV v EUR]]+Sklop13[[#This Row],[Davek (EUR)]]</f>
        <v>0</v>
      </c>
      <c r="S28" s="257">
        <f>+Sklop13[[#This Row],[cena/enota brez DDV v EUR]]*Sklop13[[#This Row],[Okvirna količina]]</f>
        <v>0</v>
      </c>
      <c r="T28" s="210">
        <f>+Sklop13[[#This Row],[Končna cena/enoto mere (EUR) z DDV]]*Sklop13[[#This Row],[Okvirna količina]]</f>
        <v>0</v>
      </c>
      <c r="U28" s="211"/>
    </row>
    <row r="29" spans="1:21" s="55" customFormat="1" ht="12">
      <c r="A29" s="78" t="s">
        <v>15</v>
      </c>
      <c r="B29" s="263" t="s">
        <v>569</v>
      </c>
      <c r="C29" s="191">
        <v>250</v>
      </c>
      <c r="D29" s="76" t="s">
        <v>109</v>
      </c>
      <c r="E29" s="99"/>
      <c r="F29" s="206">
        <v>120</v>
      </c>
      <c r="G29" s="207" t="s">
        <v>210</v>
      </c>
      <c r="H2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206" t="str">
        <f>IF(Sklop13[[#This Row],[ZAHTEVANA SHEMA KAKOVOSTI]]&lt;&gt;"",Sklop13[[#This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+Sklop13[[#This Row],[cena/enota brez DDV v EUR]]*Sklop13[[#This Row],[Stopnja DDV (%)]]</f>
        <v>0</v>
      </c>
      <c r="R29" s="257">
        <f>+Sklop13[[#This Row],[cena/enota brez DDV v EUR]]+Sklop13[[#This Row],[Davek (EUR)]]</f>
        <v>0</v>
      </c>
      <c r="S29" s="257">
        <f>+Sklop13[[#This Row],[cena/enota brez DDV v EUR]]*Sklop13[[#This Row],[Okvirna količina]]</f>
        <v>0</v>
      </c>
      <c r="T29" s="210">
        <f>+Sklop13[[#This Row],[Končna cena/enoto mere (EUR) z DDV]]*Sklop13[[#This Row],[Okvirna količina]]</f>
        <v>0</v>
      </c>
      <c r="U29" s="211"/>
    </row>
    <row r="30" spans="1:21" s="55" customFormat="1" ht="12">
      <c r="A30" s="78" t="s">
        <v>16</v>
      </c>
      <c r="B30" s="263" t="s">
        <v>552</v>
      </c>
      <c r="C30" s="191">
        <v>1000</v>
      </c>
      <c r="D30" s="76" t="s">
        <v>109</v>
      </c>
      <c r="E30" s="99"/>
      <c r="F30" s="206">
        <v>30</v>
      </c>
      <c r="G30" s="207" t="s">
        <v>0</v>
      </c>
      <c r="H3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0" s="206" t="str">
        <f>IF(Sklop13[[#This Row],[ZAHTEVANA SHEMA KAKOVOSTI]]&lt;&gt;"",Sklop13[[#This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+Sklop13[[#This Row],[cena/enota brez DDV v EUR]]*Sklop13[[#This Row],[Stopnja DDV (%)]]</f>
        <v>0</v>
      </c>
      <c r="R30" s="257">
        <f>+Sklop13[[#This Row],[cena/enota brez DDV v EUR]]+Sklop13[[#This Row],[Davek (EUR)]]</f>
        <v>0</v>
      </c>
      <c r="S30" s="257">
        <f>+Sklop13[[#This Row],[cena/enota brez DDV v EUR]]*Sklop13[[#This Row],[Okvirna količina]]</f>
        <v>0</v>
      </c>
      <c r="T30" s="210">
        <f>+Sklop13[[#This Row],[Končna cena/enoto mere (EUR) z DDV]]*Sklop13[[#This Row],[Okvirna količina]]</f>
        <v>0</v>
      </c>
      <c r="U30" s="211"/>
    </row>
    <row r="31" spans="1:21" s="55" customFormat="1" ht="12">
      <c r="A31" s="78" t="s">
        <v>17</v>
      </c>
      <c r="B31" s="263" t="s">
        <v>933</v>
      </c>
      <c r="C31" s="191">
        <v>400</v>
      </c>
      <c r="D31" s="76" t="s">
        <v>109</v>
      </c>
      <c r="E31" s="99"/>
      <c r="F31" s="206">
        <v>10</v>
      </c>
      <c r="G31" s="207" t="s">
        <v>210</v>
      </c>
      <c r="H3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1" s="206" t="str">
        <f>IF(Sklop13[[#This Row],[ZAHTEVANA SHEMA KAKOVOSTI]]&lt;&gt;"",Sklop13[[#This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+Sklop13[[#This Row],[cena/enota brez DDV v EUR]]*Sklop13[[#This Row],[Stopnja DDV (%)]]</f>
        <v>0</v>
      </c>
      <c r="R31" s="257">
        <f>+Sklop13[[#This Row],[cena/enota brez DDV v EUR]]+Sklop13[[#This Row],[Davek (EUR)]]</f>
        <v>0</v>
      </c>
      <c r="S31" s="257">
        <f>+Sklop13[[#This Row],[cena/enota brez DDV v EUR]]*Sklop13[[#This Row],[Okvirna količina]]</f>
        <v>0</v>
      </c>
      <c r="T31" s="210">
        <f>+Sklop13[[#This Row],[Končna cena/enoto mere (EUR) z DDV]]*Sklop13[[#This Row],[Okvirna količina]]</f>
        <v>0</v>
      </c>
      <c r="U31" s="211"/>
    </row>
    <row r="32" spans="1:21" s="55" customFormat="1" ht="12">
      <c r="A32" s="78" t="s">
        <v>18</v>
      </c>
      <c r="B32" s="263" t="s">
        <v>553</v>
      </c>
      <c r="C32" s="191">
        <v>1000</v>
      </c>
      <c r="D32" s="76" t="s">
        <v>109</v>
      </c>
      <c r="E32" s="99"/>
      <c r="F32" s="206">
        <v>8</v>
      </c>
      <c r="G32" s="207" t="s">
        <v>0</v>
      </c>
      <c r="H3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2" s="206" t="str">
        <f>IF(Sklop13[[#This Row],[ZAHTEVANA SHEMA KAKOVOSTI]]&lt;&gt;"",Sklop13[[#This Row],[Preračunana masa/volumen/kos na enoto kg]],"")</f>
        <v/>
      </c>
      <c r="J32" s="259"/>
      <c r="K32" s="260"/>
      <c r="L32" s="260"/>
      <c r="M32" s="264"/>
      <c r="N32" s="257"/>
      <c r="O32" s="257"/>
      <c r="P32" s="256"/>
      <c r="Q32" s="257">
        <f>+Sklop13[[#This Row],[cena/enota brez DDV v EUR]]*Sklop13[[#This Row],[Stopnja DDV (%)]]</f>
        <v>0</v>
      </c>
      <c r="R32" s="257">
        <f>+Sklop13[[#This Row],[cena/enota brez DDV v EUR]]+Sklop13[[#This Row],[Davek (EUR)]]</f>
        <v>0</v>
      </c>
      <c r="S32" s="257">
        <f>+Sklop13[[#This Row],[cena/enota brez DDV v EUR]]*Sklop13[[#This Row],[Okvirna količina]]</f>
        <v>0</v>
      </c>
      <c r="T32" s="210">
        <f>+Sklop13[[#This Row],[Končna cena/enoto mere (EUR) z DDV]]*Sklop13[[#This Row],[Okvirna količina]]</f>
        <v>0</v>
      </c>
      <c r="U32" s="211"/>
    </row>
    <row r="33" spans="1:21" s="55" customFormat="1" ht="12">
      <c r="A33" s="78" t="s">
        <v>19</v>
      </c>
      <c r="B33" s="263" t="s">
        <v>554</v>
      </c>
      <c r="C33" s="191">
        <v>1000</v>
      </c>
      <c r="D33" s="76" t="s">
        <v>109</v>
      </c>
      <c r="E33" s="99"/>
      <c r="F33" s="206">
        <v>40</v>
      </c>
      <c r="G33" s="207" t="s">
        <v>0</v>
      </c>
      <c r="H3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206" t="str">
        <f>IF(Sklop13[[#This Row],[ZAHTEVANA SHEMA KAKOVOSTI]]&lt;&gt;"",Sklop13[[#This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+Sklop13[[#This Row],[cena/enota brez DDV v EUR]]*Sklop13[[#This Row],[Stopnja DDV (%)]]</f>
        <v>0</v>
      </c>
      <c r="R33" s="257">
        <f>+Sklop13[[#This Row],[cena/enota brez DDV v EUR]]+Sklop13[[#This Row],[Davek (EUR)]]</f>
        <v>0</v>
      </c>
      <c r="S33" s="257">
        <f>+Sklop13[[#This Row],[cena/enota brez DDV v EUR]]*Sklop13[[#This Row],[Okvirna količina]]</f>
        <v>0</v>
      </c>
      <c r="T33" s="210">
        <f>+Sklop13[[#This Row],[Končna cena/enoto mere (EUR) z DDV]]*Sklop13[[#This Row],[Okvirna količina]]</f>
        <v>0</v>
      </c>
      <c r="U33" s="211"/>
    </row>
    <row r="34" spans="1:21" s="55" customFormat="1" ht="12">
      <c r="A34" s="78" t="s">
        <v>20</v>
      </c>
      <c r="B34" s="263" t="s">
        <v>570</v>
      </c>
      <c r="C34" s="191">
        <v>800</v>
      </c>
      <c r="D34" s="76" t="s">
        <v>109</v>
      </c>
      <c r="E34" s="99"/>
      <c r="F34" s="206">
        <v>6</v>
      </c>
      <c r="G34" s="207" t="s">
        <v>210</v>
      </c>
      <c r="H3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4.8000000000000007</v>
      </c>
      <c r="I34" s="206" t="str">
        <f>IF(Sklop13[[#This Row],[ZAHTEVANA SHEMA KAKOVOSTI]]&lt;&gt;"",Sklop13[[#This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+Sklop13[[#This Row],[cena/enota brez DDV v EUR]]*Sklop13[[#This Row],[Stopnja DDV (%)]]</f>
        <v>0</v>
      </c>
      <c r="R34" s="257">
        <f>+Sklop13[[#This Row],[cena/enota brez DDV v EUR]]+Sklop13[[#This Row],[Davek (EUR)]]</f>
        <v>0</v>
      </c>
      <c r="S34" s="257">
        <f>+Sklop13[[#This Row],[cena/enota brez DDV v EUR]]*Sklop13[[#This Row],[Okvirna količina]]</f>
        <v>0</v>
      </c>
      <c r="T34" s="210">
        <f>+Sklop13[[#This Row],[Končna cena/enoto mere (EUR) z DDV]]*Sklop13[[#This Row],[Okvirna količina]]</f>
        <v>0</v>
      </c>
      <c r="U34" s="211"/>
    </row>
    <row r="35" spans="1:21" s="55" customFormat="1" ht="12">
      <c r="A35" s="78" t="s">
        <v>21</v>
      </c>
      <c r="B35" s="263" t="s">
        <v>558</v>
      </c>
      <c r="C35" s="191">
        <v>1000</v>
      </c>
      <c r="D35" s="76" t="s">
        <v>109</v>
      </c>
      <c r="E35" s="99"/>
      <c r="F35" s="206">
        <v>6</v>
      </c>
      <c r="G35" s="207" t="s">
        <v>210</v>
      </c>
      <c r="H3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5" s="206" t="str">
        <f>IF(Sklop13[[#This Row],[ZAHTEVANA SHEMA KAKOVOSTI]]&lt;&gt;"",Sklop13[[#This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+Sklop13[[#This Row],[cena/enota brez DDV v EUR]]*Sklop13[[#This Row],[Stopnja DDV (%)]]</f>
        <v>0</v>
      </c>
      <c r="R35" s="257">
        <f>+Sklop13[[#This Row],[cena/enota brez DDV v EUR]]+Sklop13[[#This Row],[Davek (EUR)]]</f>
        <v>0</v>
      </c>
      <c r="S35" s="257">
        <f>+Sklop13[[#This Row],[cena/enota brez DDV v EUR]]*Sklop13[[#This Row],[Okvirna količina]]</f>
        <v>0</v>
      </c>
      <c r="T35" s="210">
        <f>+Sklop13[[#This Row],[Končna cena/enoto mere (EUR) z DDV]]*Sklop13[[#This Row],[Okvirna količina]]</f>
        <v>0</v>
      </c>
      <c r="U35" s="211"/>
    </row>
    <row r="36" spans="1:21" s="55" customFormat="1" ht="12">
      <c r="A36" s="78" t="s">
        <v>22</v>
      </c>
      <c r="B36" s="263" t="s">
        <v>555</v>
      </c>
      <c r="C36" s="191">
        <v>1000</v>
      </c>
      <c r="D36" s="76" t="s">
        <v>109</v>
      </c>
      <c r="E36" s="99"/>
      <c r="F36" s="206">
        <v>60</v>
      </c>
      <c r="G36" s="207" t="s">
        <v>0</v>
      </c>
      <c r="H3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206" t="str">
        <f>IF(Sklop13[[#This Row],[ZAHTEVANA SHEMA KAKOVOSTI]]&lt;&gt;"",Sklop13[[#This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+Sklop13[[#This Row],[cena/enota brez DDV v EUR]]*Sklop13[[#This Row],[Stopnja DDV (%)]]</f>
        <v>0</v>
      </c>
      <c r="R36" s="257">
        <f>+Sklop13[[#This Row],[cena/enota brez DDV v EUR]]+Sklop13[[#This Row],[Davek (EUR)]]</f>
        <v>0</v>
      </c>
      <c r="S36" s="257">
        <f>+Sklop13[[#This Row],[cena/enota brez DDV v EUR]]*Sklop13[[#This Row],[Okvirna količina]]</f>
        <v>0</v>
      </c>
      <c r="T36" s="210">
        <f>+Sklop13[[#This Row],[Končna cena/enoto mere (EUR) z DDV]]*Sklop13[[#This Row],[Okvirna količina]]</f>
        <v>0</v>
      </c>
      <c r="U36" s="211"/>
    </row>
    <row r="37" spans="1:21" s="55" customFormat="1" ht="12">
      <c r="A37" s="78" t="s">
        <v>23</v>
      </c>
      <c r="B37" s="263" t="s">
        <v>556</v>
      </c>
      <c r="C37" s="191">
        <v>1000</v>
      </c>
      <c r="D37" s="76" t="s">
        <v>109</v>
      </c>
      <c r="E37" s="99"/>
      <c r="F37" s="206">
        <v>400</v>
      </c>
      <c r="G37" s="207" t="s">
        <v>0</v>
      </c>
      <c r="H3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206" t="str">
        <f>IF(Sklop13[[#This Row],[ZAHTEVANA SHEMA KAKOVOSTI]]&lt;&gt;"",Sklop13[[#This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+Sklop13[[#This Row],[cena/enota brez DDV v EUR]]*Sklop13[[#This Row],[Stopnja DDV (%)]]</f>
        <v>0</v>
      </c>
      <c r="R37" s="257">
        <f>+Sklop13[[#This Row],[cena/enota brez DDV v EUR]]+Sklop13[[#This Row],[Davek (EUR)]]</f>
        <v>0</v>
      </c>
      <c r="S37" s="257">
        <f>+Sklop13[[#This Row],[cena/enota brez DDV v EUR]]*Sklop13[[#This Row],[Okvirna količina]]</f>
        <v>0</v>
      </c>
      <c r="T37" s="210">
        <f>+Sklop13[[#This Row],[Končna cena/enoto mere (EUR) z DDV]]*Sklop13[[#This Row],[Okvirna količina]]</f>
        <v>0</v>
      </c>
      <c r="U37" s="211"/>
    </row>
    <row r="38" spans="1:21" s="55" customFormat="1" ht="12">
      <c r="A38" s="78" t="s">
        <v>24</v>
      </c>
      <c r="B38" s="263" t="s">
        <v>557</v>
      </c>
      <c r="C38" s="191">
        <v>1000</v>
      </c>
      <c r="D38" s="76" t="s">
        <v>109</v>
      </c>
      <c r="E38" s="99"/>
      <c r="F38" s="206">
        <v>10</v>
      </c>
      <c r="G38" s="207" t="s">
        <v>0</v>
      </c>
      <c r="H3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206" t="str">
        <f>IF(Sklop13[[#This Row],[ZAHTEVANA SHEMA KAKOVOSTI]]&lt;&gt;"",Sklop13[[#This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+Sklop13[[#This Row],[cena/enota brez DDV v EUR]]*Sklop13[[#This Row],[Stopnja DDV (%)]]</f>
        <v>0</v>
      </c>
      <c r="R38" s="257">
        <f>+Sklop13[[#This Row],[cena/enota brez DDV v EUR]]+Sklop13[[#This Row],[Davek (EUR)]]</f>
        <v>0</v>
      </c>
      <c r="S38" s="257">
        <f>+Sklop13[[#This Row],[cena/enota brez DDV v EUR]]*Sklop13[[#This Row],[Okvirna količina]]</f>
        <v>0</v>
      </c>
      <c r="T38" s="210">
        <f>+Sklop13[[#This Row],[Končna cena/enoto mere (EUR) z DDV]]*Sklop13[[#This Row],[Okvirna količina]]</f>
        <v>0</v>
      </c>
      <c r="U38" s="211"/>
    </row>
    <row r="39" spans="1:21" s="55" customFormat="1" ht="12">
      <c r="A39" s="459" t="s">
        <v>25</v>
      </c>
      <c r="B39" s="463" t="s">
        <v>1124</v>
      </c>
      <c r="C39" s="191">
        <v>1000</v>
      </c>
      <c r="D39" s="76" t="s">
        <v>109</v>
      </c>
      <c r="E39" s="99"/>
      <c r="F39" s="206">
        <v>30</v>
      </c>
      <c r="G39" s="207" t="s">
        <v>0</v>
      </c>
      <c r="H3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206" t="str">
        <f>IF(Sklop13[[#This Row],[ZAHTEVANA SHEMA KAKOVOSTI]]&lt;&gt;"",Sklop13[[#This Row],[Preračunana masa/volumen/kos na enoto kg]],"")</f>
        <v/>
      </c>
      <c r="J39" s="259"/>
      <c r="K39" s="260"/>
      <c r="L39" s="260"/>
      <c r="M39" s="264"/>
      <c r="N39" s="257"/>
      <c r="O39" s="257"/>
      <c r="P39" s="256"/>
      <c r="Q39" s="257">
        <f>+Sklop13[[#This Row],[cena/enota brez DDV v EUR]]*Sklop13[[#This Row],[Stopnja DDV (%)]]</f>
        <v>0</v>
      </c>
      <c r="R39" s="257">
        <f>+Sklop13[[#This Row],[cena/enota brez DDV v EUR]]+Sklop13[[#This Row],[Davek (EUR)]]</f>
        <v>0</v>
      </c>
      <c r="S39" s="257">
        <f>+Sklop13[[#This Row],[cena/enota brez DDV v EUR]]*Sklop13[[#This Row],[Okvirna količina]]</f>
        <v>0</v>
      </c>
      <c r="T39" s="210">
        <f>+Sklop13[[#This Row],[Končna cena/enoto mere (EUR) z DDV]]*Sklop13[[#This Row],[Okvirna količina]]</f>
        <v>0</v>
      </c>
      <c r="U39" s="211"/>
    </row>
    <row r="40" spans="1:21" s="55" customFormat="1" ht="24">
      <c r="A40" s="78" t="s">
        <v>26</v>
      </c>
      <c r="B40" s="263" t="s">
        <v>559</v>
      </c>
      <c r="C40" s="191">
        <v>1000</v>
      </c>
      <c r="D40" s="76" t="s">
        <v>109</v>
      </c>
      <c r="E40" s="99"/>
      <c r="F40" s="206">
        <v>30</v>
      </c>
      <c r="G40" s="207" t="s">
        <v>0</v>
      </c>
      <c r="H4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206" t="str">
        <f>IF(Sklop13[[#This Row],[ZAHTEVANA SHEMA KAKOVOSTI]]&lt;&gt;"",Sklop13[[#This Row],[Preračunana masa/volumen/kos na enoto kg]],"")</f>
        <v/>
      </c>
      <c r="J40" s="259"/>
      <c r="K40" s="260"/>
      <c r="L40" s="260"/>
      <c r="M40" s="264"/>
      <c r="N40" s="257"/>
      <c r="O40" s="257"/>
      <c r="P40" s="256"/>
      <c r="Q40" s="257">
        <f>+Sklop13[[#This Row],[cena/enota brez DDV v EUR]]*Sklop13[[#This Row],[Stopnja DDV (%)]]</f>
        <v>0</v>
      </c>
      <c r="R40" s="257">
        <f>+Sklop13[[#This Row],[cena/enota brez DDV v EUR]]+Sklop13[[#This Row],[Davek (EUR)]]</f>
        <v>0</v>
      </c>
      <c r="S40" s="257">
        <f>+Sklop13[[#This Row],[cena/enota brez DDV v EUR]]*Sklop13[[#This Row],[Okvirna količina]]</f>
        <v>0</v>
      </c>
      <c r="T40" s="210">
        <f>+Sklop13[[#This Row],[Končna cena/enoto mere (EUR) z DDV]]*Sklop13[[#This Row],[Okvirna količina]]</f>
        <v>0</v>
      </c>
      <c r="U40" s="211"/>
    </row>
    <row r="41" spans="1:21" s="55" customFormat="1" ht="24">
      <c r="A41" s="78" t="s">
        <v>27</v>
      </c>
      <c r="B41" s="263" t="s">
        <v>571</v>
      </c>
      <c r="C41" s="191">
        <v>500</v>
      </c>
      <c r="D41" s="76" t="s">
        <v>109</v>
      </c>
      <c r="E41" s="99"/>
      <c r="F41" s="206">
        <v>10</v>
      </c>
      <c r="G41" s="207" t="s">
        <v>210</v>
      </c>
      <c r="H4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1" s="206" t="str">
        <f>IF(Sklop13[[#This Row],[ZAHTEVANA SHEMA KAKOVOSTI]]&lt;&gt;"",Sklop13[[#This Row],[Preračunana masa/volumen/kos na enoto kg]],"")</f>
        <v/>
      </c>
      <c r="J41" s="259"/>
      <c r="K41" s="260"/>
      <c r="L41" s="260"/>
      <c r="M41" s="264"/>
      <c r="N41" s="257"/>
      <c r="O41" s="257"/>
      <c r="P41" s="256"/>
      <c r="Q41" s="257">
        <f>+Sklop13[[#This Row],[cena/enota brez DDV v EUR]]*Sklop13[[#This Row],[Stopnja DDV (%)]]</f>
        <v>0</v>
      </c>
      <c r="R41" s="257">
        <f>+Sklop13[[#This Row],[cena/enota brez DDV v EUR]]+Sklop13[[#This Row],[Davek (EUR)]]</f>
        <v>0</v>
      </c>
      <c r="S41" s="257">
        <f>+Sklop13[[#This Row],[cena/enota brez DDV v EUR]]*Sklop13[[#This Row],[Okvirna količina]]</f>
        <v>0</v>
      </c>
      <c r="T41" s="210">
        <f>+Sklop13[[#This Row],[Končna cena/enoto mere (EUR) z DDV]]*Sklop13[[#This Row],[Okvirna količina]]</f>
        <v>0</v>
      </c>
      <c r="U41" s="211"/>
    </row>
    <row r="42" spans="1:21" s="55" customFormat="1" ht="36">
      <c r="A42" s="78" t="s">
        <v>28</v>
      </c>
      <c r="B42" s="263" t="s">
        <v>572</v>
      </c>
      <c r="C42" s="191">
        <v>500</v>
      </c>
      <c r="D42" s="76" t="s">
        <v>109</v>
      </c>
      <c r="E42" s="99"/>
      <c r="F42" s="206">
        <v>6</v>
      </c>
      <c r="G42" s="207" t="s">
        <v>210</v>
      </c>
      <c r="H4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2" s="206" t="str">
        <f>IF(Sklop13[[#This Row],[ZAHTEVANA SHEMA KAKOVOSTI]]&lt;&gt;"",Sklop13[[#This Row],[Preračunana masa/volumen/kos na enoto kg]],"")</f>
        <v/>
      </c>
      <c r="J42" s="259"/>
      <c r="K42" s="260"/>
      <c r="L42" s="260"/>
      <c r="M42" s="264"/>
      <c r="N42" s="257"/>
      <c r="O42" s="257"/>
      <c r="P42" s="256"/>
      <c r="Q42" s="257">
        <f>+Sklop13[[#This Row],[cena/enota brez DDV v EUR]]*Sklop13[[#This Row],[Stopnja DDV (%)]]</f>
        <v>0</v>
      </c>
      <c r="R42" s="257">
        <f>+Sklop13[[#This Row],[cena/enota brez DDV v EUR]]+Sklop13[[#This Row],[Davek (EUR)]]</f>
        <v>0</v>
      </c>
      <c r="S42" s="257">
        <f>+Sklop13[[#This Row],[cena/enota brez DDV v EUR]]*Sklop13[[#This Row],[Okvirna količina]]</f>
        <v>0</v>
      </c>
      <c r="T42" s="210">
        <f>+Sklop13[[#This Row],[Končna cena/enoto mere (EUR) z DDV]]*Sklop13[[#This Row],[Okvirna količina]]</f>
        <v>0</v>
      </c>
      <c r="U42" s="211"/>
    </row>
    <row r="43" spans="1:21" s="55" customFormat="1" ht="12">
      <c r="A43" s="78" t="s">
        <v>29</v>
      </c>
      <c r="B43" s="263" t="s">
        <v>573</v>
      </c>
      <c r="C43" s="191">
        <v>5000</v>
      </c>
      <c r="D43" s="76" t="s">
        <v>109</v>
      </c>
      <c r="E43" s="99"/>
      <c r="F43" s="206">
        <v>80</v>
      </c>
      <c r="G43" s="207" t="s">
        <v>210</v>
      </c>
      <c r="H4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3" s="206" t="str">
        <f>IF(Sklop13[[#This Row],[ZAHTEVANA SHEMA KAKOVOSTI]]&lt;&gt;"",Sklop13[[#This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+Sklop13[[#This Row],[cena/enota brez DDV v EUR]]*Sklop13[[#This Row],[Stopnja DDV (%)]]</f>
        <v>0</v>
      </c>
      <c r="R43" s="257">
        <f>+Sklop13[[#This Row],[cena/enota brez DDV v EUR]]+Sklop13[[#This Row],[Davek (EUR)]]</f>
        <v>0</v>
      </c>
      <c r="S43" s="257">
        <f>+Sklop13[[#This Row],[cena/enota brez DDV v EUR]]*Sklop13[[#This Row],[Okvirna količina]]</f>
        <v>0</v>
      </c>
      <c r="T43" s="210">
        <f>+Sklop13[[#This Row],[Končna cena/enoto mere (EUR) z DDV]]*Sklop13[[#This Row],[Okvirna količina]]</f>
        <v>0</v>
      </c>
      <c r="U43" s="211"/>
    </row>
    <row r="44" spans="1:21" s="55" customFormat="1" ht="12">
      <c r="A44" s="78" t="s">
        <v>30</v>
      </c>
      <c r="B44" s="263" t="s">
        <v>574</v>
      </c>
      <c r="C44" s="191">
        <v>250</v>
      </c>
      <c r="D44" s="76" t="s">
        <v>109</v>
      </c>
      <c r="E44" s="99"/>
      <c r="F44" s="206">
        <v>15</v>
      </c>
      <c r="G44" s="207" t="s">
        <v>210</v>
      </c>
      <c r="H4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44" s="206" t="str">
        <f>IF(Sklop13[[#This Row],[ZAHTEVANA SHEMA KAKOVOSTI]]&lt;&gt;"",Sklop13[[#This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+Sklop13[[#This Row],[cena/enota brez DDV v EUR]]*Sklop13[[#This Row],[Stopnja DDV (%)]]</f>
        <v>0</v>
      </c>
      <c r="R44" s="257">
        <f>+Sklop13[[#This Row],[cena/enota brez DDV v EUR]]+Sklop13[[#This Row],[Davek (EUR)]]</f>
        <v>0</v>
      </c>
      <c r="S44" s="257">
        <f>+Sklop13[[#This Row],[cena/enota brez DDV v EUR]]*Sklop13[[#This Row],[Okvirna količina]]</f>
        <v>0</v>
      </c>
      <c r="T44" s="210">
        <f>+Sklop13[[#This Row],[Končna cena/enoto mere (EUR) z DDV]]*Sklop13[[#This Row],[Okvirna količina]]</f>
        <v>0</v>
      </c>
      <c r="U44" s="211"/>
    </row>
    <row r="45" spans="1:21" s="55" customFormat="1" ht="24">
      <c r="A45" s="460" t="s">
        <v>31</v>
      </c>
      <c r="B45" s="464" t="s">
        <v>934</v>
      </c>
      <c r="C45" s="462" t="s">
        <v>1123</v>
      </c>
      <c r="D45" s="76"/>
      <c r="E45" s="99"/>
      <c r="F45" s="206"/>
      <c r="G45" s="207"/>
      <c r="H45" s="212"/>
      <c r="I45" s="206"/>
      <c r="J45" s="259"/>
      <c r="K45" s="260"/>
      <c r="L45" s="260"/>
      <c r="M45" s="264"/>
      <c r="N45" s="257"/>
      <c r="O45" s="257"/>
      <c r="P45" s="256"/>
      <c r="Q45" s="257">
        <f>+Sklop13[[#This Row],[cena/enota brez DDV v EUR]]*Sklop13[[#This Row],[Stopnja DDV (%)]]</f>
        <v>0</v>
      </c>
      <c r="R45" s="257">
        <f>+Sklop13[[#This Row],[cena/enota brez DDV v EUR]]+Sklop13[[#This Row],[Davek (EUR)]]</f>
        <v>0</v>
      </c>
      <c r="S45" s="257">
        <f>+Sklop13[[#This Row],[cena/enota brez DDV v EUR]]*Sklop13[[#This Row],[Okvirna količina]]</f>
        <v>0</v>
      </c>
      <c r="T45" s="210">
        <f>+Sklop13[[#This Row],[Končna cena/enoto mere (EUR) z DDV]]*Sklop13[[#This Row],[Okvirna količina]]</f>
        <v>0</v>
      </c>
      <c r="U45" s="211"/>
    </row>
    <row r="46" spans="1:21" s="55" customFormat="1" ht="12">
      <c r="A46" s="78" t="s">
        <v>32</v>
      </c>
      <c r="B46" s="263" t="s">
        <v>575</v>
      </c>
      <c r="C46" s="191">
        <v>450</v>
      </c>
      <c r="D46" s="76" t="s">
        <v>109</v>
      </c>
      <c r="E46" s="99"/>
      <c r="F46" s="206">
        <v>10</v>
      </c>
      <c r="G46" s="207" t="s">
        <v>210</v>
      </c>
      <c r="H4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46" s="206" t="str">
        <f>IF(Sklop13[[#This Row],[ZAHTEVANA SHEMA KAKOVOSTI]]&lt;&gt;"",Sklop13[[#This Row],[Preračunana masa/volumen/kos na enoto kg]],"")</f>
        <v/>
      </c>
      <c r="J46" s="259"/>
      <c r="K46" s="260"/>
      <c r="L46" s="260"/>
      <c r="M46" s="264"/>
      <c r="N46" s="257"/>
      <c r="O46" s="257"/>
      <c r="P46" s="256"/>
      <c r="Q46" s="257">
        <f>+Sklop13[[#This Row],[cena/enota brez DDV v EUR]]*Sklop13[[#This Row],[Stopnja DDV (%)]]</f>
        <v>0</v>
      </c>
      <c r="R46" s="257">
        <f>+Sklop13[[#This Row],[cena/enota brez DDV v EUR]]+Sklop13[[#This Row],[Davek (EUR)]]</f>
        <v>0</v>
      </c>
      <c r="S46" s="257">
        <f>+Sklop13[[#This Row],[cena/enota brez DDV v EUR]]*Sklop13[[#This Row],[Okvirna količina]]</f>
        <v>0</v>
      </c>
      <c r="T46" s="210">
        <f>+Sklop13[[#This Row],[Končna cena/enoto mere (EUR) z DDV]]*Sklop13[[#This Row],[Okvirna količina]]</f>
        <v>0</v>
      </c>
      <c r="U46" s="211"/>
    </row>
    <row r="47" spans="1:21" s="55" customFormat="1" ht="12">
      <c r="A47" s="78" t="s">
        <v>33</v>
      </c>
      <c r="B47" s="263" t="s">
        <v>560</v>
      </c>
      <c r="C47" s="191">
        <v>1000</v>
      </c>
      <c r="D47" s="76" t="s">
        <v>109</v>
      </c>
      <c r="E47" s="99"/>
      <c r="F47" s="206">
        <v>10</v>
      </c>
      <c r="G47" s="207" t="s">
        <v>0</v>
      </c>
      <c r="H4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206" t="str">
        <f>IF(Sklop13[[#This Row],[ZAHTEVANA SHEMA KAKOVOSTI]]&lt;&gt;"",Sklop13[[#This Row],[Preračunana masa/volumen/kos na enoto kg]],"")</f>
        <v/>
      </c>
      <c r="J47" s="259"/>
      <c r="K47" s="260"/>
      <c r="L47" s="260"/>
      <c r="M47" s="264"/>
      <c r="N47" s="257"/>
      <c r="O47" s="257"/>
      <c r="P47" s="256"/>
      <c r="Q47" s="257">
        <f>+Sklop13[[#This Row],[cena/enota brez DDV v EUR]]*Sklop13[[#This Row],[Stopnja DDV (%)]]</f>
        <v>0</v>
      </c>
      <c r="R47" s="257">
        <f>+Sklop13[[#This Row],[cena/enota brez DDV v EUR]]+Sklop13[[#This Row],[Davek (EUR)]]</f>
        <v>0</v>
      </c>
      <c r="S47" s="257">
        <f>+Sklop13[[#This Row],[cena/enota brez DDV v EUR]]*Sklop13[[#This Row],[Okvirna količina]]</f>
        <v>0</v>
      </c>
      <c r="T47" s="210">
        <f>+Sklop13[[#This Row],[Končna cena/enoto mere (EUR) z DDV]]*Sklop13[[#This Row],[Okvirna količina]]</f>
        <v>0</v>
      </c>
      <c r="U47" s="211"/>
    </row>
    <row r="48" spans="1:21" s="55" customFormat="1" ht="12">
      <c r="A48" s="78" t="s">
        <v>34</v>
      </c>
      <c r="B48" s="263" t="s">
        <v>561</v>
      </c>
      <c r="C48" s="191">
        <v>1000</v>
      </c>
      <c r="D48" s="76" t="s">
        <v>109</v>
      </c>
      <c r="E48" s="99"/>
      <c r="F48" s="206">
        <v>180</v>
      </c>
      <c r="G48" s="207" t="s">
        <v>0</v>
      </c>
      <c r="H4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8" s="206" t="str">
        <f>IF(Sklop13[[#This Row],[ZAHTEVANA SHEMA KAKOVOSTI]]&lt;&gt;"",Sklop13[[#This Row],[Preračunana masa/volumen/kos na enoto kg]],"")</f>
        <v/>
      </c>
      <c r="J48" s="259"/>
      <c r="K48" s="260"/>
      <c r="L48" s="260"/>
      <c r="M48" s="264"/>
      <c r="N48" s="257"/>
      <c r="O48" s="257"/>
      <c r="P48" s="256"/>
      <c r="Q48" s="257">
        <f>+Sklop13[[#This Row],[cena/enota brez DDV v EUR]]*Sklop13[[#This Row],[Stopnja DDV (%)]]</f>
        <v>0</v>
      </c>
      <c r="R48" s="257">
        <f>+Sklop13[[#This Row],[cena/enota brez DDV v EUR]]+Sklop13[[#This Row],[Davek (EUR)]]</f>
        <v>0</v>
      </c>
      <c r="S48" s="257">
        <f>+Sklop13[[#This Row],[cena/enota brez DDV v EUR]]*Sklop13[[#This Row],[Okvirna količina]]</f>
        <v>0</v>
      </c>
      <c r="T48" s="210">
        <f>+Sklop13[[#This Row],[Končna cena/enoto mere (EUR) z DDV]]*Sklop13[[#This Row],[Okvirna količina]]</f>
        <v>0</v>
      </c>
      <c r="U48" s="211"/>
    </row>
    <row r="49" spans="1:21" s="55" customFormat="1" ht="12">
      <c r="A49" s="78" t="s">
        <v>35</v>
      </c>
      <c r="B49" s="263" t="s">
        <v>562</v>
      </c>
      <c r="C49" s="191">
        <v>1000</v>
      </c>
      <c r="D49" s="76" t="s">
        <v>109</v>
      </c>
      <c r="E49" s="99"/>
      <c r="F49" s="206">
        <v>120</v>
      </c>
      <c r="G49" s="207" t="s">
        <v>0</v>
      </c>
      <c r="H4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9" s="206" t="str">
        <f>IF(Sklop13[[#This Row],[ZAHTEVANA SHEMA KAKOVOSTI]]&lt;&gt;"",Sklop13[[#This Row],[Preračunana masa/volumen/kos na enoto kg]],"")</f>
        <v/>
      </c>
      <c r="J49" s="259"/>
      <c r="K49" s="260"/>
      <c r="L49" s="260"/>
      <c r="M49" s="264"/>
      <c r="N49" s="257"/>
      <c r="O49" s="257"/>
      <c r="P49" s="256"/>
      <c r="Q49" s="257">
        <f>+Sklop13[[#This Row],[cena/enota brez DDV v EUR]]*Sklop13[[#This Row],[Stopnja DDV (%)]]</f>
        <v>0</v>
      </c>
      <c r="R49" s="257">
        <f>+Sklop13[[#This Row],[cena/enota brez DDV v EUR]]+Sklop13[[#This Row],[Davek (EUR)]]</f>
        <v>0</v>
      </c>
      <c r="S49" s="257">
        <f>+Sklop13[[#This Row],[cena/enota brez DDV v EUR]]*Sklop13[[#This Row],[Okvirna količina]]</f>
        <v>0</v>
      </c>
      <c r="T49" s="210">
        <f>+Sklop13[[#This Row],[Končna cena/enoto mere (EUR) z DDV]]*Sklop13[[#This Row],[Okvirna količina]]</f>
        <v>0</v>
      </c>
      <c r="U49" s="211"/>
    </row>
    <row r="50" spans="1:21" s="55" customFormat="1" ht="12">
      <c r="A50" s="78" t="s">
        <v>36</v>
      </c>
      <c r="B50" s="263" t="s">
        <v>563</v>
      </c>
      <c r="C50" s="191">
        <v>1000</v>
      </c>
      <c r="D50" s="76" t="s">
        <v>109</v>
      </c>
      <c r="E50" s="99"/>
      <c r="F50" s="206">
        <v>60</v>
      </c>
      <c r="G50" s="207" t="s">
        <v>0</v>
      </c>
      <c r="H5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0" s="206" t="str">
        <f>IF(Sklop13[[#This Row],[ZAHTEVANA SHEMA KAKOVOSTI]]&lt;&gt;"",Sklop13[[#This Row],[Preračunana masa/volumen/kos na enoto kg]],"")</f>
        <v/>
      </c>
      <c r="J50" s="259"/>
      <c r="K50" s="260"/>
      <c r="L50" s="260"/>
      <c r="M50" s="264"/>
      <c r="N50" s="257"/>
      <c r="O50" s="257"/>
      <c r="P50" s="256"/>
      <c r="Q50" s="257">
        <f>+Sklop13[[#This Row],[cena/enota brez DDV v EUR]]*Sklop13[[#This Row],[Stopnja DDV (%)]]</f>
        <v>0</v>
      </c>
      <c r="R50" s="257">
        <f>+Sklop13[[#This Row],[cena/enota brez DDV v EUR]]+Sklop13[[#This Row],[Davek (EUR)]]</f>
        <v>0</v>
      </c>
      <c r="S50" s="257">
        <f>+Sklop13[[#This Row],[cena/enota brez DDV v EUR]]*Sklop13[[#This Row],[Okvirna količina]]</f>
        <v>0</v>
      </c>
      <c r="T50" s="210">
        <f>+Sklop13[[#This Row],[Končna cena/enoto mere (EUR) z DDV]]*Sklop13[[#This Row],[Okvirna količina]]</f>
        <v>0</v>
      </c>
      <c r="U50" s="211"/>
    </row>
    <row r="51" spans="1:21" s="55" customFormat="1" ht="12">
      <c r="A51" s="78" t="s">
        <v>37</v>
      </c>
      <c r="B51" s="263" t="s">
        <v>564</v>
      </c>
      <c r="C51" s="191">
        <v>1000</v>
      </c>
      <c r="D51" s="76" t="s">
        <v>109</v>
      </c>
      <c r="E51" s="99"/>
      <c r="F51" s="206">
        <v>20</v>
      </c>
      <c r="G51" s="207" t="s">
        <v>0</v>
      </c>
      <c r="H5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206" t="str">
        <f>IF(Sklop13[[#This Row],[ZAHTEVANA SHEMA KAKOVOSTI]]&lt;&gt;"",Sklop13[[#This Row],[Preračunana masa/volumen/kos na enoto kg]],"")</f>
        <v/>
      </c>
      <c r="J51" s="259"/>
      <c r="K51" s="260"/>
      <c r="L51" s="260"/>
      <c r="M51" s="264"/>
      <c r="N51" s="257"/>
      <c r="O51" s="257"/>
      <c r="P51" s="256"/>
      <c r="Q51" s="257">
        <f>+Sklop13[[#This Row],[cena/enota brez DDV v EUR]]*Sklop13[[#This Row],[Stopnja DDV (%)]]</f>
        <v>0</v>
      </c>
      <c r="R51" s="257">
        <f>+Sklop13[[#This Row],[cena/enota brez DDV v EUR]]+Sklop13[[#This Row],[Davek (EUR)]]</f>
        <v>0</v>
      </c>
      <c r="S51" s="257">
        <f>+Sklop13[[#This Row],[cena/enota brez DDV v EUR]]*Sklop13[[#This Row],[Okvirna količina]]</f>
        <v>0</v>
      </c>
      <c r="T51" s="210">
        <f>+Sklop13[[#This Row],[Končna cena/enoto mere (EUR) z DDV]]*Sklop13[[#This Row],[Okvirna količina]]</f>
        <v>0</v>
      </c>
      <c r="U51" s="211"/>
    </row>
    <row r="52" spans="1:21" s="55" customFormat="1" ht="36">
      <c r="A52" s="78" t="s">
        <v>38</v>
      </c>
      <c r="B52" s="263" t="s">
        <v>935</v>
      </c>
      <c r="C52" s="191">
        <v>1000</v>
      </c>
      <c r="D52" s="76" t="s">
        <v>109</v>
      </c>
      <c r="E52" s="99"/>
      <c r="F52" s="206">
        <v>110</v>
      </c>
      <c r="G52" s="207" t="s">
        <v>0</v>
      </c>
      <c r="H5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52" s="206" t="str">
        <f>IF(Sklop13[[#This Row],[ZAHTEVANA SHEMA KAKOVOSTI]]&lt;&gt;"",Sklop13[[#This Row],[Preračunana masa/volumen/kos na enoto kg]],"")</f>
        <v/>
      </c>
      <c r="J52" s="259"/>
      <c r="K52" s="260"/>
      <c r="L52" s="260"/>
      <c r="M52" s="264"/>
      <c r="N52" s="257"/>
      <c r="O52" s="257"/>
      <c r="P52" s="256"/>
      <c r="Q52" s="257">
        <f>+Sklop13[[#This Row],[cena/enota brez DDV v EUR]]*Sklop13[[#This Row],[Stopnja DDV (%)]]</f>
        <v>0</v>
      </c>
      <c r="R52" s="257">
        <f>+Sklop13[[#This Row],[cena/enota brez DDV v EUR]]+Sklop13[[#This Row],[Davek (EUR)]]</f>
        <v>0</v>
      </c>
      <c r="S52" s="257">
        <f>+Sklop13[[#This Row],[cena/enota brez DDV v EUR]]*Sklop13[[#This Row],[Okvirna količina]]</f>
        <v>0</v>
      </c>
      <c r="T52" s="210">
        <f>+Sklop13[[#This Row],[Končna cena/enoto mere (EUR) z DDV]]*Sklop13[[#This Row],[Okvirna količina]]</f>
        <v>0</v>
      </c>
      <c r="U52" s="211"/>
    </row>
    <row r="53" spans="1:21" s="55" customFormat="1" ht="36">
      <c r="A53" s="78" t="s">
        <v>39</v>
      </c>
      <c r="B53" s="263" t="s">
        <v>936</v>
      </c>
      <c r="C53" s="191">
        <v>5000</v>
      </c>
      <c r="D53" s="76" t="s">
        <v>109</v>
      </c>
      <c r="E53" s="99"/>
      <c r="F53" s="206">
        <v>20</v>
      </c>
      <c r="G53" s="207" t="s">
        <v>210</v>
      </c>
      <c r="H5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3" s="206" t="str">
        <f>IF(Sklop13[[#This Row],[ZAHTEVANA SHEMA KAKOVOSTI]]&lt;&gt;"",Sklop13[[#This Row],[Preračunana masa/volumen/kos na enoto kg]],"")</f>
        <v/>
      </c>
      <c r="J53" s="259"/>
      <c r="K53" s="260"/>
      <c r="L53" s="260"/>
      <c r="M53" s="264"/>
      <c r="N53" s="257"/>
      <c r="O53" s="257"/>
      <c r="P53" s="256"/>
      <c r="Q53" s="257">
        <f>+Sklop13[[#This Row],[cena/enota brez DDV v EUR]]*Sklop13[[#This Row],[Stopnja DDV (%)]]</f>
        <v>0</v>
      </c>
      <c r="R53" s="257">
        <f>+Sklop13[[#This Row],[cena/enota brez DDV v EUR]]+Sklop13[[#This Row],[Davek (EUR)]]</f>
        <v>0</v>
      </c>
      <c r="S53" s="257">
        <f>+Sklop13[[#This Row],[cena/enota brez DDV v EUR]]*Sklop13[[#This Row],[Okvirna količina]]</f>
        <v>0</v>
      </c>
      <c r="T53" s="210">
        <f>+Sklop13[[#This Row],[Končna cena/enoto mere (EUR) z DDV]]*Sklop13[[#This Row],[Okvirna količina]]</f>
        <v>0</v>
      </c>
      <c r="U53" s="211"/>
    </row>
    <row r="54" spans="1:21" s="55" customFormat="1" ht="24">
      <c r="A54" s="78" t="s">
        <v>40</v>
      </c>
      <c r="B54" s="263" t="s">
        <v>937</v>
      </c>
      <c r="C54" s="191">
        <v>10</v>
      </c>
      <c r="D54" s="76" t="s">
        <v>0</v>
      </c>
      <c r="E54" s="99"/>
      <c r="F54" s="206">
        <v>20</v>
      </c>
      <c r="G54" s="207" t="s">
        <v>210</v>
      </c>
      <c r="H5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206" t="str">
        <f>IF(Sklop13[[#This Row],[ZAHTEVANA SHEMA KAKOVOSTI]]&lt;&gt;"",Sklop13[[#This Row],[Preračunana masa/volumen/kos na enoto kg]],"")</f>
        <v/>
      </c>
      <c r="J54" s="259"/>
      <c r="K54" s="260"/>
      <c r="L54" s="260"/>
      <c r="M54" s="264"/>
      <c r="N54" s="257"/>
      <c r="O54" s="257"/>
      <c r="P54" s="256"/>
      <c r="Q54" s="257">
        <f>+Sklop13[[#This Row],[cena/enota brez DDV v EUR]]*Sklop13[[#This Row],[Stopnja DDV (%)]]</f>
        <v>0</v>
      </c>
      <c r="R54" s="257">
        <f>+Sklop13[[#This Row],[cena/enota brez DDV v EUR]]+Sklop13[[#This Row],[Davek (EUR)]]</f>
        <v>0</v>
      </c>
      <c r="S54" s="257">
        <f>+Sklop13[[#This Row],[cena/enota brez DDV v EUR]]*Sklop13[[#This Row],[Okvirna količina]]</f>
        <v>0</v>
      </c>
      <c r="T54" s="210">
        <f>+Sklop13[[#This Row],[Končna cena/enoto mere (EUR) z DDV]]*Sklop13[[#This Row],[Okvirna količina]]</f>
        <v>0</v>
      </c>
      <c r="U54" s="211"/>
    </row>
    <row r="55" spans="1:21" s="55" customFormat="1" ht="12">
      <c r="A55" s="459" t="s">
        <v>41</v>
      </c>
      <c r="B55" s="463" t="s">
        <v>1125</v>
      </c>
      <c r="C55" s="191">
        <v>1000</v>
      </c>
      <c r="D55" s="76" t="s">
        <v>109</v>
      </c>
      <c r="E55" s="99"/>
      <c r="F55" s="206">
        <v>30</v>
      </c>
      <c r="G55" s="207" t="s">
        <v>0</v>
      </c>
      <c r="H5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5" s="206" t="str">
        <f>IF(Sklop13[[#This Row],[ZAHTEVANA SHEMA KAKOVOSTI]]&lt;&gt;"",Sklop13[[#This Row],[Preračunana masa/volumen/kos na enoto kg]],"")</f>
        <v/>
      </c>
      <c r="J55" s="259"/>
      <c r="K55" s="260"/>
      <c r="L55" s="260"/>
      <c r="M55" s="264"/>
      <c r="N55" s="257"/>
      <c r="O55" s="257"/>
      <c r="P55" s="256"/>
      <c r="Q55" s="257">
        <f>+Sklop13[[#This Row],[cena/enota brez DDV v EUR]]*Sklop13[[#This Row],[Stopnja DDV (%)]]</f>
        <v>0</v>
      </c>
      <c r="R55" s="257">
        <f>+Sklop13[[#This Row],[cena/enota brez DDV v EUR]]+Sklop13[[#This Row],[Davek (EUR)]]</f>
        <v>0</v>
      </c>
      <c r="S55" s="257">
        <f>+Sklop13[[#This Row],[cena/enota brez DDV v EUR]]*Sklop13[[#This Row],[Okvirna količina]]</f>
        <v>0</v>
      </c>
      <c r="T55" s="210">
        <f>+Sklop13[[#This Row],[Končna cena/enoto mere (EUR) z DDV]]*Sklop13[[#This Row],[Okvirna količina]]</f>
        <v>0</v>
      </c>
      <c r="U55" s="211"/>
    </row>
    <row r="56" spans="1:21" s="55" customFormat="1" ht="36">
      <c r="A56" s="78" t="s">
        <v>42</v>
      </c>
      <c r="B56" s="263" t="s">
        <v>938</v>
      </c>
      <c r="C56" s="191">
        <v>1000</v>
      </c>
      <c r="D56" s="76" t="s">
        <v>109</v>
      </c>
      <c r="E56" s="99"/>
      <c r="F56" s="206">
        <v>20</v>
      </c>
      <c r="G56" s="207" t="s">
        <v>0</v>
      </c>
      <c r="H5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206" t="str">
        <f>IF(Sklop13[[#This Row],[ZAHTEVANA SHEMA KAKOVOSTI]]&lt;&gt;"",Sklop13[[#This Row],[Preračunana masa/volumen/kos na enoto kg]],"")</f>
        <v/>
      </c>
      <c r="J56" s="259"/>
      <c r="K56" s="260"/>
      <c r="L56" s="260"/>
      <c r="M56" s="264"/>
      <c r="N56" s="257"/>
      <c r="O56" s="257"/>
      <c r="P56" s="256"/>
      <c r="Q56" s="257">
        <f>+Sklop13[[#This Row],[cena/enota brez DDV v EUR]]*Sklop13[[#This Row],[Stopnja DDV (%)]]</f>
        <v>0</v>
      </c>
      <c r="R56" s="257">
        <f>+Sklop13[[#This Row],[cena/enota brez DDV v EUR]]+Sklop13[[#This Row],[Davek (EUR)]]</f>
        <v>0</v>
      </c>
      <c r="S56" s="257">
        <f>+Sklop13[[#This Row],[cena/enota brez DDV v EUR]]*Sklop13[[#This Row],[Okvirna količina]]</f>
        <v>0</v>
      </c>
      <c r="T56" s="210">
        <f>+Sklop13[[#This Row],[Končna cena/enoto mere (EUR) z DDV]]*Sklop13[[#This Row],[Okvirna količina]]</f>
        <v>0</v>
      </c>
      <c r="U56" s="211"/>
    </row>
    <row r="57" spans="1:21" s="55" customFormat="1" ht="36">
      <c r="A57" s="78" t="s">
        <v>43</v>
      </c>
      <c r="B57" s="263" t="s">
        <v>938</v>
      </c>
      <c r="C57" s="191">
        <v>10</v>
      </c>
      <c r="D57" s="76" t="s">
        <v>0</v>
      </c>
      <c r="E57" s="99"/>
      <c r="F57" s="206">
        <v>10</v>
      </c>
      <c r="G57" s="207" t="s">
        <v>210</v>
      </c>
      <c r="H5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206" t="str">
        <f>IF(Sklop13[[#This Row],[ZAHTEVANA SHEMA KAKOVOSTI]]&lt;&gt;"",Sklop13[[#This Row],[Preračunana masa/volumen/kos na enoto kg]],"")</f>
        <v/>
      </c>
      <c r="J57" s="259"/>
      <c r="K57" s="260"/>
      <c r="L57" s="260"/>
      <c r="M57" s="264"/>
      <c r="N57" s="257"/>
      <c r="O57" s="257"/>
      <c r="P57" s="256"/>
      <c r="Q57" s="257">
        <f>+Sklop13[[#This Row],[cena/enota brez DDV v EUR]]*Sklop13[[#This Row],[Stopnja DDV (%)]]</f>
        <v>0</v>
      </c>
      <c r="R57" s="257">
        <f>+Sklop13[[#This Row],[cena/enota brez DDV v EUR]]+Sklop13[[#This Row],[Davek (EUR)]]</f>
        <v>0</v>
      </c>
      <c r="S57" s="257">
        <f>+Sklop13[[#This Row],[cena/enota brez DDV v EUR]]*Sklop13[[#This Row],[Okvirna količina]]</f>
        <v>0</v>
      </c>
      <c r="T57" s="210">
        <f>+Sklop13[[#This Row],[Končna cena/enoto mere (EUR) z DDV]]*Sklop13[[#This Row],[Okvirna količina]]</f>
        <v>0</v>
      </c>
      <c r="U57" s="211"/>
    </row>
    <row r="58" spans="1:21" s="55" customFormat="1" ht="12">
      <c r="A58" s="78" t="s">
        <v>48</v>
      </c>
      <c r="B58" s="263" t="s">
        <v>576</v>
      </c>
      <c r="C58" s="191">
        <v>200</v>
      </c>
      <c r="D58" s="76" t="s">
        <v>109</v>
      </c>
      <c r="E58" s="99"/>
      <c r="F58" s="206">
        <v>15</v>
      </c>
      <c r="G58" s="207" t="s">
        <v>210</v>
      </c>
      <c r="H5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8" s="206" t="str">
        <f>IF(Sklop13[[#This Row],[ZAHTEVANA SHEMA KAKOVOSTI]]&lt;&gt;"",Sklop13[[#This Row],[Preračunana masa/volumen/kos na enoto kg]],"")</f>
        <v/>
      </c>
      <c r="J58" s="259"/>
      <c r="K58" s="260"/>
      <c r="L58" s="260"/>
      <c r="M58" s="264"/>
      <c r="N58" s="257"/>
      <c r="O58" s="257"/>
      <c r="P58" s="256"/>
      <c r="Q58" s="257">
        <f>+Sklop13[[#This Row],[cena/enota brez DDV v EUR]]*Sklop13[[#This Row],[Stopnja DDV (%)]]</f>
        <v>0</v>
      </c>
      <c r="R58" s="257">
        <f>+Sklop13[[#This Row],[cena/enota brez DDV v EUR]]+Sklop13[[#This Row],[Davek (EUR)]]</f>
        <v>0</v>
      </c>
      <c r="S58" s="257">
        <f>+Sklop13[[#This Row],[cena/enota brez DDV v EUR]]*Sklop13[[#This Row],[Okvirna količina]]</f>
        <v>0</v>
      </c>
      <c r="T58" s="210">
        <f>+Sklop13[[#This Row],[Končna cena/enoto mere (EUR) z DDV]]*Sklop13[[#This Row],[Okvirna količina]]</f>
        <v>0</v>
      </c>
      <c r="U58" s="211"/>
    </row>
    <row r="59" spans="1:21" s="55" customFormat="1" ht="12">
      <c r="A59" s="78" t="s">
        <v>44</v>
      </c>
      <c r="B59" s="263" t="s">
        <v>577</v>
      </c>
      <c r="C59" s="191">
        <v>200</v>
      </c>
      <c r="D59" s="76" t="s">
        <v>109</v>
      </c>
      <c r="E59" s="99"/>
      <c r="F59" s="206">
        <v>15</v>
      </c>
      <c r="G59" s="207" t="s">
        <v>210</v>
      </c>
      <c r="H5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206" t="str">
        <f>IF(Sklop13[[#This Row],[ZAHTEVANA SHEMA KAKOVOSTI]]&lt;&gt;"",Sklop13[[#This Row],[Preračunana masa/volumen/kos na enoto kg]],"")</f>
        <v/>
      </c>
      <c r="J59" s="259"/>
      <c r="K59" s="260"/>
      <c r="L59" s="260"/>
      <c r="M59" s="264"/>
      <c r="N59" s="257"/>
      <c r="O59" s="257"/>
      <c r="P59" s="256"/>
      <c r="Q59" s="257">
        <f>+Sklop13[[#This Row],[cena/enota brez DDV v EUR]]*Sklop13[[#This Row],[Stopnja DDV (%)]]</f>
        <v>0</v>
      </c>
      <c r="R59" s="257">
        <f>+Sklop13[[#This Row],[cena/enota brez DDV v EUR]]+Sklop13[[#This Row],[Davek (EUR)]]</f>
        <v>0</v>
      </c>
      <c r="S59" s="257">
        <f>+Sklop13[[#This Row],[cena/enota brez DDV v EUR]]*Sklop13[[#This Row],[Okvirna količina]]</f>
        <v>0</v>
      </c>
      <c r="T59" s="210">
        <f>+Sklop13[[#This Row],[Končna cena/enoto mere (EUR) z DDV]]*Sklop13[[#This Row],[Okvirna količina]]</f>
        <v>0</v>
      </c>
      <c r="U59" s="211"/>
    </row>
    <row r="60" spans="1:21" s="55" customFormat="1" ht="12">
      <c r="A60" s="78" t="s">
        <v>45</v>
      </c>
      <c r="B60" s="263" t="s">
        <v>578</v>
      </c>
      <c r="C60" s="191">
        <v>200</v>
      </c>
      <c r="D60" s="76" t="s">
        <v>109</v>
      </c>
      <c r="E60" s="99"/>
      <c r="F60" s="206">
        <v>6</v>
      </c>
      <c r="G60" s="207" t="s">
        <v>210</v>
      </c>
      <c r="H6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0" s="206" t="str">
        <f>IF(Sklop13[[#This Row],[ZAHTEVANA SHEMA KAKOVOSTI]]&lt;&gt;"",Sklop13[[#This Row],[Preračunana masa/volumen/kos na enoto kg]],"")</f>
        <v/>
      </c>
      <c r="J60" s="259"/>
      <c r="K60" s="260"/>
      <c r="L60" s="260"/>
      <c r="M60" s="264"/>
      <c r="N60" s="257"/>
      <c r="O60" s="257"/>
      <c r="P60" s="256"/>
      <c r="Q60" s="257">
        <f>+Sklop13[[#This Row],[cena/enota brez DDV v EUR]]*Sklop13[[#This Row],[Stopnja DDV (%)]]</f>
        <v>0</v>
      </c>
      <c r="R60" s="257">
        <f>+Sklop13[[#This Row],[cena/enota brez DDV v EUR]]+Sklop13[[#This Row],[Davek (EUR)]]</f>
        <v>0</v>
      </c>
      <c r="S60" s="257">
        <f>+Sklop13[[#This Row],[cena/enota brez DDV v EUR]]*Sklop13[[#This Row],[Okvirna količina]]</f>
        <v>0</v>
      </c>
      <c r="T60" s="210">
        <f>+Sklop13[[#This Row],[Končna cena/enoto mere (EUR) z DDV]]*Sklop13[[#This Row],[Okvirna količina]]</f>
        <v>0</v>
      </c>
      <c r="U60" s="211"/>
    </row>
    <row r="61" spans="1:21" s="55" customFormat="1" ht="12">
      <c r="A61" s="78" t="s">
        <v>49</v>
      </c>
      <c r="B61" s="263" t="s">
        <v>579</v>
      </c>
      <c r="C61" s="191">
        <v>200</v>
      </c>
      <c r="D61" s="76" t="s">
        <v>109</v>
      </c>
      <c r="E61" s="99"/>
      <c r="F61" s="206">
        <v>6</v>
      </c>
      <c r="G61" s="207" t="s">
        <v>210</v>
      </c>
      <c r="H6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1" s="206" t="str">
        <f>IF(Sklop13[[#This Row],[ZAHTEVANA SHEMA KAKOVOSTI]]&lt;&gt;"",Sklop13[[#This Row],[Preračunana masa/volumen/kos na enoto kg]],"")</f>
        <v/>
      </c>
      <c r="J61" s="259"/>
      <c r="K61" s="260"/>
      <c r="L61" s="260"/>
      <c r="M61" s="264"/>
      <c r="N61" s="257"/>
      <c r="O61" s="257"/>
      <c r="P61" s="256"/>
      <c r="Q61" s="257">
        <f>+Sklop13[[#This Row],[cena/enota brez DDV v EUR]]*Sklop13[[#This Row],[Stopnja DDV (%)]]</f>
        <v>0</v>
      </c>
      <c r="R61" s="257">
        <f>+Sklop13[[#This Row],[cena/enota brez DDV v EUR]]+Sklop13[[#This Row],[Davek (EUR)]]</f>
        <v>0</v>
      </c>
      <c r="S61" s="257">
        <f>+Sklop13[[#This Row],[cena/enota brez DDV v EUR]]*Sklop13[[#This Row],[Okvirna količina]]</f>
        <v>0</v>
      </c>
      <c r="T61" s="210">
        <f>+Sklop13[[#This Row],[Končna cena/enoto mere (EUR) z DDV]]*Sklop13[[#This Row],[Okvirna količina]]</f>
        <v>0</v>
      </c>
      <c r="U61" s="211"/>
    </row>
    <row r="62" spans="1:21" s="55" customFormat="1" ht="12">
      <c r="A62" s="78" t="s">
        <v>50</v>
      </c>
      <c r="B62" s="222" t="s">
        <v>939</v>
      </c>
      <c r="C62" s="76">
        <v>200</v>
      </c>
      <c r="D62" s="76" t="s">
        <v>109</v>
      </c>
      <c r="E62" s="152"/>
      <c r="F62" s="174">
        <v>6</v>
      </c>
      <c r="G62" s="220" t="s">
        <v>210</v>
      </c>
      <c r="H6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2" s="174" t="str">
        <f>IF(Sklop13[[#This Row],[ZAHTEVANA SHEMA KAKOVOSTI]]&lt;&gt;"",Sklop13[[#This Row],[Preračunana masa/volumen/kos na enoto kg]],"")</f>
        <v/>
      </c>
      <c r="J62" s="175"/>
      <c r="K62" s="176"/>
      <c r="L62" s="176"/>
      <c r="M62" s="179"/>
      <c r="N62" s="177"/>
      <c r="O62" s="177"/>
      <c r="P62" s="178"/>
      <c r="Q62" s="177">
        <f>+Sklop13[[#This Row],[cena/enota brez DDV v EUR]]*Sklop13[[#This Row],[Stopnja DDV (%)]]</f>
        <v>0</v>
      </c>
      <c r="R62" s="177">
        <f>+Sklop13[[#This Row],[cena/enota brez DDV v EUR]]+Sklop13[[#This Row],[Davek (EUR)]]</f>
        <v>0</v>
      </c>
      <c r="S62" s="177">
        <f>+Sklop13[[#This Row],[cena/enota brez DDV v EUR]]*Sklop13[[#This Row],[Okvirna količina]]</f>
        <v>0</v>
      </c>
      <c r="T62" s="210">
        <f>+Sklop13[[#This Row],[Končna cena/enoto mere (EUR) z DDV]]*Sklop13[[#This Row],[Okvirna količina]]</f>
        <v>0</v>
      </c>
      <c r="U62" s="211"/>
    </row>
    <row r="63" spans="1:21" s="55" customFormat="1" ht="12">
      <c r="A63" s="78" t="s">
        <v>46</v>
      </c>
      <c r="B63" s="222" t="s">
        <v>580</v>
      </c>
      <c r="C63" s="76">
        <v>200</v>
      </c>
      <c r="D63" s="76" t="s">
        <v>109</v>
      </c>
      <c r="E63" s="152"/>
      <c r="F63" s="174">
        <v>6</v>
      </c>
      <c r="G63" s="220" t="s">
        <v>210</v>
      </c>
      <c r="H6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1.2000000000000002</v>
      </c>
      <c r="I63" s="174" t="str">
        <f>IF(Sklop13[[#This Row],[ZAHTEVANA SHEMA KAKOVOSTI]]&lt;&gt;"",Sklop13[[#This Row],[Preračunana masa/volumen/kos na enoto kg]],"")</f>
        <v/>
      </c>
      <c r="J63" s="175"/>
      <c r="K63" s="176"/>
      <c r="L63" s="176"/>
      <c r="M63" s="179"/>
      <c r="N63" s="177"/>
      <c r="O63" s="177"/>
      <c r="P63" s="178"/>
      <c r="Q63" s="177">
        <f>+Sklop13[[#This Row],[cena/enota brez DDV v EUR]]*Sklop13[[#This Row],[Stopnja DDV (%)]]</f>
        <v>0</v>
      </c>
      <c r="R63" s="177">
        <f>+Sklop13[[#This Row],[cena/enota brez DDV v EUR]]+Sklop13[[#This Row],[Davek (EUR)]]</f>
        <v>0</v>
      </c>
      <c r="S63" s="177">
        <f>+Sklop13[[#This Row],[cena/enota brez DDV v EUR]]*Sklop13[[#This Row],[Okvirna količina]]</f>
        <v>0</v>
      </c>
      <c r="T63" s="210">
        <f>+Sklop13[[#This Row],[Končna cena/enoto mere (EUR) z DDV]]*Sklop13[[#This Row],[Okvirna količina]]</f>
        <v>0</v>
      </c>
      <c r="U63" s="211"/>
    </row>
    <row r="64" spans="1:21" s="55" customFormat="1" ht="12">
      <c r="A64" s="78" t="s">
        <v>51</v>
      </c>
      <c r="B64" s="222" t="s">
        <v>940</v>
      </c>
      <c r="C64" s="76">
        <v>250</v>
      </c>
      <c r="D64" s="76" t="s">
        <v>109</v>
      </c>
      <c r="E64" s="99"/>
      <c r="F64" s="174">
        <v>6</v>
      </c>
      <c r="G64" s="220" t="s">
        <v>210</v>
      </c>
      <c r="H6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64" s="174" t="str">
        <f>IF(Sklop13[[#This Row],[ZAHTEVANA SHEMA KAKOVOSTI]]&lt;&gt;"",Sklop13[[#This Row],[Preračunana masa/volumen/kos na enoto kg]],"")</f>
        <v/>
      </c>
      <c r="J64" s="175"/>
      <c r="K64" s="176"/>
      <c r="L64" s="176"/>
      <c r="M64" s="179"/>
      <c r="N64" s="177"/>
      <c r="O64" s="177"/>
      <c r="P64" s="178"/>
      <c r="Q64" s="177">
        <f>+Sklop13[[#This Row],[cena/enota brez DDV v EUR]]*Sklop13[[#This Row],[Stopnja DDV (%)]]</f>
        <v>0</v>
      </c>
      <c r="R64" s="177">
        <f>+Sklop13[[#This Row],[cena/enota brez DDV v EUR]]+Sklop13[[#This Row],[Davek (EUR)]]</f>
        <v>0</v>
      </c>
      <c r="S64" s="177">
        <f>+Sklop13[[#This Row],[cena/enota brez DDV v EUR]]*Sklop13[[#This Row],[Okvirna količina]]</f>
        <v>0</v>
      </c>
      <c r="T64" s="210">
        <f>+Sklop13[[#This Row],[Končna cena/enoto mere (EUR) z DDV]]*Sklop13[[#This Row],[Okvirna količina]]</f>
        <v>0</v>
      </c>
      <c r="U64" s="211"/>
    </row>
    <row r="65" spans="1:21">
      <c r="A65" s="342" t="s">
        <v>131</v>
      </c>
      <c r="B65" s="343"/>
      <c r="C65" s="344"/>
      <c r="D65" s="344"/>
      <c r="E65" s="345"/>
      <c r="F65" s="346"/>
      <c r="G65" s="347"/>
      <c r="H65" s="348">
        <f>SUBTOTAL(109,Sklop13[Preračunana masa/volumen/kos na enoto kg])</f>
        <v>2484.8499999999995</v>
      </c>
      <c r="I65" s="348">
        <f>SUBTOTAL(109,Sklop13[Živila iz shem kakovosti (kg)])</f>
        <v>0</v>
      </c>
      <c r="J65" s="346"/>
      <c r="K65" s="349"/>
      <c r="L65" s="349"/>
      <c r="M65" s="350"/>
      <c r="N65" s="351"/>
      <c r="O65" s="351"/>
      <c r="P65" s="351"/>
      <c r="Q65" s="352"/>
      <c r="R65" s="346"/>
      <c r="S65" s="352">
        <f>SUBTOTAL(109,Sklop13[Vrednost za okvirno količino (EUR) brez DDV])</f>
        <v>0</v>
      </c>
      <c r="T65" s="352">
        <f>SUBTOTAL(109,Sklop13[Vrednost za okvirno količino (EUR) z DDV])</f>
        <v>0</v>
      </c>
      <c r="U65" s="353" t="s">
        <v>211</v>
      </c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A67" s="48" t="s">
        <v>127</v>
      </c>
      <c r="B67" s="16"/>
      <c r="C67" s="28"/>
      <c r="D67" s="28"/>
      <c r="E67" s="100"/>
      <c r="Q67" s="48"/>
      <c r="R67" s="48"/>
      <c r="S67" s="48"/>
      <c r="T67" s="48"/>
    </row>
    <row r="68" spans="1:21">
      <c r="A68" s="11" t="s">
        <v>129</v>
      </c>
      <c r="B68" s="16"/>
      <c r="C68" s="28"/>
      <c r="D68" s="28"/>
      <c r="E68" s="100"/>
    </row>
    <row r="69" spans="1:21">
      <c r="A69" s="95" t="s">
        <v>175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1">
      <c r="A70" s="466" t="s">
        <v>168</v>
      </c>
      <c r="B70" s="466"/>
      <c r="C70" s="466"/>
      <c r="D70" s="466"/>
      <c r="E70" s="466"/>
      <c r="F70" s="466"/>
      <c r="G70" s="466"/>
      <c r="H70" s="466"/>
      <c r="I70" s="466"/>
      <c r="J70" s="466"/>
      <c r="K70" s="466"/>
      <c r="L70" s="466"/>
      <c r="M70" s="54"/>
      <c r="N70" s="29"/>
      <c r="O70" s="29"/>
      <c r="P70" s="29"/>
      <c r="Q70" s="29"/>
      <c r="R70" s="29"/>
    </row>
    <row r="71" spans="1:21" ht="12.75" customHeight="1">
      <c r="A71" s="465" t="s">
        <v>205</v>
      </c>
      <c r="B71" s="465"/>
      <c r="C71" s="465"/>
      <c r="D71" s="465"/>
      <c r="E71" s="465"/>
      <c r="F71" s="465"/>
      <c r="G71" s="465"/>
      <c r="H71" s="465"/>
      <c r="I71" s="465"/>
      <c r="J71" s="465"/>
      <c r="K71" s="465"/>
      <c r="L71" s="465"/>
      <c r="N71" s="29"/>
      <c r="O71" s="29"/>
      <c r="P71" s="29"/>
      <c r="Q71" s="29"/>
      <c r="R71" s="29"/>
    </row>
    <row r="72" spans="1:21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J72:P1048576 M70:P70 U72:U1048576 J1:P13 J14:K15 M14:P15 J16:P69 U1:U70" name="Obseg1"/>
    <protectedRange sqref="J70:L70" name="Obseg1_2"/>
    <protectedRange sqref="M71:P71 U71" name="Obseg1_1"/>
    <protectedRange sqref="J71:L71" name="Obseg1_3_1_1_2_1_1"/>
    <protectedRange sqref="L14:L15" name="Obseg1_1_1"/>
  </protectedRanges>
  <mergeCells count="9">
    <mergeCell ref="A71:L71"/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29"/>
  <sheetViews>
    <sheetView zoomScaleNormal="100" zoomScaleSheetLayoutView="100" workbookViewId="0">
      <selection activeCell="W20" sqref="W2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pred_rekapitulacija'!B27</f>
        <v>POSEBNA IN DIETNA PREHRANA (BREZ GLUTENA, DIABETIČNA, VEGANSKA/VEGETARIJANSKA, RASTLINSKI NADOMESTKI)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8" t="s">
        <v>1</v>
      </c>
      <c r="B16" s="75" t="s">
        <v>941</v>
      </c>
      <c r="C16" s="76">
        <v>250</v>
      </c>
      <c r="D16" s="76" t="s">
        <v>109</v>
      </c>
      <c r="E16" s="213"/>
      <c r="F16" s="214">
        <v>90</v>
      </c>
      <c r="G16" s="219" t="s">
        <v>210</v>
      </c>
      <c r="H1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36">
      <c r="A17" s="78" t="s">
        <v>3</v>
      </c>
      <c r="B17" s="75" t="s">
        <v>942</v>
      </c>
      <c r="C17" s="76">
        <v>250</v>
      </c>
      <c r="D17" s="76" t="s">
        <v>109</v>
      </c>
      <c r="E17" s="213"/>
      <c r="F17" s="214">
        <v>90</v>
      </c>
      <c r="G17" s="219" t="s">
        <v>210</v>
      </c>
      <c r="H1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17" s="79" t="str">
        <f>IF(Sklop14[[#This Row],[ZAHTEVANA SHEMA KAKOVOSTI]]&lt;&gt;"",Sklop14[[#This Row],[Preračunana masa/volumen/kos na enoto kg]],"")</f>
        <v/>
      </c>
      <c r="J17" s="86"/>
      <c r="K17" s="80"/>
      <c r="L17" s="80"/>
      <c r="M17" s="81"/>
      <c r="N17" s="82"/>
      <c r="O17" s="82"/>
      <c r="P17" s="88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91"/>
    </row>
    <row r="18" spans="1:21" s="55" customFormat="1" ht="36">
      <c r="A18" s="78" t="s">
        <v>4</v>
      </c>
      <c r="B18" s="75" t="s">
        <v>943</v>
      </c>
      <c r="C18" s="76">
        <v>250</v>
      </c>
      <c r="D18" s="76" t="s">
        <v>109</v>
      </c>
      <c r="E18" s="213"/>
      <c r="F18" s="214">
        <v>85</v>
      </c>
      <c r="G18" s="219" t="s">
        <v>210</v>
      </c>
      <c r="H1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21.25</v>
      </c>
      <c r="I18" s="79" t="str">
        <f>IF(Sklop14[[#This Row],[ZAHTEVANA SHEMA KAKOVOSTI]]&lt;&gt;"",Sklop14[[#This Row],[Preračunana masa/volumen/kos na enoto kg]],"")</f>
        <v/>
      </c>
      <c r="J18" s="86"/>
      <c r="K18" s="80"/>
      <c r="L18" s="80"/>
      <c r="M18" s="81"/>
      <c r="N18" s="82"/>
      <c r="O18" s="82"/>
      <c r="P18" s="88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količina]]</f>
        <v>0</v>
      </c>
      <c r="T18" s="82">
        <f>+Sklop14[[#This Row],[Končna cena/enoto mere (EUR) z DDV]]*Sklop14[[#This Row],[Okvirna količina]]</f>
        <v>0</v>
      </c>
      <c r="U18" s="91"/>
    </row>
    <row r="19" spans="1:21" s="55" customFormat="1" ht="36">
      <c r="A19" s="78" t="s">
        <v>5</v>
      </c>
      <c r="B19" s="75" t="s">
        <v>944</v>
      </c>
      <c r="C19" s="76">
        <v>250</v>
      </c>
      <c r="D19" s="76" t="s">
        <v>109</v>
      </c>
      <c r="E19" s="213"/>
      <c r="F19" s="214">
        <v>80</v>
      </c>
      <c r="G19" s="219" t="s">
        <v>210</v>
      </c>
      <c r="H1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79" t="str">
        <f>IF(Sklop14[[#This Row],[ZAHTEVANA SHEMA KAKOVOSTI]]&lt;&gt;"",Sklop14[[#This Row],[Preračunana masa/volumen/kos na enoto kg]],"")</f>
        <v/>
      </c>
      <c r="J19" s="86"/>
      <c r="K19" s="80"/>
      <c r="L19" s="80"/>
      <c r="M19" s="81"/>
      <c r="N19" s="82"/>
      <c r="O19" s="82"/>
      <c r="P19" s="88"/>
      <c r="Q19" s="82">
        <f>+Sklop14[[#This Row],[cena/enota brez DDV v EUR]]*Sklop14[[#This Row],[Stopnja DDV (%)]]</f>
        <v>0</v>
      </c>
      <c r="R19" s="82">
        <f>+Sklop14[[#This Row],[cena/enota brez DDV v EUR]]+Sklop14[[#This Row],[Davek (EUR)]]</f>
        <v>0</v>
      </c>
      <c r="S19" s="82">
        <f>+Sklop14[[#This Row],[cena/enota brez DDV v EUR]]*Sklop14[[#This Row],[Okvirna količina]]</f>
        <v>0</v>
      </c>
      <c r="T19" s="82">
        <f>+Sklop14[[#This Row],[Končna cena/enoto mere (EUR) z DDV]]*Sklop14[[#This Row],[Okvirna količina]]</f>
        <v>0</v>
      </c>
      <c r="U19" s="91"/>
    </row>
    <row r="20" spans="1:21" s="55" customFormat="1" ht="36">
      <c r="A20" s="78" t="s">
        <v>6</v>
      </c>
      <c r="B20" s="222" t="s">
        <v>945</v>
      </c>
      <c r="C20" s="209">
        <v>250</v>
      </c>
      <c r="D20" s="76" t="s">
        <v>109</v>
      </c>
      <c r="E20" s="213"/>
      <c r="F20" s="214">
        <v>80</v>
      </c>
      <c r="G20" s="220" t="s">
        <v>1110</v>
      </c>
      <c r="H2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79" t="str">
        <f>IF(Sklop14[[#This Row],[ZAHTEVANA SHEMA KAKOVOSTI]]&lt;&gt;"",Sklop14[[#This Row],[Preračunana masa/volumen/kos na enoto kg]],"")</f>
        <v/>
      </c>
      <c r="J20" s="175"/>
      <c r="K20" s="176"/>
      <c r="L20" s="176"/>
      <c r="M20" s="179"/>
      <c r="N20" s="177"/>
      <c r="O20" s="177"/>
      <c r="P20" s="178"/>
      <c r="Q20" s="177">
        <f>+Sklop14[[#This Row],[cena/enota brez DDV v EUR]]*Sklop14[[#This Row],[Stopnja DDV (%)]]</f>
        <v>0</v>
      </c>
      <c r="R20" s="177">
        <f>+Sklop14[[#This Row],[cena/enota brez DDV v EUR]]+Sklop14[[#This Row],[Davek (EUR)]]</f>
        <v>0</v>
      </c>
      <c r="S20" s="177">
        <f>+Sklop14[[#This Row],[cena/enota brez DDV v EUR]]*Sklop14[[#This Row],[Okvirna količina]]</f>
        <v>0</v>
      </c>
      <c r="T20" s="210">
        <f>+Sklop14[[#This Row],[Končna cena/enoto mere (EUR) z DDV]]*Sklop14[[#This Row],[Okvirna količina]]</f>
        <v>0</v>
      </c>
      <c r="U20" s="211"/>
    </row>
    <row r="21" spans="1:21" s="55" customFormat="1" ht="36">
      <c r="A21" s="78" t="s">
        <v>7</v>
      </c>
      <c r="B21" s="222" t="s">
        <v>946</v>
      </c>
      <c r="C21" s="209">
        <v>200</v>
      </c>
      <c r="D21" s="76" t="s">
        <v>109</v>
      </c>
      <c r="E21" s="213"/>
      <c r="F21" s="214">
        <v>16</v>
      </c>
      <c r="G21" s="220" t="s">
        <v>1110</v>
      </c>
      <c r="H2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21" s="79" t="str">
        <f>IF(Sklop14[[#This Row],[ZAHTEVANA SHEMA KAKOVOSTI]]&lt;&gt;"",Sklop14[[#This Row],[Preračunana masa/volumen/kos na enoto kg]],"")</f>
        <v/>
      </c>
      <c r="J21" s="175"/>
      <c r="K21" s="176"/>
      <c r="L21" s="176"/>
      <c r="M21" s="179"/>
      <c r="N21" s="177"/>
      <c r="O21" s="177"/>
      <c r="P21" s="178"/>
      <c r="Q21" s="177">
        <f>+Sklop14[[#This Row],[cena/enota brez DDV v EUR]]*Sklop14[[#This Row],[Stopnja DDV (%)]]</f>
        <v>0</v>
      </c>
      <c r="R21" s="177">
        <f>+Sklop14[[#This Row],[cena/enota brez DDV v EUR]]+Sklop14[[#This Row],[Davek (EUR)]]</f>
        <v>0</v>
      </c>
      <c r="S21" s="177">
        <f>+Sklop14[[#This Row],[cena/enota brez DDV v EUR]]*Sklop14[[#This Row],[Okvirna količina]]</f>
        <v>0</v>
      </c>
      <c r="T21" s="210">
        <f>+Sklop14[[#This Row],[Končna cena/enoto mere (EUR) z DDV]]*Sklop14[[#This Row],[Okvirna količina]]</f>
        <v>0</v>
      </c>
      <c r="U21" s="211"/>
    </row>
    <row r="22" spans="1:21" s="55" customFormat="1" ht="36">
      <c r="A22" s="78" t="s">
        <v>8</v>
      </c>
      <c r="B22" s="222" t="s">
        <v>947</v>
      </c>
      <c r="C22" s="209">
        <v>300</v>
      </c>
      <c r="D22" s="76" t="s">
        <v>109</v>
      </c>
      <c r="E22" s="213"/>
      <c r="F22" s="214">
        <v>16</v>
      </c>
      <c r="G22" s="220" t="s">
        <v>1110</v>
      </c>
      <c r="H2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</v>
      </c>
      <c r="I22" s="79" t="str">
        <f>IF(Sklop14[[#This Row],[ZAHTEVANA SHEMA KAKOVOSTI]]&lt;&gt;"",Sklop14[[#This Row],[Preračunana masa/volumen/kos na enoto kg]],"")</f>
        <v/>
      </c>
      <c r="J22" s="175"/>
      <c r="K22" s="176"/>
      <c r="L22" s="176"/>
      <c r="M22" s="179"/>
      <c r="N22" s="177"/>
      <c r="O22" s="177"/>
      <c r="P22" s="178"/>
      <c r="Q22" s="177">
        <f>+Sklop14[[#This Row],[cena/enota brez DDV v EUR]]*Sklop14[[#This Row],[Stopnja DDV (%)]]</f>
        <v>0</v>
      </c>
      <c r="R22" s="177">
        <f>+Sklop14[[#This Row],[cena/enota brez DDV v EUR]]+Sklop14[[#This Row],[Davek (EUR)]]</f>
        <v>0</v>
      </c>
      <c r="S22" s="177">
        <f>+Sklop14[[#This Row],[cena/enota brez DDV v EUR]]*Sklop14[[#This Row],[Okvirna količina]]</f>
        <v>0</v>
      </c>
      <c r="T22" s="210">
        <f>+Sklop14[[#This Row],[Končna cena/enoto mere (EUR) z DDV]]*Sklop14[[#This Row],[Okvirna količina]]</f>
        <v>0</v>
      </c>
      <c r="U22" s="211"/>
    </row>
    <row r="23" spans="1:21" s="55" customFormat="1" ht="36">
      <c r="A23" s="78" t="s">
        <v>9</v>
      </c>
      <c r="B23" s="222" t="s">
        <v>948</v>
      </c>
      <c r="C23" s="209">
        <v>200</v>
      </c>
      <c r="D23" s="76" t="s">
        <v>109</v>
      </c>
      <c r="E23" s="213"/>
      <c r="F23" s="214">
        <v>60</v>
      </c>
      <c r="G23" s="220" t="s">
        <v>1110</v>
      </c>
      <c r="H2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3" s="79" t="str">
        <f>IF(Sklop14[[#This Row],[ZAHTEVANA SHEMA KAKOVOSTI]]&lt;&gt;"",Sklop14[[#This Row],[Preračunana masa/volumen/kos na enoto kg]],"")</f>
        <v/>
      </c>
      <c r="J23" s="175"/>
      <c r="K23" s="176"/>
      <c r="L23" s="176"/>
      <c r="M23" s="179"/>
      <c r="N23" s="177"/>
      <c r="O23" s="177"/>
      <c r="P23" s="178"/>
      <c r="Q23" s="177">
        <f>+Sklop14[[#This Row],[cena/enota brez DDV v EUR]]*Sklop14[[#This Row],[Stopnja DDV (%)]]</f>
        <v>0</v>
      </c>
      <c r="R23" s="177">
        <f>+Sklop14[[#This Row],[cena/enota brez DDV v EUR]]+Sklop14[[#This Row],[Davek (EUR)]]</f>
        <v>0</v>
      </c>
      <c r="S23" s="177">
        <f>+Sklop14[[#This Row],[cena/enota brez DDV v EUR]]*Sklop14[[#This Row],[Okvirna količina]]</f>
        <v>0</v>
      </c>
      <c r="T23" s="210">
        <f>+Sklop14[[#This Row],[Končna cena/enoto mere (EUR) z DDV]]*Sklop14[[#This Row],[Okvirna količina]]</f>
        <v>0</v>
      </c>
      <c r="U23" s="211"/>
    </row>
    <row r="24" spans="1:21" s="55" customFormat="1" ht="24">
      <c r="A24" s="78" t="s">
        <v>10</v>
      </c>
      <c r="B24" s="222" t="s">
        <v>949</v>
      </c>
      <c r="C24" s="209">
        <v>220</v>
      </c>
      <c r="D24" s="76" t="s">
        <v>109</v>
      </c>
      <c r="E24" s="213"/>
      <c r="F24" s="214">
        <v>20</v>
      </c>
      <c r="G24" s="220" t="s">
        <v>1110</v>
      </c>
      <c r="H2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24" s="79" t="str">
        <f>IF(Sklop14[[#This Row],[ZAHTEVANA SHEMA KAKOVOSTI]]&lt;&gt;"",Sklop14[[#This Row],[Preračunana masa/volumen/kos na enoto kg]],"")</f>
        <v/>
      </c>
      <c r="J24" s="175"/>
      <c r="K24" s="176"/>
      <c r="L24" s="176"/>
      <c r="M24" s="179"/>
      <c r="N24" s="177"/>
      <c r="O24" s="177"/>
      <c r="P24" s="178"/>
      <c r="Q24" s="177">
        <f>+Sklop14[[#This Row],[cena/enota brez DDV v EUR]]*Sklop14[[#This Row],[Stopnja DDV (%)]]</f>
        <v>0</v>
      </c>
      <c r="R24" s="177">
        <f>+Sklop14[[#This Row],[cena/enota brez DDV v EUR]]+Sklop14[[#This Row],[Davek (EUR)]]</f>
        <v>0</v>
      </c>
      <c r="S24" s="177">
        <f>+Sklop14[[#This Row],[cena/enota brez DDV v EUR]]*Sklop14[[#This Row],[Okvirna količina]]</f>
        <v>0</v>
      </c>
      <c r="T24" s="210">
        <f>+Sklop14[[#This Row],[Končna cena/enoto mere (EUR) z DDV]]*Sklop14[[#This Row],[Okvirna količina]]</f>
        <v>0</v>
      </c>
      <c r="U24" s="211"/>
    </row>
    <row r="25" spans="1:21" s="55" customFormat="1" ht="24">
      <c r="A25" s="78" t="s">
        <v>11</v>
      </c>
      <c r="B25" s="222" t="s">
        <v>950</v>
      </c>
      <c r="C25" s="209">
        <v>130</v>
      </c>
      <c r="D25" s="76" t="s">
        <v>109</v>
      </c>
      <c r="E25" s="213"/>
      <c r="F25" s="214">
        <v>16</v>
      </c>
      <c r="G25" s="220" t="s">
        <v>1110</v>
      </c>
      <c r="H2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2.08</v>
      </c>
      <c r="I25" s="79" t="str">
        <f>IF(Sklop14[[#This Row],[ZAHTEVANA SHEMA KAKOVOSTI]]&lt;&gt;"",Sklop14[[#This Row],[Preračunana masa/volumen/kos na enoto kg]],"")</f>
        <v/>
      </c>
      <c r="J25" s="175"/>
      <c r="K25" s="176"/>
      <c r="L25" s="176"/>
      <c r="M25" s="179"/>
      <c r="N25" s="177"/>
      <c r="O25" s="177"/>
      <c r="P25" s="178"/>
      <c r="Q25" s="177">
        <f>+Sklop14[[#This Row],[cena/enota brez DDV v EUR]]*Sklop14[[#This Row],[Stopnja DDV (%)]]</f>
        <v>0</v>
      </c>
      <c r="R25" s="177">
        <f>+Sklop14[[#This Row],[cena/enota brez DDV v EUR]]+Sklop14[[#This Row],[Davek (EUR)]]</f>
        <v>0</v>
      </c>
      <c r="S25" s="177">
        <f>+Sklop14[[#This Row],[cena/enota brez DDV v EUR]]*Sklop14[[#This Row],[Okvirna količina]]</f>
        <v>0</v>
      </c>
      <c r="T25" s="210">
        <f>+Sklop14[[#This Row],[Končna cena/enoto mere (EUR) z DDV]]*Sklop14[[#This Row],[Okvirna količina]]</f>
        <v>0</v>
      </c>
      <c r="U25" s="211"/>
    </row>
    <row r="26" spans="1:21" s="55" customFormat="1" ht="12">
      <c r="A26" s="78" t="s">
        <v>12</v>
      </c>
      <c r="B26" s="222" t="s">
        <v>582</v>
      </c>
      <c r="C26" s="209">
        <v>250</v>
      </c>
      <c r="D26" s="76" t="s">
        <v>109</v>
      </c>
      <c r="E26" s="213"/>
      <c r="F26" s="214">
        <v>10</v>
      </c>
      <c r="G26" s="220" t="s">
        <v>210</v>
      </c>
      <c r="H2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6" s="79" t="str">
        <f>IF(Sklop14[[#This Row],[ZAHTEVANA SHEMA KAKOVOSTI]]&lt;&gt;"",Sklop14[[#This Row],[Preračunana masa/volumen/kos na enoto kg]],"")</f>
        <v/>
      </c>
      <c r="J26" s="175"/>
      <c r="K26" s="176"/>
      <c r="L26" s="176"/>
      <c r="M26" s="179"/>
      <c r="N26" s="177"/>
      <c r="O26" s="177"/>
      <c r="P26" s="178"/>
      <c r="Q26" s="177">
        <f>+Sklop14[[#This Row],[cena/enota brez DDV v EUR]]*Sklop14[[#This Row],[Stopnja DDV (%)]]</f>
        <v>0</v>
      </c>
      <c r="R26" s="177">
        <f>+Sklop14[[#This Row],[cena/enota brez DDV v EUR]]+Sklop14[[#This Row],[Davek (EUR)]]</f>
        <v>0</v>
      </c>
      <c r="S26" s="177">
        <f>+Sklop14[[#This Row],[cena/enota brez DDV v EUR]]*Sklop14[[#This Row],[Okvirna količina]]</f>
        <v>0</v>
      </c>
      <c r="T26" s="210">
        <f>+Sklop14[[#This Row],[Končna cena/enoto mere (EUR) z DDV]]*Sklop14[[#This Row],[Okvirna količina]]</f>
        <v>0</v>
      </c>
      <c r="U26" s="211"/>
    </row>
    <row r="27" spans="1:21" s="55" customFormat="1" ht="12">
      <c r="A27" s="78" t="s">
        <v>13</v>
      </c>
      <c r="B27" s="222" t="s">
        <v>951</v>
      </c>
      <c r="C27" s="209" t="s">
        <v>843</v>
      </c>
      <c r="D27" s="76" t="s">
        <v>109</v>
      </c>
      <c r="E27" s="213"/>
      <c r="F27" s="214">
        <v>8</v>
      </c>
      <c r="G27" s="220" t="s">
        <v>0</v>
      </c>
      <c r="H2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7" s="79" t="str">
        <f>IF(Sklop14[[#This Row],[ZAHTEVANA SHEMA KAKOVOSTI]]&lt;&gt;"",Sklop14[[#This Row],[Preračunana masa/volumen/kos na enoto kg]],"")</f>
        <v/>
      </c>
      <c r="J27" s="175"/>
      <c r="K27" s="176"/>
      <c r="L27" s="176"/>
      <c r="M27" s="179"/>
      <c r="N27" s="177"/>
      <c r="O27" s="177"/>
      <c r="P27" s="178"/>
      <c r="Q27" s="177">
        <f>+Sklop14[[#This Row],[cena/enota brez DDV v EUR]]*Sklop14[[#This Row],[Stopnja DDV (%)]]</f>
        <v>0</v>
      </c>
      <c r="R27" s="177">
        <f>+Sklop14[[#This Row],[cena/enota brez DDV v EUR]]+Sklop14[[#This Row],[Davek (EUR)]]</f>
        <v>0</v>
      </c>
      <c r="S27" s="177">
        <f>+Sklop14[[#This Row],[cena/enota brez DDV v EUR]]*Sklop14[[#This Row],[Okvirna količina]]</f>
        <v>0</v>
      </c>
      <c r="T27" s="210">
        <f>+Sklop14[[#This Row],[Končna cena/enoto mere (EUR) z DDV]]*Sklop14[[#This Row],[Okvirna količina]]</f>
        <v>0</v>
      </c>
      <c r="U27" s="211"/>
    </row>
    <row r="28" spans="1:21" s="55" customFormat="1" ht="12">
      <c r="A28" s="78" t="s">
        <v>14</v>
      </c>
      <c r="B28" s="222" t="s">
        <v>952</v>
      </c>
      <c r="C28" s="209">
        <v>60</v>
      </c>
      <c r="D28" s="76" t="s">
        <v>109</v>
      </c>
      <c r="E28" s="213"/>
      <c r="F28" s="214">
        <v>16</v>
      </c>
      <c r="G28" s="220" t="s">
        <v>210</v>
      </c>
      <c r="H2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0.96</v>
      </c>
      <c r="I28" s="79" t="str">
        <f>IF(Sklop14[[#This Row],[ZAHTEVANA SHEMA KAKOVOSTI]]&lt;&gt;"",Sklop14[[#This Row],[Preračunana masa/volumen/kos na enoto kg]],"")</f>
        <v/>
      </c>
      <c r="J28" s="175"/>
      <c r="K28" s="176"/>
      <c r="L28" s="176"/>
      <c r="M28" s="179"/>
      <c r="N28" s="177"/>
      <c r="O28" s="177"/>
      <c r="P28" s="178"/>
      <c r="Q28" s="177">
        <f>+Sklop14[[#This Row],[cena/enota brez DDV v EUR]]*Sklop14[[#This Row],[Stopnja DDV (%)]]</f>
        <v>0</v>
      </c>
      <c r="R28" s="177">
        <f>+Sklop14[[#This Row],[cena/enota brez DDV v EUR]]+Sklop14[[#This Row],[Davek (EUR)]]</f>
        <v>0</v>
      </c>
      <c r="S28" s="177">
        <f>+Sklop14[[#This Row],[cena/enota brez DDV v EUR]]*Sklop14[[#This Row],[Okvirna količina]]</f>
        <v>0</v>
      </c>
      <c r="T28" s="210">
        <f>+Sklop14[[#This Row],[Končna cena/enoto mere (EUR) z DDV]]*Sklop14[[#This Row],[Okvirna količina]]</f>
        <v>0</v>
      </c>
      <c r="U28" s="211"/>
    </row>
    <row r="29" spans="1:21" s="55" customFormat="1" ht="24">
      <c r="A29" s="78" t="s">
        <v>15</v>
      </c>
      <c r="B29" s="222" t="s">
        <v>953</v>
      </c>
      <c r="C29" s="209">
        <v>250</v>
      </c>
      <c r="D29" s="76" t="s">
        <v>109</v>
      </c>
      <c r="E29" s="213"/>
      <c r="F29" s="214">
        <v>8</v>
      </c>
      <c r="G29" s="220" t="s">
        <v>0</v>
      </c>
      <c r="H2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9" s="79" t="str">
        <f>IF(Sklop14[[#This Row],[ZAHTEVANA SHEMA KAKOVOSTI]]&lt;&gt;"",Sklop14[[#This Row],[Preračunana masa/volumen/kos na enoto kg]],"")</f>
        <v/>
      </c>
      <c r="J29" s="175"/>
      <c r="K29" s="176"/>
      <c r="L29" s="176"/>
      <c r="M29" s="179"/>
      <c r="N29" s="177"/>
      <c r="O29" s="177"/>
      <c r="P29" s="178"/>
      <c r="Q29" s="177">
        <f>+Sklop14[[#This Row],[cena/enota brez DDV v EUR]]*Sklop14[[#This Row],[Stopnja DDV (%)]]</f>
        <v>0</v>
      </c>
      <c r="R29" s="177">
        <f>+Sklop14[[#This Row],[cena/enota brez DDV v EUR]]+Sklop14[[#This Row],[Davek (EUR)]]</f>
        <v>0</v>
      </c>
      <c r="S29" s="177">
        <f>+Sklop14[[#This Row],[cena/enota brez DDV v EUR]]*Sklop14[[#This Row],[Okvirna količina]]</f>
        <v>0</v>
      </c>
      <c r="T29" s="210">
        <f>+Sklop14[[#This Row],[Končna cena/enoto mere (EUR) z DDV]]*Sklop14[[#This Row],[Okvirna količina]]</f>
        <v>0</v>
      </c>
      <c r="U29" s="211"/>
    </row>
    <row r="30" spans="1:21" s="55" customFormat="1" ht="24">
      <c r="A30" s="78" t="s">
        <v>16</v>
      </c>
      <c r="B30" s="222" t="s">
        <v>954</v>
      </c>
      <c r="C30" s="209">
        <v>220</v>
      </c>
      <c r="D30" s="76" t="s">
        <v>109</v>
      </c>
      <c r="E30" s="213"/>
      <c r="F30" s="214">
        <v>8</v>
      </c>
      <c r="G30" s="220" t="s">
        <v>0</v>
      </c>
      <c r="H3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1.76</v>
      </c>
      <c r="I30" s="79" t="str">
        <f>IF(Sklop14[[#This Row],[ZAHTEVANA SHEMA KAKOVOSTI]]&lt;&gt;"",Sklop14[[#This Row],[Preračunana masa/volumen/kos na enoto kg]],"")</f>
        <v/>
      </c>
      <c r="J30" s="175"/>
      <c r="K30" s="176"/>
      <c r="L30" s="176"/>
      <c r="M30" s="179"/>
      <c r="N30" s="177"/>
      <c r="O30" s="177"/>
      <c r="P30" s="178"/>
      <c r="Q30" s="177">
        <f>+Sklop14[[#This Row],[cena/enota brez DDV v EUR]]*Sklop14[[#This Row],[Stopnja DDV (%)]]</f>
        <v>0</v>
      </c>
      <c r="R30" s="177">
        <f>+Sklop14[[#This Row],[cena/enota brez DDV v EUR]]+Sklop14[[#This Row],[Davek (EUR)]]</f>
        <v>0</v>
      </c>
      <c r="S30" s="177">
        <f>+Sklop14[[#This Row],[cena/enota brez DDV v EUR]]*Sklop14[[#This Row],[Okvirna količina]]</f>
        <v>0</v>
      </c>
      <c r="T30" s="210">
        <f>+Sklop14[[#This Row],[Končna cena/enoto mere (EUR) z DDV]]*Sklop14[[#This Row],[Okvirna količina]]</f>
        <v>0</v>
      </c>
      <c r="U30" s="211"/>
    </row>
    <row r="31" spans="1:21" s="55" customFormat="1" ht="24">
      <c r="A31" s="78" t="s">
        <v>17</v>
      </c>
      <c r="B31" s="222" t="s">
        <v>955</v>
      </c>
      <c r="C31" s="209" t="s">
        <v>470</v>
      </c>
      <c r="D31" s="76" t="s">
        <v>109</v>
      </c>
      <c r="E31" s="213"/>
      <c r="F31" s="214">
        <v>8</v>
      </c>
      <c r="G31" s="220" t="s">
        <v>0</v>
      </c>
      <c r="H3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1" s="79" t="str">
        <f>IF(Sklop14[[#This Row],[ZAHTEVANA SHEMA KAKOVOSTI]]&lt;&gt;"",Sklop14[[#This Row],[Preračunana masa/volumen/kos na enoto kg]],"")</f>
        <v/>
      </c>
      <c r="J31" s="175"/>
      <c r="K31" s="176"/>
      <c r="L31" s="176"/>
      <c r="M31" s="179"/>
      <c r="N31" s="177"/>
      <c r="O31" s="177"/>
      <c r="P31" s="178"/>
      <c r="Q31" s="177">
        <f>+Sklop14[[#This Row],[cena/enota brez DDV v EUR]]*Sklop14[[#This Row],[Stopnja DDV (%)]]</f>
        <v>0</v>
      </c>
      <c r="R31" s="177">
        <f>+Sklop14[[#This Row],[cena/enota brez DDV v EUR]]+Sklop14[[#This Row],[Davek (EUR)]]</f>
        <v>0</v>
      </c>
      <c r="S31" s="177">
        <f>+Sklop14[[#This Row],[cena/enota brez DDV v EUR]]*Sklop14[[#This Row],[Okvirna količina]]</f>
        <v>0</v>
      </c>
      <c r="T31" s="210">
        <f>+Sklop14[[#This Row],[Končna cena/enoto mere (EUR) z DDV]]*Sklop14[[#This Row],[Okvirna količina]]</f>
        <v>0</v>
      </c>
      <c r="U31" s="211"/>
    </row>
    <row r="32" spans="1:21" s="55" customFormat="1" ht="24">
      <c r="A32" s="78" t="s">
        <v>18</v>
      </c>
      <c r="B32" s="222" t="s">
        <v>956</v>
      </c>
      <c r="C32" s="209">
        <v>1000</v>
      </c>
      <c r="D32" s="76" t="s">
        <v>109</v>
      </c>
      <c r="E32" s="213"/>
      <c r="F32" s="214">
        <v>20</v>
      </c>
      <c r="G32" s="220" t="s">
        <v>0</v>
      </c>
      <c r="H3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79" t="str">
        <f>IF(Sklop14[[#This Row],[ZAHTEVANA SHEMA KAKOVOSTI]]&lt;&gt;"",Sklop14[[#This Row],[Preračunana masa/volumen/kos na enoto kg]],"")</f>
        <v/>
      </c>
      <c r="J32" s="175"/>
      <c r="K32" s="176"/>
      <c r="L32" s="176"/>
      <c r="M32" s="179"/>
      <c r="N32" s="177"/>
      <c r="O32" s="177"/>
      <c r="P32" s="178"/>
      <c r="Q32" s="177">
        <f>+Sklop14[[#This Row],[cena/enota brez DDV v EUR]]*Sklop14[[#This Row],[Stopnja DDV (%)]]</f>
        <v>0</v>
      </c>
      <c r="R32" s="177">
        <f>+Sklop14[[#This Row],[cena/enota brez DDV v EUR]]+Sklop14[[#This Row],[Davek (EUR)]]</f>
        <v>0</v>
      </c>
      <c r="S32" s="177">
        <f>+Sklop14[[#This Row],[cena/enota brez DDV v EUR]]*Sklop14[[#This Row],[Okvirna količina]]</f>
        <v>0</v>
      </c>
      <c r="T32" s="210">
        <f>+Sklop14[[#This Row],[Končna cena/enoto mere (EUR) z DDV]]*Sklop14[[#This Row],[Okvirna količina]]</f>
        <v>0</v>
      </c>
      <c r="U32" s="211"/>
    </row>
    <row r="33" spans="1:21" s="55" customFormat="1" ht="12">
      <c r="A33" s="78" t="s">
        <v>19</v>
      </c>
      <c r="B33" s="222" t="s">
        <v>957</v>
      </c>
      <c r="C33" s="209">
        <v>1000</v>
      </c>
      <c r="D33" s="76" t="s">
        <v>109</v>
      </c>
      <c r="E33" s="213"/>
      <c r="F33" s="214">
        <v>10</v>
      </c>
      <c r="G33" s="220" t="s">
        <v>0</v>
      </c>
      <c r="H3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79" t="str">
        <f>IF(Sklop14[[#This Row],[ZAHTEVANA SHEMA KAKOVOSTI]]&lt;&gt;"",Sklop14[[#This Row],[Preračunana masa/volumen/kos na enoto kg]],"")</f>
        <v/>
      </c>
      <c r="J33" s="175"/>
      <c r="K33" s="176"/>
      <c r="L33" s="176"/>
      <c r="M33" s="179"/>
      <c r="N33" s="177"/>
      <c r="O33" s="177"/>
      <c r="P33" s="178"/>
      <c r="Q33" s="177">
        <f>+Sklop14[[#This Row],[cena/enota brez DDV v EUR]]*Sklop14[[#This Row],[Stopnja DDV (%)]]</f>
        <v>0</v>
      </c>
      <c r="R33" s="177">
        <f>+Sklop14[[#This Row],[cena/enota brez DDV v EUR]]+Sklop14[[#This Row],[Davek (EUR)]]</f>
        <v>0</v>
      </c>
      <c r="S33" s="177">
        <f>+Sklop14[[#This Row],[cena/enota brez DDV v EUR]]*Sklop14[[#This Row],[Okvirna količina]]</f>
        <v>0</v>
      </c>
      <c r="T33" s="210">
        <f>+Sklop14[[#This Row],[Končna cena/enoto mere (EUR) z DDV]]*Sklop14[[#This Row],[Okvirna količina]]</f>
        <v>0</v>
      </c>
      <c r="U33" s="211"/>
    </row>
    <row r="34" spans="1:21" s="55" customFormat="1" ht="12">
      <c r="A34" s="78" t="s">
        <v>20</v>
      </c>
      <c r="B34" s="222" t="s">
        <v>585</v>
      </c>
      <c r="C34" s="209">
        <v>500</v>
      </c>
      <c r="D34" s="76" t="s">
        <v>109</v>
      </c>
      <c r="E34" s="213"/>
      <c r="F34" s="214">
        <v>15</v>
      </c>
      <c r="G34" s="220" t="s">
        <v>210</v>
      </c>
      <c r="H3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34" s="79" t="str">
        <f>IF(Sklop14[[#This Row],[ZAHTEVANA SHEMA KAKOVOSTI]]&lt;&gt;"",Sklop14[[#This Row],[Preračunana masa/volumen/kos na enoto kg]],"")</f>
        <v/>
      </c>
      <c r="J34" s="175"/>
      <c r="K34" s="176"/>
      <c r="L34" s="176"/>
      <c r="M34" s="179"/>
      <c r="N34" s="177"/>
      <c r="O34" s="177"/>
      <c r="P34" s="178"/>
      <c r="Q34" s="177">
        <f>+Sklop14[[#This Row],[cena/enota brez DDV v EUR]]*Sklop14[[#This Row],[Stopnja DDV (%)]]</f>
        <v>0</v>
      </c>
      <c r="R34" s="177">
        <f>+Sklop14[[#This Row],[cena/enota brez DDV v EUR]]+Sklop14[[#This Row],[Davek (EUR)]]</f>
        <v>0</v>
      </c>
      <c r="S34" s="177">
        <f>+Sklop14[[#This Row],[cena/enota brez DDV v EUR]]*Sklop14[[#This Row],[Okvirna količina]]</f>
        <v>0</v>
      </c>
      <c r="T34" s="210">
        <f>+Sklop14[[#This Row],[Končna cena/enoto mere (EUR) z DDV]]*Sklop14[[#This Row],[Okvirna količina]]</f>
        <v>0</v>
      </c>
      <c r="U34" s="211"/>
    </row>
    <row r="35" spans="1:21" s="55" customFormat="1" ht="12">
      <c r="A35" s="78" t="s">
        <v>21</v>
      </c>
      <c r="B35" s="222" t="s">
        <v>583</v>
      </c>
      <c r="C35" s="209">
        <v>300</v>
      </c>
      <c r="D35" s="76" t="s">
        <v>109</v>
      </c>
      <c r="E35" s="213"/>
      <c r="F35" s="214">
        <v>10</v>
      </c>
      <c r="G35" s="220" t="s">
        <v>210</v>
      </c>
      <c r="H3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5" s="79" t="str">
        <f>IF(Sklop14[[#This Row],[ZAHTEVANA SHEMA KAKOVOSTI]]&lt;&gt;"",Sklop14[[#This Row],[Preračunana masa/volumen/kos na enoto kg]],"")</f>
        <v/>
      </c>
      <c r="J35" s="175"/>
      <c r="K35" s="176"/>
      <c r="L35" s="176"/>
      <c r="M35" s="179"/>
      <c r="N35" s="177"/>
      <c r="O35" s="177"/>
      <c r="P35" s="178"/>
      <c r="Q35" s="177">
        <f>+Sklop14[[#This Row],[cena/enota brez DDV v EUR]]*Sklop14[[#This Row],[Stopnja DDV (%)]]</f>
        <v>0</v>
      </c>
      <c r="R35" s="177">
        <f>+Sklop14[[#This Row],[cena/enota brez DDV v EUR]]+Sklop14[[#This Row],[Davek (EUR)]]</f>
        <v>0</v>
      </c>
      <c r="S35" s="177">
        <f>+Sklop14[[#This Row],[cena/enota brez DDV v EUR]]*Sklop14[[#This Row],[Okvirna količina]]</f>
        <v>0</v>
      </c>
      <c r="T35" s="210">
        <f>+Sklop14[[#This Row],[Končna cena/enoto mere (EUR) z DDV]]*Sklop14[[#This Row],[Okvirna količina]]</f>
        <v>0</v>
      </c>
      <c r="U35" s="211"/>
    </row>
    <row r="36" spans="1:21" s="55" customFormat="1" ht="12">
      <c r="A36" s="78" t="s">
        <v>22</v>
      </c>
      <c r="B36" s="222" t="s">
        <v>958</v>
      </c>
      <c r="C36" s="209">
        <v>150</v>
      </c>
      <c r="D36" s="76" t="s">
        <v>109</v>
      </c>
      <c r="E36" s="213"/>
      <c r="F36" s="214">
        <v>3</v>
      </c>
      <c r="G36" s="220" t="s">
        <v>210</v>
      </c>
      <c r="H3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0.44999999999999996</v>
      </c>
      <c r="I36" s="79" t="str">
        <f>IF(Sklop14[[#This Row],[ZAHTEVANA SHEMA KAKOVOSTI]]&lt;&gt;"",Sklop14[[#This Row],[Preračunana masa/volumen/kos na enoto kg]],"")</f>
        <v/>
      </c>
      <c r="J36" s="175"/>
      <c r="K36" s="176"/>
      <c r="L36" s="176"/>
      <c r="M36" s="179"/>
      <c r="N36" s="177"/>
      <c r="O36" s="177"/>
      <c r="P36" s="178"/>
      <c r="Q36" s="177">
        <f>+Sklop14[[#This Row],[cena/enota brez DDV v EUR]]*Sklop14[[#This Row],[Stopnja DDV (%)]]</f>
        <v>0</v>
      </c>
      <c r="R36" s="177">
        <f>+Sklop14[[#This Row],[cena/enota brez DDV v EUR]]+Sklop14[[#This Row],[Davek (EUR)]]</f>
        <v>0</v>
      </c>
      <c r="S36" s="177">
        <f>+Sklop14[[#This Row],[cena/enota brez DDV v EUR]]*Sklop14[[#This Row],[Okvirna količina]]</f>
        <v>0</v>
      </c>
      <c r="T36" s="210">
        <f>+Sklop14[[#This Row],[Končna cena/enoto mere (EUR) z DDV]]*Sklop14[[#This Row],[Okvirna količina]]</f>
        <v>0</v>
      </c>
      <c r="U36" s="211"/>
    </row>
    <row r="37" spans="1:21" s="55" customFormat="1" ht="12">
      <c r="A37" s="78" t="s">
        <v>23</v>
      </c>
      <c r="B37" s="222" t="s">
        <v>959</v>
      </c>
      <c r="C37" s="209">
        <v>20</v>
      </c>
      <c r="D37" s="76" t="s">
        <v>109</v>
      </c>
      <c r="E37" s="213"/>
      <c r="F37" s="214">
        <v>6</v>
      </c>
      <c r="G37" s="220" t="s">
        <v>210</v>
      </c>
      <c r="H3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0.12</v>
      </c>
      <c r="I37" s="79" t="str">
        <f>IF(Sklop14[[#This Row],[ZAHTEVANA SHEMA KAKOVOSTI]]&lt;&gt;"",Sklop14[[#This Row],[Preračunana masa/volumen/kos na enoto kg]],"")</f>
        <v/>
      </c>
      <c r="J37" s="175"/>
      <c r="K37" s="176"/>
      <c r="L37" s="176"/>
      <c r="M37" s="179"/>
      <c r="N37" s="177"/>
      <c r="O37" s="177"/>
      <c r="P37" s="178"/>
      <c r="Q37" s="177">
        <f>+Sklop14[[#This Row],[cena/enota brez DDV v EUR]]*Sklop14[[#This Row],[Stopnja DDV (%)]]</f>
        <v>0</v>
      </c>
      <c r="R37" s="177">
        <f>+Sklop14[[#This Row],[cena/enota brez DDV v EUR]]+Sklop14[[#This Row],[Davek (EUR)]]</f>
        <v>0</v>
      </c>
      <c r="S37" s="177">
        <f>+Sklop14[[#This Row],[cena/enota brez DDV v EUR]]*Sklop14[[#This Row],[Okvirna količina]]</f>
        <v>0</v>
      </c>
      <c r="T37" s="210">
        <f>+Sklop14[[#This Row],[Končna cena/enoto mere (EUR) z DDV]]*Sklop14[[#This Row],[Okvirna količina]]</f>
        <v>0</v>
      </c>
      <c r="U37" s="211"/>
    </row>
    <row r="38" spans="1:21" s="55" customFormat="1" ht="12">
      <c r="A38" s="78" t="s">
        <v>24</v>
      </c>
      <c r="B38" s="222" t="s">
        <v>960</v>
      </c>
      <c r="C38" s="209">
        <v>250</v>
      </c>
      <c r="D38" s="76" t="s">
        <v>109</v>
      </c>
      <c r="E38" s="213"/>
      <c r="F38" s="214">
        <v>10</v>
      </c>
      <c r="G38" s="220" t="s">
        <v>210</v>
      </c>
      <c r="H3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8" s="79" t="str">
        <f>IF(Sklop14[[#This Row],[ZAHTEVANA SHEMA KAKOVOSTI]]&lt;&gt;"",Sklop14[[#This Row],[Preračunana masa/volumen/kos na enoto kg]],"")</f>
        <v/>
      </c>
      <c r="J38" s="175"/>
      <c r="K38" s="176"/>
      <c r="L38" s="176"/>
      <c r="M38" s="179"/>
      <c r="N38" s="177"/>
      <c r="O38" s="177"/>
      <c r="P38" s="178"/>
      <c r="Q38" s="177">
        <f>+Sklop14[[#This Row],[cena/enota brez DDV v EUR]]*Sklop14[[#This Row],[Stopnja DDV (%)]]</f>
        <v>0</v>
      </c>
      <c r="R38" s="177">
        <f>+Sklop14[[#This Row],[cena/enota brez DDV v EUR]]+Sklop14[[#This Row],[Davek (EUR)]]</f>
        <v>0</v>
      </c>
      <c r="S38" s="177">
        <f>+Sklop14[[#This Row],[cena/enota brez DDV v EUR]]*Sklop14[[#This Row],[Okvirna količina]]</f>
        <v>0</v>
      </c>
      <c r="T38" s="210">
        <f>+Sklop14[[#This Row],[Končna cena/enoto mere (EUR) z DDV]]*Sklop14[[#This Row],[Okvirna količina]]</f>
        <v>0</v>
      </c>
      <c r="U38" s="211"/>
    </row>
    <row r="39" spans="1:21" s="55" customFormat="1" ht="12">
      <c r="A39" s="78" t="s">
        <v>25</v>
      </c>
      <c r="B39" s="222" t="s">
        <v>961</v>
      </c>
      <c r="C39" s="209">
        <v>250</v>
      </c>
      <c r="D39" s="76" t="s">
        <v>109</v>
      </c>
      <c r="E39" s="213"/>
      <c r="F39" s="214">
        <v>5</v>
      </c>
      <c r="G39" s="220" t="s">
        <v>210</v>
      </c>
      <c r="H3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39" s="79" t="str">
        <f>IF(Sklop14[[#This Row],[ZAHTEVANA SHEMA KAKOVOSTI]]&lt;&gt;"",Sklop14[[#This Row],[Preračunana masa/volumen/kos na enoto kg]],"")</f>
        <v/>
      </c>
      <c r="J39" s="175"/>
      <c r="K39" s="176"/>
      <c r="L39" s="176"/>
      <c r="M39" s="179"/>
      <c r="N39" s="177"/>
      <c r="O39" s="177"/>
      <c r="P39" s="178"/>
      <c r="Q39" s="177">
        <f>+Sklop14[[#This Row],[cena/enota brez DDV v EUR]]*Sklop14[[#This Row],[Stopnja DDV (%)]]</f>
        <v>0</v>
      </c>
      <c r="R39" s="177">
        <f>+Sklop14[[#This Row],[cena/enota brez DDV v EUR]]+Sklop14[[#This Row],[Davek (EUR)]]</f>
        <v>0</v>
      </c>
      <c r="S39" s="177">
        <f>+Sklop14[[#This Row],[cena/enota brez DDV v EUR]]*Sklop14[[#This Row],[Okvirna količina]]</f>
        <v>0</v>
      </c>
      <c r="T39" s="210">
        <f>+Sklop14[[#This Row],[Končna cena/enoto mere (EUR) z DDV]]*Sklop14[[#This Row],[Okvirna količina]]</f>
        <v>0</v>
      </c>
      <c r="U39" s="211"/>
    </row>
    <row r="40" spans="1:21" s="55" customFormat="1" ht="24">
      <c r="A40" s="78" t="s">
        <v>26</v>
      </c>
      <c r="B40" s="222" t="s">
        <v>962</v>
      </c>
      <c r="C40" s="209">
        <v>250</v>
      </c>
      <c r="D40" s="76" t="s">
        <v>109</v>
      </c>
      <c r="E40" s="213"/>
      <c r="F40" s="214">
        <v>15</v>
      </c>
      <c r="G40" s="220" t="s">
        <v>1110</v>
      </c>
      <c r="H4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40" s="79" t="str">
        <f>IF(Sklop14[[#This Row],[ZAHTEVANA SHEMA KAKOVOSTI]]&lt;&gt;"",Sklop14[[#This Row],[Preračunana masa/volumen/kos na enoto kg]],"")</f>
        <v/>
      </c>
      <c r="J40" s="175"/>
      <c r="K40" s="176"/>
      <c r="L40" s="176"/>
      <c r="M40" s="179"/>
      <c r="N40" s="177"/>
      <c r="O40" s="177"/>
      <c r="P40" s="178"/>
      <c r="Q40" s="177">
        <f>+Sklop14[[#This Row],[cena/enota brez DDV v EUR]]*Sklop14[[#This Row],[Stopnja DDV (%)]]</f>
        <v>0</v>
      </c>
      <c r="R40" s="177">
        <f>+Sklop14[[#This Row],[cena/enota brez DDV v EUR]]+Sklop14[[#This Row],[Davek (EUR)]]</f>
        <v>0</v>
      </c>
      <c r="S40" s="177">
        <f>+Sklop14[[#This Row],[cena/enota brez DDV v EUR]]*Sklop14[[#This Row],[Okvirna količina]]</f>
        <v>0</v>
      </c>
      <c r="T40" s="210">
        <f>+Sklop14[[#This Row],[Končna cena/enoto mere (EUR) z DDV]]*Sklop14[[#This Row],[Okvirna količina]]</f>
        <v>0</v>
      </c>
      <c r="U40" s="211"/>
    </row>
    <row r="41" spans="1:21" s="55" customFormat="1" ht="12">
      <c r="A41" s="78" t="s">
        <v>27</v>
      </c>
      <c r="B41" s="222" t="s">
        <v>963</v>
      </c>
      <c r="C41" s="209">
        <v>60</v>
      </c>
      <c r="D41" s="76" t="s">
        <v>109</v>
      </c>
      <c r="E41" s="213"/>
      <c r="F41" s="214">
        <v>15</v>
      </c>
      <c r="G41" s="220" t="s">
        <v>210</v>
      </c>
      <c r="H4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41" s="79" t="str">
        <f>IF(Sklop14[[#This Row],[ZAHTEVANA SHEMA KAKOVOSTI]]&lt;&gt;"",Sklop14[[#This Row],[Preračunana masa/volumen/kos na enoto kg]],"")</f>
        <v/>
      </c>
      <c r="J41" s="175"/>
      <c r="K41" s="176"/>
      <c r="L41" s="176"/>
      <c r="M41" s="179"/>
      <c r="N41" s="177"/>
      <c r="O41" s="177"/>
      <c r="P41" s="178"/>
      <c r="Q41" s="177">
        <f>+Sklop14[[#This Row],[cena/enota brez DDV v EUR]]*Sklop14[[#This Row],[Stopnja DDV (%)]]</f>
        <v>0</v>
      </c>
      <c r="R41" s="177">
        <f>+Sklop14[[#This Row],[cena/enota brez DDV v EUR]]+Sklop14[[#This Row],[Davek (EUR)]]</f>
        <v>0</v>
      </c>
      <c r="S41" s="177">
        <f>+Sklop14[[#This Row],[cena/enota brez DDV v EUR]]*Sklop14[[#This Row],[Okvirna količina]]</f>
        <v>0</v>
      </c>
      <c r="T41" s="210">
        <f>+Sklop14[[#This Row],[Končna cena/enoto mere (EUR) z DDV]]*Sklop14[[#This Row],[Okvirna količina]]</f>
        <v>0</v>
      </c>
      <c r="U41" s="211"/>
    </row>
    <row r="42" spans="1:21" s="55" customFormat="1" ht="12">
      <c r="A42" s="78" t="s">
        <v>28</v>
      </c>
      <c r="B42" s="222" t="s">
        <v>964</v>
      </c>
      <c r="C42" s="209">
        <v>130</v>
      </c>
      <c r="D42" s="76" t="s">
        <v>109</v>
      </c>
      <c r="E42" s="213"/>
      <c r="F42" s="214">
        <v>15</v>
      </c>
      <c r="G42" s="220" t="s">
        <v>210</v>
      </c>
      <c r="H4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1.9500000000000002</v>
      </c>
      <c r="I42" s="79" t="str">
        <f>IF(Sklop14[[#This Row],[ZAHTEVANA SHEMA KAKOVOSTI]]&lt;&gt;"",Sklop14[[#This Row],[Preračunana masa/volumen/kos na enoto kg]],"")</f>
        <v/>
      </c>
      <c r="J42" s="175"/>
      <c r="K42" s="176"/>
      <c r="L42" s="176"/>
      <c r="M42" s="179"/>
      <c r="N42" s="177"/>
      <c r="O42" s="177"/>
      <c r="P42" s="178"/>
      <c r="Q42" s="177">
        <f>+Sklop14[[#This Row],[cena/enota brez DDV v EUR]]*Sklop14[[#This Row],[Stopnja DDV (%)]]</f>
        <v>0</v>
      </c>
      <c r="R42" s="177">
        <f>+Sklop14[[#This Row],[cena/enota brez DDV v EUR]]+Sklop14[[#This Row],[Davek (EUR)]]</f>
        <v>0</v>
      </c>
      <c r="S42" s="177">
        <f>+Sklop14[[#This Row],[cena/enota brez DDV v EUR]]*Sklop14[[#This Row],[Okvirna količina]]</f>
        <v>0</v>
      </c>
      <c r="T42" s="210">
        <f>+Sklop14[[#This Row],[Končna cena/enoto mere (EUR) z DDV]]*Sklop14[[#This Row],[Okvirna količina]]</f>
        <v>0</v>
      </c>
      <c r="U42" s="211"/>
    </row>
    <row r="43" spans="1:21" s="55" customFormat="1" ht="12">
      <c r="A43" s="78" t="s">
        <v>29</v>
      </c>
      <c r="B43" s="222" t="s">
        <v>965</v>
      </c>
      <c r="C43" s="209">
        <v>150</v>
      </c>
      <c r="D43" s="76" t="s">
        <v>109</v>
      </c>
      <c r="E43" s="213"/>
      <c r="F43" s="214">
        <v>10</v>
      </c>
      <c r="G43" s="220" t="s">
        <v>210</v>
      </c>
      <c r="H4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3" s="79" t="str">
        <f>IF(Sklop14[[#This Row],[ZAHTEVANA SHEMA KAKOVOSTI]]&lt;&gt;"",Sklop14[[#This Row],[Preračunana masa/volumen/kos na enoto kg]],"")</f>
        <v/>
      </c>
      <c r="J43" s="175"/>
      <c r="K43" s="176"/>
      <c r="L43" s="176"/>
      <c r="M43" s="179"/>
      <c r="N43" s="177"/>
      <c r="O43" s="177"/>
      <c r="P43" s="178"/>
      <c r="Q43" s="177">
        <f>+Sklop14[[#This Row],[cena/enota brez DDV v EUR]]*Sklop14[[#This Row],[Stopnja DDV (%)]]</f>
        <v>0</v>
      </c>
      <c r="R43" s="177">
        <f>+Sklop14[[#This Row],[cena/enota brez DDV v EUR]]+Sklop14[[#This Row],[Davek (EUR)]]</f>
        <v>0</v>
      </c>
      <c r="S43" s="177">
        <f>+Sklop14[[#This Row],[cena/enota brez DDV v EUR]]*Sklop14[[#This Row],[Okvirna količina]]</f>
        <v>0</v>
      </c>
      <c r="T43" s="210">
        <f>+Sklop14[[#This Row],[Končna cena/enoto mere (EUR) z DDV]]*Sklop14[[#This Row],[Okvirna količina]]</f>
        <v>0</v>
      </c>
      <c r="U43" s="211"/>
    </row>
    <row r="44" spans="1:21" s="55" customFormat="1" ht="12">
      <c r="A44" s="78" t="s">
        <v>30</v>
      </c>
      <c r="B44" s="222" t="s">
        <v>966</v>
      </c>
      <c r="C44" s="209">
        <v>375</v>
      </c>
      <c r="D44" s="76" t="s">
        <v>109</v>
      </c>
      <c r="E44" s="213"/>
      <c r="F44" s="214">
        <v>12</v>
      </c>
      <c r="G44" s="220" t="s">
        <v>210</v>
      </c>
      <c r="H4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44" s="79" t="str">
        <f>IF(Sklop14[[#This Row],[ZAHTEVANA SHEMA KAKOVOSTI]]&lt;&gt;"",Sklop14[[#This Row],[Preračunana masa/volumen/kos na enoto kg]],"")</f>
        <v/>
      </c>
      <c r="J44" s="175"/>
      <c r="K44" s="176"/>
      <c r="L44" s="176"/>
      <c r="M44" s="179"/>
      <c r="N44" s="177"/>
      <c r="O44" s="177"/>
      <c r="P44" s="178"/>
      <c r="Q44" s="177">
        <f>+Sklop14[[#This Row],[cena/enota brez DDV v EUR]]*Sklop14[[#This Row],[Stopnja DDV (%)]]</f>
        <v>0</v>
      </c>
      <c r="R44" s="177">
        <f>+Sklop14[[#This Row],[cena/enota brez DDV v EUR]]+Sklop14[[#This Row],[Davek (EUR)]]</f>
        <v>0</v>
      </c>
      <c r="S44" s="177">
        <f>+Sklop14[[#This Row],[cena/enota brez DDV v EUR]]*Sklop14[[#This Row],[Okvirna količina]]</f>
        <v>0</v>
      </c>
      <c r="T44" s="210">
        <f>+Sklop14[[#This Row],[Končna cena/enoto mere (EUR) z DDV]]*Sklop14[[#This Row],[Okvirna količina]]</f>
        <v>0</v>
      </c>
      <c r="U44" s="211"/>
    </row>
    <row r="45" spans="1:21" s="55" customFormat="1" ht="12">
      <c r="A45" s="78" t="s">
        <v>31</v>
      </c>
      <c r="B45" s="222" t="s">
        <v>967</v>
      </c>
      <c r="C45" s="209">
        <v>375</v>
      </c>
      <c r="D45" s="76" t="s">
        <v>109</v>
      </c>
      <c r="E45" s="213"/>
      <c r="F45" s="214">
        <v>10</v>
      </c>
      <c r="G45" s="220" t="s">
        <v>210</v>
      </c>
      <c r="H4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45" s="79" t="str">
        <f>IF(Sklop14[[#This Row],[ZAHTEVANA SHEMA KAKOVOSTI]]&lt;&gt;"",Sklop14[[#This Row],[Preračunana masa/volumen/kos na enoto kg]],"")</f>
        <v/>
      </c>
      <c r="J45" s="175"/>
      <c r="K45" s="176"/>
      <c r="L45" s="176"/>
      <c r="M45" s="179"/>
      <c r="N45" s="177"/>
      <c r="O45" s="177"/>
      <c r="P45" s="178"/>
      <c r="Q45" s="177">
        <f>+Sklop14[[#This Row],[cena/enota brez DDV v EUR]]*Sklop14[[#This Row],[Stopnja DDV (%)]]</f>
        <v>0</v>
      </c>
      <c r="R45" s="177">
        <f>+Sklop14[[#This Row],[cena/enota brez DDV v EUR]]+Sklop14[[#This Row],[Davek (EUR)]]</f>
        <v>0</v>
      </c>
      <c r="S45" s="177">
        <f>+Sklop14[[#This Row],[cena/enota brez DDV v EUR]]*Sklop14[[#This Row],[Okvirna količina]]</f>
        <v>0</v>
      </c>
      <c r="T45" s="210">
        <f>+Sklop14[[#This Row],[Končna cena/enoto mere (EUR) z DDV]]*Sklop14[[#This Row],[Okvirna količina]]</f>
        <v>0</v>
      </c>
      <c r="U45" s="211"/>
    </row>
    <row r="46" spans="1:21" s="55" customFormat="1" ht="12">
      <c r="A46" s="78" t="s">
        <v>32</v>
      </c>
      <c r="B46" s="222" t="s">
        <v>968</v>
      </c>
      <c r="C46" s="209">
        <v>250</v>
      </c>
      <c r="D46" s="76" t="s">
        <v>109</v>
      </c>
      <c r="E46" s="213"/>
      <c r="F46" s="214">
        <v>10</v>
      </c>
      <c r="G46" s="220" t="s">
        <v>210</v>
      </c>
      <c r="H4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6" s="79" t="str">
        <f>IF(Sklop14[[#This Row],[ZAHTEVANA SHEMA KAKOVOSTI]]&lt;&gt;"",Sklop14[[#This Row],[Preračunana masa/volumen/kos na enoto kg]],"")</f>
        <v/>
      </c>
      <c r="J46" s="175"/>
      <c r="K46" s="176"/>
      <c r="L46" s="176"/>
      <c r="M46" s="179"/>
      <c r="N46" s="177"/>
      <c r="O46" s="177"/>
      <c r="P46" s="178"/>
      <c r="Q46" s="177">
        <f>+Sklop14[[#This Row],[cena/enota brez DDV v EUR]]*Sklop14[[#This Row],[Stopnja DDV (%)]]</f>
        <v>0</v>
      </c>
      <c r="R46" s="177">
        <f>+Sklop14[[#This Row],[cena/enota brez DDV v EUR]]+Sklop14[[#This Row],[Davek (EUR)]]</f>
        <v>0</v>
      </c>
      <c r="S46" s="177">
        <f>+Sklop14[[#This Row],[cena/enota brez DDV v EUR]]*Sklop14[[#This Row],[Okvirna količina]]</f>
        <v>0</v>
      </c>
      <c r="T46" s="210">
        <f>+Sklop14[[#This Row],[Končna cena/enoto mere (EUR) z DDV]]*Sklop14[[#This Row],[Okvirna količina]]</f>
        <v>0</v>
      </c>
      <c r="U46" s="211"/>
    </row>
    <row r="47" spans="1:21" s="55" customFormat="1" ht="12">
      <c r="A47" s="78" t="s">
        <v>33</v>
      </c>
      <c r="B47" s="222" t="s">
        <v>969</v>
      </c>
      <c r="C47" s="209">
        <v>300</v>
      </c>
      <c r="D47" s="76" t="s">
        <v>109</v>
      </c>
      <c r="E47" s="213"/>
      <c r="F47" s="214">
        <v>10</v>
      </c>
      <c r="G47" s="220" t="s">
        <v>210</v>
      </c>
      <c r="H4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7" s="79" t="str">
        <f>IF(Sklop14[[#This Row],[ZAHTEVANA SHEMA KAKOVOSTI]]&lt;&gt;"",Sklop14[[#This Row],[Preračunana masa/volumen/kos na enoto kg]],"")</f>
        <v/>
      </c>
      <c r="J47" s="175"/>
      <c r="K47" s="176"/>
      <c r="L47" s="176"/>
      <c r="M47" s="179"/>
      <c r="N47" s="177"/>
      <c r="O47" s="177"/>
      <c r="P47" s="178"/>
      <c r="Q47" s="177">
        <f>+Sklop14[[#This Row],[cena/enota brez DDV v EUR]]*Sklop14[[#This Row],[Stopnja DDV (%)]]</f>
        <v>0</v>
      </c>
      <c r="R47" s="177">
        <f>+Sklop14[[#This Row],[cena/enota brez DDV v EUR]]+Sklop14[[#This Row],[Davek (EUR)]]</f>
        <v>0</v>
      </c>
      <c r="S47" s="177">
        <f>+Sklop14[[#This Row],[cena/enota brez DDV v EUR]]*Sklop14[[#This Row],[Okvirna količina]]</f>
        <v>0</v>
      </c>
      <c r="T47" s="210">
        <f>+Sklop14[[#This Row],[Končna cena/enoto mere (EUR) z DDV]]*Sklop14[[#This Row],[Okvirna količina]]</f>
        <v>0</v>
      </c>
      <c r="U47" s="211"/>
    </row>
    <row r="48" spans="1:21" s="55" customFormat="1" ht="12">
      <c r="A48" s="78" t="s">
        <v>34</v>
      </c>
      <c r="B48" s="222" t="s">
        <v>970</v>
      </c>
      <c r="C48" s="209">
        <v>250</v>
      </c>
      <c r="D48" s="76" t="s">
        <v>109</v>
      </c>
      <c r="E48" s="213"/>
      <c r="F48" s="214">
        <v>6</v>
      </c>
      <c r="G48" s="220" t="s">
        <v>210</v>
      </c>
      <c r="H4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8" s="79" t="str">
        <f>IF(Sklop14[[#This Row],[ZAHTEVANA SHEMA KAKOVOSTI]]&lt;&gt;"",Sklop14[[#This Row],[Preračunana masa/volumen/kos na enoto kg]],"")</f>
        <v/>
      </c>
      <c r="J48" s="175"/>
      <c r="K48" s="176"/>
      <c r="L48" s="176"/>
      <c r="M48" s="179"/>
      <c r="N48" s="177"/>
      <c r="O48" s="177"/>
      <c r="P48" s="178"/>
      <c r="Q48" s="177">
        <f>+Sklop14[[#This Row],[cena/enota brez DDV v EUR]]*Sklop14[[#This Row],[Stopnja DDV (%)]]</f>
        <v>0</v>
      </c>
      <c r="R48" s="177">
        <f>+Sklop14[[#This Row],[cena/enota brez DDV v EUR]]+Sklop14[[#This Row],[Davek (EUR)]]</f>
        <v>0</v>
      </c>
      <c r="S48" s="177">
        <f>+Sklop14[[#This Row],[cena/enota brez DDV v EUR]]*Sklop14[[#This Row],[Okvirna količina]]</f>
        <v>0</v>
      </c>
      <c r="T48" s="210">
        <f>+Sklop14[[#This Row],[Končna cena/enoto mere (EUR) z DDV]]*Sklop14[[#This Row],[Okvirna količina]]</f>
        <v>0</v>
      </c>
      <c r="U48" s="211"/>
    </row>
    <row r="49" spans="1:21" s="55" customFormat="1" ht="12">
      <c r="A49" s="78" t="s">
        <v>35</v>
      </c>
      <c r="B49" s="222" t="s">
        <v>971</v>
      </c>
      <c r="C49" s="209">
        <v>250</v>
      </c>
      <c r="D49" s="76" t="s">
        <v>109</v>
      </c>
      <c r="E49" s="213"/>
      <c r="F49" s="214">
        <v>6</v>
      </c>
      <c r="G49" s="220" t="s">
        <v>210</v>
      </c>
      <c r="H4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9" s="79" t="str">
        <f>IF(Sklop14[[#This Row],[ZAHTEVANA SHEMA KAKOVOSTI]]&lt;&gt;"",Sklop14[[#This Row],[Preračunana masa/volumen/kos na enoto kg]],"")</f>
        <v/>
      </c>
      <c r="J49" s="175"/>
      <c r="K49" s="176"/>
      <c r="L49" s="176"/>
      <c r="M49" s="179"/>
      <c r="N49" s="177"/>
      <c r="O49" s="177"/>
      <c r="P49" s="178"/>
      <c r="Q49" s="177">
        <f>+Sklop14[[#This Row],[cena/enota brez DDV v EUR]]*Sklop14[[#This Row],[Stopnja DDV (%)]]</f>
        <v>0</v>
      </c>
      <c r="R49" s="177">
        <f>+Sklop14[[#This Row],[cena/enota brez DDV v EUR]]+Sklop14[[#This Row],[Davek (EUR)]]</f>
        <v>0</v>
      </c>
      <c r="S49" s="177">
        <f>+Sklop14[[#This Row],[cena/enota brez DDV v EUR]]*Sklop14[[#This Row],[Okvirna količina]]</f>
        <v>0</v>
      </c>
      <c r="T49" s="210">
        <f>+Sklop14[[#This Row],[Končna cena/enoto mere (EUR) z DDV]]*Sklop14[[#This Row],[Okvirna količina]]</f>
        <v>0</v>
      </c>
      <c r="U49" s="211"/>
    </row>
    <row r="50" spans="1:21" s="55" customFormat="1" ht="12">
      <c r="A50" s="78" t="s">
        <v>36</v>
      </c>
      <c r="B50" s="222" t="s">
        <v>972</v>
      </c>
      <c r="C50" s="209">
        <v>160</v>
      </c>
      <c r="D50" s="76" t="s">
        <v>109</v>
      </c>
      <c r="E50" s="213"/>
      <c r="F50" s="214">
        <v>20</v>
      </c>
      <c r="G50" s="220" t="s">
        <v>1110</v>
      </c>
      <c r="H5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50" s="79" t="str">
        <f>IF(Sklop14[[#This Row],[ZAHTEVANA SHEMA KAKOVOSTI]]&lt;&gt;"",Sklop14[[#This Row],[Preračunana masa/volumen/kos na enoto kg]],"")</f>
        <v/>
      </c>
      <c r="J50" s="175"/>
      <c r="K50" s="176"/>
      <c r="L50" s="176"/>
      <c r="M50" s="179"/>
      <c r="N50" s="177"/>
      <c r="O50" s="177"/>
      <c r="P50" s="178"/>
      <c r="Q50" s="177">
        <f>+Sklop14[[#This Row],[cena/enota brez DDV v EUR]]*Sklop14[[#This Row],[Stopnja DDV (%)]]</f>
        <v>0</v>
      </c>
      <c r="R50" s="177">
        <f>+Sklop14[[#This Row],[cena/enota brez DDV v EUR]]+Sklop14[[#This Row],[Davek (EUR)]]</f>
        <v>0</v>
      </c>
      <c r="S50" s="177">
        <f>+Sklop14[[#This Row],[cena/enota brez DDV v EUR]]*Sklop14[[#This Row],[Okvirna količina]]</f>
        <v>0</v>
      </c>
      <c r="T50" s="210">
        <f>+Sklop14[[#This Row],[Končna cena/enoto mere (EUR) z DDV]]*Sklop14[[#This Row],[Okvirna količina]]</f>
        <v>0</v>
      </c>
      <c r="U50" s="211"/>
    </row>
    <row r="51" spans="1:21" s="55" customFormat="1" ht="12">
      <c r="A51" s="78" t="s">
        <v>37</v>
      </c>
      <c r="B51" s="222" t="s">
        <v>973</v>
      </c>
      <c r="C51" s="209" t="s">
        <v>843</v>
      </c>
      <c r="D51" s="76" t="s">
        <v>109</v>
      </c>
      <c r="E51" s="213"/>
      <c r="F51" s="214">
        <v>6</v>
      </c>
      <c r="G51" s="220" t="s">
        <v>0</v>
      </c>
      <c r="H5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1" s="79" t="str">
        <f>IF(Sklop14[[#This Row],[ZAHTEVANA SHEMA KAKOVOSTI]]&lt;&gt;"",Sklop14[[#This Row],[Preračunana masa/volumen/kos na enoto kg]],"")</f>
        <v/>
      </c>
      <c r="J51" s="175"/>
      <c r="K51" s="176"/>
      <c r="L51" s="176"/>
      <c r="M51" s="179"/>
      <c r="N51" s="177"/>
      <c r="O51" s="177"/>
      <c r="P51" s="178"/>
      <c r="Q51" s="177">
        <f>+Sklop14[[#This Row],[cena/enota brez DDV v EUR]]*Sklop14[[#This Row],[Stopnja DDV (%)]]</f>
        <v>0</v>
      </c>
      <c r="R51" s="177">
        <f>+Sklop14[[#This Row],[cena/enota brez DDV v EUR]]+Sklop14[[#This Row],[Davek (EUR)]]</f>
        <v>0</v>
      </c>
      <c r="S51" s="177">
        <f>+Sklop14[[#This Row],[cena/enota brez DDV v EUR]]*Sklop14[[#This Row],[Okvirna količina]]</f>
        <v>0</v>
      </c>
      <c r="T51" s="210">
        <f>+Sklop14[[#This Row],[Končna cena/enoto mere (EUR) z DDV]]*Sklop14[[#This Row],[Okvirna količina]]</f>
        <v>0</v>
      </c>
      <c r="U51" s="211"/>
    </row>
    <row r="52" spans="1:21" s="55" customFormat="1" ht="12">
      <c r="A52" s="78" t="s">
        <v>38</v>
      </c>
      <c r="B52" s="222" t="s">
        <v>1111</v>
      </c>
      <c r="C52" s="209">
        <v>250</v>
      </c>
      <c r="D52" s="76" t="s">
        <v>109</v>
      </c>
      <c r="E52" s="213"/>
      <c r="F52" s="214">
        <v>5</v>
      </c>
      <c r="G52" s="220" t="s">
        <v>210</v>
      </c>
      <c r="H5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2" s="79" t="str">
        <f>IF(Sklop14[[#This Row],[ZAHTEVANA SHEMA KAKOVOSTI]]&lt;&gt;"",Sklop14[[#This Row],[Preračunana masa/volumen/kos na enoto kg]],"")</f>
        <v/>
      </c>
      <c r="J52" s="175"/>
      <c r="K52" s="176"/>
      <c r="L52" s="176"/>
      <c r="M52" s="179"/>
      <c r="N52" s="177"/>
      <c r="O52" s="177"/>
      <c r="P52" s="178"/>
      <c r="Q52" s="177">
        <f>+Sklop14[[#This Row],[cena/enota brez DDV v EUR]]*Sklop14[[#This Row],[Stopnja DDV (%)]]</f>
        <v>0</v>
      </c>
      <c r="R52" s="177">
        <f>+Sklop14[[#This Row],[cena/enota brez DDV v EUR]]+Sklop14[[#This Row],[Davek (EUR)]]</f>
        <v>0</v>
      </c>
      <c r="S52" s="177">
        <f>+Sklop14[[#This Row],[cena/enota brez DDV v EUR]]*Sklop14[[#This Row],[Okvirna količina]]</f>
        <v>0</v>
      </c>
      <c r="T52" s="210">
        <f>+Sklop14[[#This Row],[Končna cena/enoto mere (EUR) z DDV]]*Sklop14[[#This Row],[Okvirna količina]]</f>
        <v>0</v>
      </c>
      <c r="U52" s="211"/>
    </row>
    <row r="53" spans="1:21" s="55" customFormat="1" ht="12">
      <c r="A53" s="78" t="s">
        <v>39</v>
      </c>
      <c r="B53" s="222" t="s">
        <v>1112</v>
      </c>
      <c r="C53" s="209">
        <v>20</v>
      </c>
      <c r="D53" s="76" t="s">
        <v>109</v>
      </c>
      <c r="E53" s="213"/>
      <c r="F53" s="214">
        <v>200</v>
      </c>
      <c r="G53" s="220" t="s">
        <v>210</v>
      </c>
      <c r="H5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3" s="79" t="str">
        <f>IF(Sklop14[[#This Row],[ZAHTEVANA SHEMA KAKOVOSTI]]&lt;&gt;"",Sklop14[[#This Row],[Preračunana masa/volumen/kos na enoto kg]],"")</f>
        <v/>
      </c>
      <c r="J53" s="175"/>
      <c r="K53" s="176"/>
      <c r="L53" s="176"/>
      <c r="M53" s="179"/>
      <c r="N53" s="177"/>
      <c r="O53" s="177"/>
      <c r="P53" s="178"/>
      <c r="Q53" s="177">
        <f>+Sklop14[[#This Row],[cena/enota brez DDV v EUR]]*Sklop14[[#This Row],[Stopnja DDV (%)]]</f>
        <v>0</v>
      </c>
      <c r="R53" s="177">
        <f>+Sklop14[[#This Row],[cena/enota brez DDV v EUR]]+Sklop14[[#This Row],[Davek (EUR)]]</f>
        <v>0</v>
      </c>
      <c r="S53" s="177">
        <f>+Sklop14[[#This Row],[cena/enota brez DDV v EUR]]*Sklop14[[#This Row],[Okvirna količina]]</f>
        <v>0</v>
      </c>
      <c r="T53" s="210">
        <f>+Sklop14[[#This Row],[Končna cena/enoto mere (EUR) z DDV]]*Sklop14[[#This Row],[Okvirna količina]]</f>
        <v>0</v>
      </c>
      <c r="U53" s="211"/>
    </row>
    <row r="54" spans="1:21" s="55" customFormat="1" ht="12">
      <c r="A54" s="78" t="s">
        <v>40</v>
      </c>
      <c r="B54" s="222" t="s">
        <v>974</v>
      </c>
      <c r="C54" s="209">
        <v>80</v>
      </c>
      <c r="D54" s="76" t="s">
        <v>109</v>
      </c>
      <c r="E54" s="213" t="s">
        <v>225</v>
      </c>
      <c r="F54" s="214">
        <v>15</v>
      </c>
      <c r="G54" s="220" t="s">
        <v>210</v>
      </c>
      <c r="H5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54" s="79">
        <f>IF(Sklop14[[#This Row],[ZAHTEVANA SHEMA KAKOVOSTI]]&lt;&gt;"",Sklop14[[#This Row],[Preračunana masa/volumen/kos na enoto kg]],"")</f>
        <v>1.2</v>
      </c>
      <c r="J54" s="175"/>
      <c r="K54" s="176"/>
      <c r="L54" s="176"/>
      <c r="M54" s="179"/>
      <c r="N54" s="177"/>
      <c r="O54" s="177"/>
      <c r="P54" s="178"/>
      <c r="Q54" s="177">
        <f>+Sklop14[[#This Row],[cena/enota brez DDV v EUR]]*Sklop14[[#This Row],[Stopnja DDV (%)]]</f>
        <v>0</v>
      </c>
      <c r="R54" s="177">
        <f>+Sklop14[[#This Row],[cena/enota brez DDV v EUR]]+Sklop14[[#This Row],[Davek (EUR)]]</f>
        <v>0</v>
      </c>
      <c r="S54" s="177">
        <f>+Sklop14[[#This Row],[cena/enota brez DDV v EUR]]*Sklop14[[#This Row],[Okvirna količina]]</f>
        <v>0</v>
      </c>
      <c r="T54" s="210">
        <f>+Sklop14[[#This Row],[Končna cena/enoto mere (EUR) z DDV]]*Sklop14[[#This Row],[Okvirna količina]]</f>
        <v>0</v>
      </c>
      <c r="U54" s="211"/>
    </row>
    <row r="55" spans="1:21" s="55" customFormat="1" ht="12">
      <c r="A55" s="78" t="s">
        <v>41</v>
      </c>
      <c r="B55" s="222" t="s">
        <v>974</v>
      </c>
      <c r="C55" s="209">
        <v>35</v>
      </c>
      <c r="D55" s="76" t="s">
        <v>109</v>
      </c>
      <c r="E55" s="213" t="s">
        <v>225</v>
      </c>
      <c r="F55" s="214">
        <v>15</v>
      </c>
      <c r="G55" s="220" t="s">
        <v>210</v>
      </c>
      <c r="H5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0.52500000000000002</v>
      </c>
      <c r="I55" s="79">
        <f>IF(Sklop14[[#This Row],[ZAHTEVANA SHEMA KAKOVOSTI]]&lt;&gt;"",Sklop14[[#This Row],[Preračunana masa/volumen/kos na enoto kg]],"")</f>
        <v>0.52500000000000002</v>
      </c>
      <c r="J55" s="175"/>
      <c r="K55" s="176"/>
      <c r="L55" s="176"/>
      <c r="M55" s="179"/>
      <c r="N55" s="177"/>
      <c r="O55" s="177"/>
      <c r="P55" s="178"/>
      <c r="Q55" s="177">
        <f>+Sklop14[[#This Row],[cena/enota brez DDV v EUR]]*Sklop14[[#This Row],[Stopnja DDV (%)]]</f>
        <v>0</v>
      </c>
      <c r="R55" s="177">
        <f>+Sklop14[[#This Row],[cena/enota brez DDV v EUR]]+Sklop14[[#This Row],[Davek (EUR)]]</f>
        <v>0</v>
      </c>
      <c r="S55" s="177">
        <f>+Sklop14[[#This Row],[cena/enota brez DDV v EUR]]*Sklop14[[#This Row],[Okvirna količina]]</f>
        <v>0</v>
      </c>
      <c r="T55" s="210">
        <f>+Sklop14[[#This Row],[Končna cena/enoto mere (EUR) z DDV]]*Sklop14[[#This Row],[Okvirna količina]]</f>
        <v>0</v>
      </c>
      <c r="U55" s="211"/>
    </row>
    <row r="56" spans="1:21" s="55" customFormat="1" ht="12">
      <c r="A56" s="78" t="s">
        <v>42</v>
      </c>
      <c r="B56" s="222" t="s">
        <v>975</v>
      </c>
      <c r="C56" s="209">
        <v>275</v>
      </c>
      <c r="D56" s="76" t="s">
        <v>109</v>
      </c>
      <c r="E56" s="213"/>
      <c r="F56" s="214">
        <v>6</v>
      </c>
      <c r="G56" s="220" t="s">
        <v>210</v>
      </c>
      <c r="H5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56" s="79" t="str">
        <f>IF(Sklop14[[#This Row],[ZAHTEVANA SHEMA KAKOVOSTI]]&lt;&gt;"",Sklop14[[#This Row],[Preračunana masa/volumen/kos na enoto kg]],"")</f>
        <v/>
      </c>
      <c r="J56" s="175"/>
      <c r="K56" s="176"/>
      <c r="L56" s="176"/>
      <c r="M56" s="179"/>
      <c r="N56" s="177"/>
      <c r="O56" s="177"/>
      <c r="P56" s="178"/>
      <c r="Q56" s="177">
        <f>+Sklop14[[#This Row],[cena/enota brez DDV v EUR]]*Sklop14[[#This Row],[Stopnja DDV (%)]]</f>
        <v>0</v>
      </c>
      <c r="R56" s="177">
        <f>+Sklop14[[#This Row],[cena/enota brez DDV v EUR]]+Sklop14[[#This Row],[Davek (EUR)]]</f>
        <v>0</v>
      </c>
      <c r="S56" s="177">
        <f>+Sklop14[[#This Row],[cena/enota brez DDV v EUR]]*Sklop14[[#This Row],[Okvirna količina]]</f>
        <v>0</v>
      </c>
      <c r="T56" s="210">
        <f>+Sklop14[[#This Row],[Končna cena/enoto mere (EUR) z DDV]]*Sklop14[[#This Row],[Okvirna količina]]</f>
        <v>0</v>
      </c>
      <c r="U56" s="211"/>
    </row>
    <row r="57" spans="1:21" s="55" customFormat="1" ht="12">
      <c r="A57" s="78" t="s">
        <v>43</v>
      </c>
      <c r="B57" s="75" t="s">
        <v>584</v>
      </c>
      <c r="C57" s="76">
        <v>200</v>
      </c>
      <c r="D57" s="76" t="s">
        <v>109</v>
      </c>
      <c r="E57" s="213"/>
      <c r="F57" s="214">
        <v>15</v>
      </c>
      <c r="G57" s="219" t="s">
        <v>210</v>
      </c>
      <c r="H5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7" s="79" t="str">
        <f>IF(Sklop14[[#This Row],[ZAHTEVANA SHEMA KAKOVOSTI]]&lt;&gt;"",Sklop14[[#This Row],[Preračunana masa/volumen/kos na enoto kg]],"")</f>
        <v/>
      </c>
      <c r="J57" s="86"/>
      <c r="K57" s="80"/>
      <c r="L57" s="80"/>
      <c r="M57" s="81"/>
      <c r="N57" s="82"/>
      <c r="O57" s="82"/>
      <c r="P57" s="88"/>
      <c r="Q57" s="82">
        <f>+Sklop14[[#This Row],[cena/enota brez DDV v EUR]]*Sklop14[[#This Row],[Stopnja DDV (%)]]</f>
        <v>0</v>
      </c>
      <c r="R57" s="82">
        <f>+Sklop14[[#This Row],[cena/enota brez DDV v EUR]]+Sklop14[[#This Row],[Davek (EUR)]]</f>
        <v>0</v>
      </c>
      <c r="S57" s="82">
        <f>+Sklop14[[#This Row],[cena/enota brez DDV v EUR]]*Sklop14[[#This Row],[Okvirna količina]]</f>
        <v>0</v>
      </c>
      <c r="T57" s="82">
        <f>+Sklop14[[#This Row],[Končna cena/enoto mere (EUR) z DDV]]*Sklop14[[#This Row],[Okvirna količina]]</f>
        <v>0</v>
      </c>
      <c r="U57" s="91"/>
    </row>
    <row r="58" spans="1:21" s="55" customFormat="1" ht="12">
      <c r="A58" s="78" t="s">
        <v>48</v>
      </c>
      <c r="B58" s="222" t="s">
        <v>1113</v>
      </c>
      <c r="C58" s="209">
        <v>400</v>
      </c>
      <c r="D58" s="76" t="s">
        <v>109</v>
      </c>
      <c r="E58" s="213"/>
      <c r="F58" s="214">
        <v>15</v>
      </c>
      <c r="G58" s="219" t="s">
        <v>210</v>
      </c>
      <c r="H5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8" s="79" t="str">
        <f>IF(Sklop14[[#This Row],[ZAHTEVANA SHEMA KAKOVOSTI]]&lt;&gt;"",Sklop14[[#This Row],[Preračunana masa/volumen/kos na enoto kg]],"")</f>
        <v/>
      </c>
      <c r="J58" s="175"/>
      <c r="K58" s="176"/>
      <c r="L58" s="176"/>
      <c r="M58" s="179"/>
      <c r="N58" s="177"/>
      <c r="O58" s="177"/>
      <c r="P58" s="178"/>
      <c r="Q58" s="177">
        <f>+Sklop14[[#This Row],[cena/enota brez DDV v EUR]]*Sklop14[[#This Row],[Stopnja DDV (%)]]</f>
        <v>0</v>
      </c>
      <c r="R58" s="177">
        <f>+Sklop14[[#This Row],[cena/enota brez DDV v EUR]]+Sklop14[[#This Row],[Davek (EUR)]]</f>
        <v>0</v>
      </c>
      <c r="S58" s="177">
        <f>+Sklop14[[#This Row],[cena/enota brez DDV v EUR]]*Sklop14[[#This Row],[Okvirna količina]]</f>
        <v>0</v>
      </c>
      <c r="T58" s="210">
        <f>+Sklop14[[#This Row],[Končna cena/enoto mere (EUR) z DDV]]*Sklop14[[#This Row],[Okvirna količina]]</f>
        <v>0</v>
      </c>
      <c r="U58" s="211"/>
    </row>
    <row r="59" spans="1:21" s="55" customFormat="1" ht="12">
      <c r="A59" s="78" t="s">
        <v>44</v>
      </c>
      <c r="B59" s="222" t="s">
        <v>976</v>
      </c>
      <c r="C59" s="209" t="s">
        <v>1114</v>
      </c>
      <c r="D59" s="76" t="s">
        <v>109</v>
      </c>
      <c r="E59" s="213" t="s">
        <v>225</v>
      </c>
      <c r="F59" s="214">
        <v>100</v>
      </c>
      <c r="G59" s="219" t="s">
        <v>210</v>
      </c>
      <c r="H5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9" s="79">
        <f>IF(Sklop14[[#This Row],[ZAHTEVANA SHEMA KAKOVOSTI]]&lt;&gt;"",Sklop14[[#This Row],[Preračunana masa/volumen/kos na enoto kg]],"")</f>
        <v>100</v>
      </c>
      <c r="J59" s="175"/>
      <c r="K59" s="176"/>
      <c r="L59" s="176"/>
      <c r="M59" s="179"/>
      <c r="N59" s="177"/>
      <c r="O59" s="177"/>
      <c r="P59" s="178"/>
      <c r="Q59" s="177">
        <f>+Sklop14[[#This Row],[cena/enota brez DDV v EUR]]*Sklop14[[#This Row],[Stopnja DDV (%)]]</f>
        <v>0</v>
      </c>
      <c r="R59" s="177">
        <f>+Sklop14[[#This Row],[cena/enota brez DDV v EUR]]+Sklop14[[#This Row],[Davek (EUR)]]</f>
        <v>0</v>
      </c>
      <c r="S59" s="177">
        <f>+Sklop14[[#This Row],[cena/enota brez DDV v EUR]]*Sklop14[[#This Row],[Okvirna količina]]</f>
        <v>0</v>
      </c>
      <c r="T59" s="210">
        <f>+Sklop14[[#This Row],[Končna cena/enoto mere (EUR) z DDV]]*Sklop14[[#This Row],[Okvirna količina]]</f>
        <v>0</v>
      </c>
      <c r="U59" s="211"/>
    </row>
    <row r="60" spans="1:21" s="55" customFormat="1" ht="12">
      <c r="A60" s="78" t="s">
        <v>45</v>
      </c>
      <c r="B60" s="222" t="s">
        <v>1115</v>
      </c>
      <c r="C60" s="209">
        <v>250</v>
      </c>
      <c r="D60" s="76" t="s">
        <v>109</v>
      </c>
      <c r="E60" s="213"/>
      <c r="F60" s="214">
        <v>100</v>
      </c>
      <c r="G60" s="220" t="s">
        <v>1110</v>
      </c>
      <c r="H6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0" s="79" t="str">
        <f>IF(Sklop14[[#This Row],[ZAHTEVANA SHEMA KAKOVOSTI]]&lt;&gt;"",Sklop14[[#This Row],[Preračunana masa/volumen/kos na enoto kg]],"")</f>
        <v/>
      </c>
      <c r="J60" s="175"/>
      <c r="K60" s="176"/>
      <c r="L60" s="176"/>
      <c r="M60" s="179"/>
      <c r="N60" s="177"/>
      <c r="O60" s="177"/>
      <c r="P60" s="178"/>
      <c r="Q60" s="177">
        <f>+Sklop14[[#This Row],[cena/enota brez DDV v EUR]]*Sklop14[[#This Row],[Stopnja DDV (%)]]</f>
        <v>0</v>
      </c>
      <c r="R60" s="177">
        <f>+Sklop14[[#This Row],[cena/enota brez DDV v EUR]]+Sklop14[[#This Row],[Davek (EUR)]]</f>
        <v>0</v>
      </c>
      <c r="S60" s="177">
        <f>+Sklop14[[#This Row],[cena/enota brez DDV v EUR]]*Sklop14[[#This Row],[Okvirna količina]]</f>
        <v>0</v>
      </c>
      <c r="T60" s="210">
        <f>+Sklop14[[#This Row],[Končna cena/enoto mere (EUR) z DDV]]*Sklop14[[#This Row],[Okvirna količina]]</f>
        <v>0</v>
      </c>
      <c r="U60" s="211"/>
    </row>
    <row r="61" spans="1:21" s="55" customFormat="1" ht="12">
      <c r="A61" s="78" t="s">
        <v>49</v>
      </c>
      <c r="B61" s="222" t="s">
        <v>977</v>
      </c>
      <c r="C61" s="209">
        <v>260</v>
      </c>
      <c r="D61" s="76" t="s">
        <v>109</v>
      </c>
      <c r="E61" s="213" t="s">
        <v>225</v>
      </c>
      <c r="F61" s="214">
        <v>300</v>
      </c>
      <c r="G61" s="220" t="s">
        <v>1110</v>
      </c>
      <c r="H6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61" s="79">
        <f>IF(Sklop14[[#This Row],[ZAHTEVANA SHEMA KAKOVOSTI]]&lt;&gt;"",Sklop14[[#This Row],[Preračunana masa/volumen/kos na enoto kg]],"")</f>
        <v>78</v>
      </c>
      <c r="J61" s="175"/>
      <c r="K61" s="176"/>
      <c r="L61" s="176"/>
      <c r="M61" s="179"/>
      <c r="N61" s="177"/>
      <c r="O61" s="177"/>
      <c r="P61" s="178"/>
      <c r="Q61" s="177">
        <f>+Sklop14[[#This Row],[cena/enota brez DDV v EUR]]*Sklop14[[#This Row],[Stopnja DDV (%)]]</f>
        <v>0</v>
      </c>
      <c r="R61" s="177">
        <f>+Sklop14[[#This Row],[cena/enota brez DDV v EUR]]+Sklop14[[#This Row],[Davek (EUR)]]</f>
        <v>0</v>
      </c>
      <c r="S61" s="177">
        <f>+Sklop14[[#This Row],[cena/enota brez DDV v EUR]]*Sklop14[[#This Row],[Okvirna količina]]</f>
        <v>0</v>
      </c>
      <c r="T61" s="210">
        <f>+Sklop14[[#This Row],[Končna cena/enoto mere (EUR) z DDV]]*Sklop14[[#This Row],[Okvirna količina]]</f>
        <v>0</v>
      </c>
      <c r="U61" s="211"/>
    </row>
    <row r="62" spans="1:21" s="55" customFormat="1" ht="12">
      <c r="A62" s="78" t="s">
        <v>50</v>
      </c>
      <c r="B62" s="222" t="s">
        <v>978</v>
      </c>
      <c r="C62" s="209" t="s">
        <v>1116</v>
      </c>
      <c r="D62" s="76" t="s">
        <v>109</v>
      </c>
      <c r="E62" s="213" t="s">
        <v>225</v>
      </c>
      <c r="F62" s="214">
        <v>100</v>
      </c>
      <c r="G62" s="220" t="s">
        <v>210</v>
      </c>
      <c r="H6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2" s="79">
        <f>IF(Sklop14[[#This Row],[ZAHTEVANA SHEMA KAKOVOSTI]]&lt;&gt;"",Sklop14[[#This Row],[Preračunana masa/volumen/kos na enoto kg]],"")</f>
        <v>100</v>
      </c>
      <c r="J62" s="175"/>
      <c r="K62" s="176"/>
      <c r="L62" s="176"/>
      <c r="M62" s="179"/>
      <c r="N62" s="177"/>
      <c r="O62" s="177"/>
      <c r="P62" s="178"/>
      <c r="Q62" s="177">
        <f>+Sklop14[[#This Row],[cena/enota brez DDV v EUR]]*Sklop14[[#This Row],[Stopnja DDV (%)]]</f>
        <v>0</v>
      </c>
      <c r="R62" s="177">
        <f>+Sklop14[[#This Row],[cena/enota brez DDV v EUR]]+Sklop14[[#This Row],[Davek (EUR)]]</f>
        <v>0</v>
      </c>
      <c r="S62" s="177">
        <f>+Sklop14[[#This Row],[cena/enota brez DDV v EUR]]*Sklop14[[#This Row],[Okvirna količina]]</f>
        <v>0</v>
      </c>
      <c r="T62" s="210">
        <f>+Sklop14[[#This Row],[Končna cena/enoto mere (EUR) z DDV]]*Sklop14[[#This Row],[Okvirna količina]]</f>
        <v>0</v>
      </c>
      <c r="U62" s="211"/>
    </row>
    <row r="63" spans="1:21" s="55" customFormat="1" ht="24">
      <c r="A63" s="78" t="s">
        <v>46</v>
      </c>
      <c r="B63" s="222" t="s">
        <v>979</v>
      </c>
      <c r="C63" s="209">
        <v>230</v>
      </c>
      <c r="D63" s="76" t="s">
        <v>109</v>
      </c>
      <c r="E63" s="213"/>
      <c r="F63" s="214">
        <v>250</v>
      </c>
      <c r="G63" s="220" t="s">
        <v>1110</v>
      </c>
      <c r="H6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57.5</v>
      </c>
      <c r="I63" s="79" t="str">
        <f>IF(Sklop14[[#This Row],[ZAHTEVANA SHEMA KAKOVOSTI]]&lt;&gt;"",Sklop14[[#This Row],[Preračunana masa/volumen/kos na enoto kg]],"")</f>
        <v/>
      </c>
      <c r="J63" s="175"/>
      <c r="K63" s="176"/>
      <c r="L63" s="176"/>
      <c r="M63" s="179"/>
      <c r="N63" s="177"/>
      <c r="O63" s="177"/>
      <c r="P63" s="178"/>
      <c r="Q63" s="177">
        <f>+Sklop14[[#This Row],[cena/enota brez DDV v EUR]]*Sklop14[[#This Row],[Stopnja DDV (%)]]</f>
        <v>0</v>
      </c>
      <c r="R63" s="177">
        <f>+Sklop14[[#This Row],[cena/enota brez DDV v EUR]]+Sklop14[[#This Row],[Davek (EUR)]]</f>
        <v>0</v>
      </c>
      <c r="S63" s="177">
        <f>+Sklop14[[#This Row],[cena/enota brez DDV v EUR]]*Sklop14[[#This Row],[Okvirna količina]]</f>
        <v>0</v>
      </c>
      <c r="T63" s="210">
        <f>+Sklop14[[#This Row],[Končna cena/enoto mere (EUR) z DDV]]*Sklop14[[#This Row],[Okvirna količina]]</f>
        <v>0</v>
      </c>
      <c r="U63" s="211"/>
    </row>
    <row r="64" spans="1:21" s="55" customFormat="1" ht="12">
      <c r="A64" s="78" t="s">
        <v>51</v>
      </c>
      <c r="B64" s="222" t="s">
        <v>349</v>
      </c>
      <c r="C64" s="209">
        <v>250</v>
      </c>
      <c r="D64" s="76" t="s">
        <v>109</v>
      </c>
      <c r="E64" s="213"/>
      <c r="F64" s="214">
        <v>300</v>
      </c>
      <c r="G64" s="220" t="s">
        <v>1110</v>
      </c>
      <c r="H6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64" s="79" t="str">
        <f>IF(Sklop14[[#This Row],[ZAHTEVANA SHEMA KAKOVOSTI]]&lt;&gt;"",Sklop14[[#This Row],[Preračunana masa/volumen/kos na enoto kg]],"")</f>
        <v/>
      </c>
      <c r="J64" s="175"/>
      <c r="K64" s="176"/>
      <c r="L64" s="176"/>
      <c r="M64" s="179"/>
      <c r="N64" s="177"/>
      <c r="O64" s="177"/>
      <c r="P64" s="178"/>
      <c r="Q64" s="177">
        <f>+Sklop14[[#This Row],[cena/enota brez DDV v EUR]]*Sklop14[[#This Row],[Stopnja DDV (%)]]</f>
        <v>0</v>
      </c>
      <c r="R64" s="177">
        <f>+Sklop14[[#This Row],[cena/enota brez DDV v EUR]]+Sklop14[[#This Row],[Davek (EUR)]]</f>
        <v>0</v>
      </c>
      <c r="S64" s="177">
        <f>+Sklop14[[#This Row],[cena/enota brez DDV v EUR]]*Sklop14[[#This Row],[Okvirna količina]]</f>
        <v>0</v>
      </c>
      <c r="T64" s="210">
        <f>+Sklop14[[#This Row],[Končna cena/enoto mere (EUR) z DDV]]*Sklop14[[#This Row],[Okvirna količina]]</f>
        <v>0</v>
      </c>
      <c r="U64" s="211"/>
    </row>
    <row r="65" spans="1:21" s="55" customFormat="1" ht="12">
      <c r="A65" s="78" t="s">
        <v>47</v>
      </c>
      <c r="B65" s="222" t="s">
        <v>1117</v>
      </c>
      <c r="C65" s="209">
        <v>250</v>
      </c>
      <c r="D65" s="76" t="s">
        <v>109</v>
      </c>
      <c r="E65" s="213"/>
      <c r="F65" s="214">
        <v>50</v>
      </c>
      <c r="G65" s="220" t="s">
        <v>1110</v>
      </c>
      <c r="H6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65" s="79" t="str">
        <f>IF(Sklop14[[#This Row],[ZAHTEVANA SHEMA KAKOVOSTI]]&lt;&gt;"",Sklop14[[#This Row],[Preračunana masa/volumen/kos na enoto kg]],"")</f>
        <v/>
      </c>
      <c r="J65" s="175"/>
      <c r="K65" s="176"/>
      <c r="L65" s="176"/>
      <c r="M65" s="179"/>
      <c r="N65" s="177"/>
      <c r="O65" s="177"/>
      <c r="P65" s="178"/>
      <c r="Q65" s="177">
        <f>+Sklop14[[#This Row],[cena/enota brez DDV v EUR]]*Sklop14[[#This Row],[Stopnja DDV (%)]]</f>
        <v>0</v>
      </c>
      <c r="R65" s="177">
        <f>+Sklop14[[#This Row],[cena/enota brez DDV v EUR]]+Sklop14[[#This Row],[Davek (EUR)]]</f>
        <v>0</v>
      </c>
      <c r="S65" s="177">
        <f>+Sklop14[[#This Row],[cena/enota brez DDV v EUR]]*Sklop14[[#This Row],[Okvirna količina]]</f>
        <v>0</v>
      </c>
      <c r="T65" s="210">
        <f>+Sklop14[[#This Row],[Končna cena/enoto mere (EUR) z DDV]]*Sklop14[[#This Row],[Okvirna količina]]</f>
        <v>0</v>
      </c>
      <c r="U65" s="211"/>
    </row>
    <row r="66" spans="1:21" s="55" customFormat="1" ht="12">
      <c r="A66" s="78" t="s">
        <v>52</v>
      </c>
      <c r="B66" s="222" t="s">
        <v>1118</v>
      </c>
      <c r="C66" s="209">
        <v>400</v>
      </c>
      <c r="D66" s="76" t="s">
        <v>109</v>
      </c>
      <c r="E66" s="213"/>
      <c r="F66" s="214">
        <v>50</v>
      </c>
      <c r="G66" s="220" t="s">
        <v>210</v>
      </c>
      <c r="H6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6" s="79" t="str">
        <f>IF(Sklop14[[#This Row],[ZAHTEVANA SHEMA KAKOVOSTI]]&lt;&gt;"",Sklop14[[#This Row],[Preračunana masa/volumen/kos na enoto kg]],"")</f>
        <v/>
      </c>
      <c r="J66" s="175"/>
      <c r="K66" s="176"/>
      <c r="L66" s="176"/>
      <c r="M66" s="179"/>
      <c r="N66" s="177"/>
      <c r="O66" s="177"/>
      <c r="P66" s="178"/>
      <c r="Q66" s="177">
        <f>+Sklop14[[#This Row],[cena/enota brez DDV v EUR]]*Sklop14[[#This Row],[Stopnja DDV (%)]]</f>
        <v>0</v>
      </c>
      <c r="R66" s="177">
        <f>+Sklop14[[#This Row],[cena/enota brez DDV v EUR]]+Sklop14[[#This Row],[Davek (EUR)]]</f>
        <v>0</v>
      </c>
      <c r="S66" s="177">
        <f>+Sklop14[[#This Row],[cena/enota brez DDV v EUR]]*Sklop14[[#This Row],[Okvirna količina]]</f>
        <v>0</v>
      </c>
      <c r="T66" s="210">
        <f>+Sklop14[[#This Row],[Končna cena/enoto mere (EUR) z DDV]]*Sklop14[[#This Row],[Okvirna količina]]</f>
        <v>0</v>
      </c>
      <c r="U66" s="211"/>
    </row>
    <row r="67" spans="1:21" s="55" customFormat="1" ht="12">
      <c r="A67" s="78" t="s">
        <v>53</v>
      </c>
      <c r="B67" s="222" t="s">
        <v>1119</v>
      </c>
      <c r="C67" s="209">
        <v>400</v>
      </c>
      <c r="D67" s="76" t="s">
        <v>109</v>
      </c>
      <c r="E67" s="213"/>
      <c r="F67" s="214">
        <v>50</v>
      </c>
      <c r="G67" s="220" t="s">
        <v>210</v>
      </c>
      <c r="H6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7" s="79" t="str">
        <f>IF(Sklop14[[#This Row],[ZAHTEVANA SHEMA KAKOVOSTI]]&lt;&gt;"",Sklop14[[#This Row],[Preračunana masa/volumen/kos na enoto kg]],"")</f>
        <v/>
      </c>
      <c r="J67" s="175"/>
      <c r="K67" s="176"/>
      <c r="L67" s="176"/>
      <c r="M67" s="179"/>
      <c r="N67" s="177"/>
      <c r="O67" s="177"/>
      <c r="P67" s="178"/>
      <c r="Q67" s="177">
        <f>+Sklop14[[#This Row],[cena/enota brez DDV v EUR]]*Sklop14[[#This Row],[Stopnja DDV (%)]]</f>
        <v>0</v>
      </c>
      <c r="R67" s="177">
        <f>+Sklop14[[#This Row],[cena/enota brez DDV v EUR]]+Sklop14[[#This Row],[Davek (EUR)]]</f>
        <v>0</v>
      </c>
      <c r="S67" s="177">
        <f>+Sklop14[[#This Row],[cena/enota brez DDV v EUR]]*Sklop14[[#This Row],[Okvirna količina]]</f>
        <v>0</v>
      </c>
      <c r="T67" s="210">
        <f>+Sklop14[[#This Row],[Končna cena/enoto mere (EUR) z DDV]]*Sklop14[[#This Row],[Okvirna količina]]</f>
        <v>0</v>
      </c>
      <c r="U67" s="211"/>
    </row>
    <row r="68" spans="1:21" s="55" customFormat="1" ht="12">
      <c r="A68" s="78" t="s">
        <v>54</v>
      </c>
      <c r="B68" s="222" t="s">
        <v>980</v>
      </c>
      <c r="C68" s="209" t="s">
        <v>1120</v>
      </c>
      <c r="D68" s="76" t="s">
        <v>109</v>
      </c>
      <c r="E68" s="213"/>
      <c r="F68" s="214">
        <v>30</v>
      </c>
      <c r="G68" s="220" t="s">
        <v>210</v>
      </c>
      <c r="H6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8" s="79" t="str">
        <f>IF(Sklop14[[#This Row],[ZAHTEVANA SHEMA KAKOVOSTI]]&lt;&gt;"",Sklop14[[#This Row],[Preračunana masa/volumen/kos na enoto kg]],"")</f>
        <v/>
      </c>
      <c r="J68" s="175"/>
      <c r="K68" s="176"/>
      <c r="L68" s="176"/>
      <c r="M68" s="179"/>
      <c r="N68" s="177"/>
      <c r="O68" s="177"/>
      <c r="P68" s="178"/>
      <c r="Q68" s="177">
        <f>+Sklop14[[#This Row],[cena/enota brez DDV v EUR]]*Sklop14[[#This Row],[Stopnja DDV (%)]]</f>
        <v>0</v>
      </c>
      <c r="R68" s="177">
        <f>+Sklop14[[#This Row],[cena/enota brez DDV v EUR]]+Sklop14[[#This Row],[Davek (EUR)]]</f>
        <v>0</v>
      </c>
      <c r="S68" s="177">
        <f>+Sklop14[[#This Row],[cena/enota brez DDV v EUR]]*Sklop14[[#This Row],[Okvirna količina]]</f>
        <v>0</v>
      </c>
      <c r="T68" s="210">
        <f>+Sklop14[[#This Row],[Končna cena/enoto mere (EUR) z DDV]]*Sklop14[[#This Row],[Okvirna količina]]</f>
        <v>0</v>
      </c>
      <c r="U68" s="211"/>
    </row>
    <row r="69" spans="1:21" s="55" customFormat="1" ht="12">
      <c r="A69" s="78" t="s">
        <v>55</v>
      </c>
      <c r="B69" s="222" t="s">
        <v>981</v>
      </c>
      <c r="C69" s="209">
        <v>500</v>
      </c>
      <c r="D69" s="76" t="s">
        <v>109</v>
      </c>
      <c r="E69" s="213"/>
      <c r="F69" s="214">
        <v>30</v>
      </c>
      <c r="G69" s="220" t="s">
        <v>210</v>
      </c>
      <c r="H6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9" s="79" t="str">
        <f>IF(Sklop14[[#This Row],[ZAHTEVANA SHEMA KAKOVOSTI]]&lt;&gt;"",Sklop14[[#This Row],[Preračunana masa/volumen/kos na enoto kg]],"")</f>
        <v/>
      </c>
      <c r="J69" s="175"/>
      <c r="K69" s="176"/>
      <c r="L69" s="176"/>
      <c r="M69" s="179"/>
      <c r="N69" s="177"/>
      <c r="O69" s="177"/>
      <c r="P69" s="178"/>
      <c r="Q69" s="177">
        <f>+Sklop14[[#This Row],[cena/enota brez DDV v EUR]]*Sklop14[[#This Row],[Stopnja DDV (%)]]</f>
        <v>0</v>
      </c>
      <c r="R69" s="177">
        <f>+Sklop14[[#This Row],[cena/enota brez DDV v EUR]]+Sklop14[[#This Row],[Davek (EUR)]]</f>
        <v>0</v>
      </c>
      <c r="S69" s="177">
        <f>+Sklop14[[#This Row],[cena/enota brez DDV v EUR]]*Sklop14[[#This Row],[Okvirna količina]]</f>
        <v>0</v>
      </c>
      <c r="T69" s="210">
        <f>+Sklop14[[#This Row],[Končna cena/enoto mere (EUR) z DDV]]*Sklop14[[#This Row],[Okvirna količina]]</f>
        <v>0</v>
      </c>
      <c r="U69" s="211"/>
    </row>
    <row r="70" spans="1:21" s="55" customFormat="1" ht="12">
      <c r="A70" s="78" t="s">
        <v>56</v>
      </c>
      <c r="B70" s="222" t="s">
        <v>982</v>
      </c>
      <c r="C70" s="209">
        <v>500</v>
      </c>
      <c r="D70" s="76" t="s">
        <v>109</v>
      </c>
      <c r="E70" s="213"/>
      <c r="F70" s="214">
        <v>45</v>
      </c>
      <c r="G70" s="220" t="s">
        <v>210</v>
      </c>
      <c r="H7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70" s="79" t="str">
        <f>IF(Sklop14[[#This Row],[ZAHTEVANA SHEMA KAKOVOSTI]]&lt;&gt;"",Sklop14[[#This Row],[Preračunana masa/volumen/kos na enoto kg]],"")</f>
        <v/>
      </c>
      <c r="J70" s="175"/>
      <c r="K70" s="176"/>
      <c r="L70" s="176"/>
      <c r="M70" s="179"/>
      <c r="N70" s="177"/>
      <c r="O70" s="177"/>
      <c r="P70" s="178"/>
      <c r="Q70" s="177">
        <f>+Sklop14[[#This Row],[cena/enota brez DDV v EUR]]*Sklop14[[#This Row],[Stopnja DDV (%)]]</f>
        <v>0</v>
      </c>
      <c r="R70" s="177">
        <f>+Sklop14[[#This Row],[cena/enota brez DDV v EUR]]+Sklop14[[#This Row],[Davek (EUR)]]</f>
        <v>0</v>
      </c>
      <c r="S70" s="177">
        <f>+Sklop14[[#This Row],[cena/enota brez DDV v EUR]]*Sklop14[[#This Row],[Okvirna količina]]</f>
        <v>0</v>
      </c>
      <c r="T70" s="210">
        <f>+Sklop14[[#This Row],[Končna cena/enoto mere (EUR) z DDV]]*Sklop14[[#This Row],[Okvirna količina]]</f>
        <v>0</v>
      </c>
      <c r="U70" s="211"/>
    </row>
    <row r="71" spans="1:21" s="55" customFormat="1" ht="12">
      <c r="A71" s="78" t="s">
        <v>57</v>
      </c>
      <c r="B71" s="222" t="s">
        <v>983</v>
      </c>
      <c r="C71" s="209">
        <v>150</v>
      </c>
      <c r="D71" s="76" t="s">
        <v>109</v>
      </c>
      <c r="E71" s="213"/>
      <c r="F71" s="214">
        <v>50</v>
      </c>
      <c r="G71" s="220" t="s">
        <v>210</v>
      </c>
      <c r="H7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1" s="79" t="str">
        <f>IF(Sklop14[[#This Row],[ZAHTEVANA SHEMA KAKOVOSTI]]&lt;&gt;"",Sklop14[[#This Row],[Preračunana masa/volumen/kos na enoto kg]],"")</f>
        <v/>
      </c>
      <c r="J71" s="175"/>
      <c r="K71" s="176"/>
      <c r="L71" s="176"/>
      <c r="M71" s="179"/>
      <c r="N71" s="177"/>
      <c r="O71" s="177"/>
      <c r="P71" s="178"/>
      <c r="Q71" s="177">
        <f>+Sklop14[[#This Row],[cena/enota brez DDV v EUR]]*Sklop14[[#This Row],[Stopnja DDV (%)]]</f>
        <v>0</v>
      </c>
      <c r="R71" s="177">
        <f>+Sklop14[[#This Row],[cena/enota brez DDV v EUR]]+Sklop14[[#This Row],[Davek (EUR)]]</f>
        <v>0</v>
      </c>
      <c r="S71" s="177">
        <f>+Sklop14[[#This Row],[cena/enota brez DDV v EUR]]*Sklop14[[#This Row],[Okvirna količina]]</f>
        <v>0</v>
      </c>
      <c r="T71" s="210">
        <f>+Sklop14[[#This Row],[Končna cena/enoto mere (EUR) z DDV]]*Sklop14[[#This Row],[Okvirna količina]]</f>
        <v>0</v>
      </c>
      <c r="U71" s="211"/>
    </row>
    <row r="72" spans="1:21" s="55" customFormat="1" ht="12">
      <c r="A72" s="78" t="s">
        <v>58</v>
      </c>
      <c r="B72" s="222" t="s">
        <v>350</v>
      </c>
      <c r="C72" s="209">
        <v>250</v>
      </c>
      <c r="D72" s="76" t="s">
        <v>109</v>
      </c>
      <c r="E72" s="213"/>
      <c r="F72" s="214">
        <v>300</v>
      </c>
      <c r="G72" s="220" t="s">
        <v>1110</v>
      </c>
      <c r="H7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2" s="79" t="str">
        <f>IF(Sklop14[[#This Row],[ZAHTEVANA SHEMA KAKOVOSTI]]&lt;&gt;"",Sklop14[[#This Row],[Preračunana masa/volumen/kos na enoto kg]],"")</f>
        <v/>
      </c>
      <c r="J72" s="175"/>
      <c r="K72" s="176"/>
      <c r="L72" s="176"/>
      <c r="M72" s="179"/>
      <c r="N72" s="177"/>
      <c r="O72" s="177"/>
      <c r="P72" s="178"/>
      <c r="Q72" s="177">
        <f>+Sklop14[[#This Row],[cena/enota brez DDV v EUR]]*Sklop14[[#This Row],[Stopnja DDV (%)]]</f>
        <v>0</v>
      </c>
      <c r="R72" s="177">
        <f>+Sklop14[[#This Row],[cena/enota brez DDV v EUR]]+Sklop14[[#This Row],[Davek (EUR)]]</f>
        <v>0</v>
      </c>
      <c r="S72" s="177">
        <f>+Sklop14[[#This Row],[cena/enota brez DDV v EUR]]*Sklop14[[#This Row],[Okvirna količina]]</f>
        <v>0</v>
      </c>
      <c r="T72" s="210">
        <f>+Sklop14[[#This Row],[Končna cena/enoto mere (EUR) z DDV]]*Sklop14[[#This Row],[Okvirna količina]]</f>
        <v>0</v>
      </c>
      <c r="U72" s="211"/>
    </row>
    <row r="73" spans="1:21" s="55" customFormat="1" ht="12">
      <c r="A73" s="78" t="s">
        <v>59</v>
      </c>
      <c r="B73" s="222" t="s">
        <v>984</v>
      </c>
      <c r="C73" s="209">
        <v>1</v>
      </c>
      <c r="D73" s="76" t="s">
        <v>74</v>
      </c>
      <c r="E73" s="213" t="s">
        <v>225</v>
      </c>
      <c r="F73" s="214">
        <v>100</v>
      </c>
      <c r="G73" s="220" t="s">
        <v>74</v>
      </c>
      <c r="H7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3" s="79">
        <f>IF(Sklop14[[#This Row],[ZAHTEVANA SHEMA KAKOVOSTI]]&lt;&gt;"",Sklop14[[#This Row],[Preračunana masa/volumen/kos na enoto kg]],"")</f>
        <v>100</v>
      </c>
      <c r="J73" s="175"/>
      <c r="K73" s="176"/>
      <c r="L73" s="176"/>
      <c r="M73" s="179"/>
      <c r="N73" s="177"/>
      <c r="O73" s="177"/>
      <c r="P73" s="178"/>
      <c r="Q73" s="177">
        <f>+Sklop14[[#This Row],[cena/enota brez DDV v EUR]]*Sklop14[[#This Row],[Stopnja DDV (%)]]</f>
        <v>0</v>
      </c>
      <c r="R73" s="177">
        <f>+Sklop14[[#This Row],[cena/enota brez DDV v EUR]]+Sklop14[[#This Row],[Davek (EUR)]]</f>
        <v>0</v>
      </c>
      <c r="S73" s="177">
        <f>+Sklop14[[#This Row],[cena/enota brez DDV v EUR]]*Sklop14[[#This Row],[Okvirna količina]]</f>
        <v>0</v>
      </c>
      <c r="T73" s="210">
        <f>+Sklop14[[#This Row],[Končna cena/enoto mere (EUR) z DDV]]*Sklop14[[#This Row],[Okvirna količina]]</f>
        <v>0</v>
      </c>
      <c r="U73" s="211"/>
    </row>
    <row r="74" spans="1:21" s="55" customFormat="1" ht="12">
      <c r="A74" s="78" t="s">
        <v>60</v>
      </c>
      <c r="B74" s="222" t="s">
        <v>985</v>
      </c>
      <c r="C74" s="209">
        <v>1</v>
      </c>
      <c r="D74" s="76" t="s">
        <v>74</v>
      </c>
      <c r="E74" s="213" t="s">
        <v>225</v>
      </c>
      <c r="F74" s="214">
        <v>100</v>
      </c>
      <c r="G74" s="220" t="s">
        <v>74</v>
      </c>
      <c r="H7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4" s="79">
        <f>IF(Sklop14[[#This Row],[ZAHTEVANA SHEMA KAKOVOSTI]]&lt;&gt;"",Sklop14[[#This Row],[Preračunana masa/volumen/kos na enoto kg]],"")</f>
        <v>100</v>
      </c>
      <c r="J74" s="175"/>
      <c r="K74" s="176"/>
      <c r="L74" s="176"/>
      <c r="M74" s="179"/>
      <c r="N74" s="177"/>
      <c r="O74" s="177"/>
      <c r="P74" s="178"/>
      <c r="Q74" s="177">
        <f>+Sklop14[[#This Row],[cena/enota brez DDV v EUR]]*Sklop14[[#This Row],[Stopnja DDV (%)]]</f>
        <v>0</v>
      </c>
      <c r="R74" s="177">
        <f>+Sklop14[[#This Row],[cena/enota brez DDV v EUR]]+Sklop14[[#This Row],[Davek (EUR)]]</f>
        <v>0</v>
      </c>
      <c r="S74" s="177">
        <f>+Sklop14[[#This Row],[cena/enota brez DDV v EUR]]*Sklop14[[#This Row],[Okvirna količina]]</f>
        <v>0</v>
      </c>
      <c r="T74" s="210">
        <f>+Sklop14[[#This Row],[Končna cena/enoto mere (EUR) z DDV]]*Sklop14[[#This Row],[Okvirna količina]]</f>
        <v>0</v>
      </c>
      <c r="U74" s="211"/>
    </row>
    <row r="75" spans="1:21" s="55" customFormat="1" ht="12">
      <c r="A75" s="78" t="s">
        <v>61</v>
      </c>
      <c r="B75" s="222" t="s">
        <v>986</v>
      </c>
      <c r="C75" s="209">
        <v>0.2</v>
      </c>
      <c r="D75" s="76" t="s">
        <v>74</v>
      </c>
      <c r="E75" s="213" t="s">
        <v>225</v>
      </c>
      <c r="F75" s="214">
        <v>48</v>
      </c>
      <c r="G75" s="220" t="s">
        <v>210</v>
      </c>
      <c r="H7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9.6000000000000014</v>
      </c>
      <c r="I75" s="79">
        <f>IF(Sklop14[[#This Row],[ZAHTEVANA SHEMA KAKOVOSTI]]&lt;&gt;"",Sklop14[[#This Row],[Preračunana masa/volumen/kos na enoto kg]],"")</f>
        <v>9.6000000000000014</v>
      </c>
      <c r="J75" s="175"/>
      <c r="K75" s="176"/>
      <c r="L75" s="176"/>
      <c r="M75" s="179"/>
      <c r="N75" s="177"/>
      <c r="O75" s="177"/>
      <c r="P75" s="178"/>
      <c r="Q75" s="177">
        <f>+Sklop14[[#This Row],[cena/enota brez DDV v EUR]]*Sklop14[[#This Row],[Stopnja DDV (%)]]</f>
        <v>0</v>
      </c>
      <c r="R75" s="177">
        <f>+Sklop14[[#This Row],[cena/enota brez DDV v EUR]]+Sklop14[[#This Row],[Davek (EUR)]]</f>
        <v>0</v>
      </c>
      <c r="S75" s="177">
        <f>+Sklop14[[#This Row],[cena/enota brez DDV v EUR]]*Sklop14[[#This Row],[Okvirna količina]]</f>
        <v>0</v>
      </c>
      <c r="T75" s="210">
        <f>+Sklop14[[#This Row],[Končna cena/enoto mere (EUR) z DDV]]*Sklop14[[#This Row],[Okvirna količina]]</f>
        <v>0</v>
      </c>
      <c r="U75" s="211"/>
    </row>
    <row r="76" spans="1:21" s="55" customFormat="1" ht="12">
      <c r="A76" s="78" t="s">
        <v>62</v>
      </c>
      <c r="B76" s="222" t="s">
        <v>987</v>
      </c>
      <c r="C76" s="209">
        <v>1</v>
      </c>
      <c r="D76" s="76" t="s">
        <v>74</v>
      </c>
      <c r="E76" s="213" t="s">
        <v>225</v>
      </c>
      <c r="F76" s="214">
        <v>10</v>
      </c>
      <c r="G76" s="220" t="s">
        <v>74</v>
      </c>
      <c r="H7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6" s="79">
        <f>IF(Sklop14[[#This Row],[ZAHTEVANA SHEMA KAKOVOSTI]]&lt;&gt;"",Sklop14[[#This Row],[Preračunana masa/volumen/kos na enoto kg]],"")</f>
        <v>10</v>
      </c>
      <c r="J76" s="175"/>
      <c r="K76" s="176"/>
      <c r="L76" s="176"/>
      <c r="M76" s="179"/>
      <c r="N76" s="177"/>
      <c r="O76" s="177"/>
      <c r="P76" s="178"/>
      <c r="Q76" s="177">
        <f>+Sklop14[[#This Row],[cena/enota brez DDV v EUR]]*Sklop14[[#This Row],[Stopnja DDV (%)]]</f>
        <v>0</v>
      </c>
      <c r="R76" s="177">
        <f>+Sklop14[[#This Row],[cena/enota brez DDV v EUR]]+Sklop14[[#This Row],[Davek (EUR)]]</f>
        <v>0</v>
      </c>
      <c r="S76" s="177">
        <f>+Sklop14[[#This Row],[cena/enota brez DDV v EUR]]*Sklop14[[#This Row],[Okvirna količina]]</f>
        <v>0</v>
      </c>
      <c r="T76" s="210">
        <f>+Sklop14[[#This Row],[Končna cena/enoto mere (EUR) z DDV]]*Sklop14[[#This Row],[Okvirna količina]]</f>
        <v>0</v>
      </c>
      <c r="U76" s="211"/>
    </row>
    <row r="77" spans="1:21" s="55" customFormat="1" ht="12">
      <c r="A77" s="78" t="s">
        <v>68</v>
      </c>
      <c r="B77" s="222" t="s">
        <v>988</v>
      </c>
      <c r="C77" s="209">
        <v>1</v>
      </c>
      <c r="D77" s="76" t="s">
        <v>74</v>
      </c>
      <c r="E77" s="213" t="s">
        <v>225</v>
      </c>
      <c r="F77" s="214">
        <v>100</v>
      </c>
      <c r="G77" s="220" t="s">
        <v>74</v>
      </c>
      <c r="H7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7" s="79">
        <f>IF(Sklop14[[#This Row],[ZAHTEVANA SHEMA KAKOVOSTI]]&lt;&gt;"",Sklop14[[#This Row],[Preračunana masa/volumen/kos na enoto kg]],"")</f>
        <v>100</v>
      </c>
      <c r="J77" s="175"/>
      <c r="K77" s="176"/>
      <c r="L77" s="176"/>
      <c r="M77" s="179"/>
      <c r="N77" s="177"/>
      <c r="O77" s="177"/>
      <c r="P77" s="178"/>
      <c r="Q77" s="177">
        <f>+Sklop14[[#This Row],[cena/enota brez DDV v EUR]]*Sklop14[[#This Row],[Stopnja DDV (%)]]</f>
        <v>0</v>
      </c>
      <c r="R77" s="177">
        <f>+Sklop14[[#This Row],[cena/enota brez DDV v EUR]]+Sklop14[[#This Row],[Davek (EUR)]]</f>
        <v>0</v>
      </c>
      <c r="S77" s="177">
        <f>+Sklop14[[#This Row],[cena/enota brez DDV v EUR]]*Sklop14[[#This Row],[Okvirna količina]]</f>
        <v>0</v>
      </c>
      <c r="T77" s="210">
        <f>+Sklop14[[#This Row],[Končna cena/enoto mere (EUR) z DDV]]*Sklop14[[#This Row],[Okvirna količina]]</f>
        <v>0</v>
      </c>
      <c r="U77" s="211"/>
    </row>
    <row r="78" spans="1:21" s="55" customFormat="1" ht="12">
      <c r="A78" s="78" t="s">
        <v>69</v>
      </c>
      <c r="B78" s="222" t="s">
        <v>989</v>
      </c>
      <c r="C78" s="209">
        <v>1</v>
      </c>
      <c r="D78" s="76" t="s">
        <v>74</v>
      </c>
      <c r="E78" s="213" t="s">
        <v>225</v>
      </c>
      <c r="F78" s="214">
        <v>25</v>
      </c>
      <c r="G78" s="220" t="s">
        <v>74</v>
      </c>
      <c r="H7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8" s="79">
        <f>IF(Sklop14[[#This Row],[ZAHTEVANA SHEMA KAKOVOSTI]]&lt;&gt;"",Sklop14[[#This Row],[Preračunana masa/volumen/kos na enoto kg]],"")</f>
        <v>25</v>
      </c>
      <c r="J78" s="175"/>
      <c r="K78" s="176"/>
      <c r="L78" s="176"/>
      <c r="M78" s="179"/>
      <c r="N78" s="177"/>
      <c r="O78" s="177"/>
      <c r="P78" s="178"/>
      <c r="Q78" s="177">
        <f>+Sklop14[[#This Row],[cena/enota brez DDV v EUR]]*Sklop14[[#This Row],[Stopnja DDV (%)]]</f>
        <v>0</v>
      </c>
      <c r="R78" s="177">
        <f>+Sklop14[[#This Row],[cena/enota brez DDV v EUR]]+Sklop14[[#This Row],[Davek (EUR)]]</f>
        <v>0</v>
      </c>
      <c r="S78" s="177">
        <f>+Sklop14[[#This Row],[cena/enota brez DDV v EUR]]*Sklop14[[#This Row],[Okvirna količina]]</f>
        <v>0</v>
      </c>
      <c r="T78" s="210">
        <f>+Sklop14[[#This Row],[Končna cena/enoto mere (EUR) z DDV]]*Sklop14[[#This Row],[Okvirna količina]]</f>
        <v>0</v>
      </c>
      <c r="U78" s="211"/>
    </row>
    <row r="79" spans="1:21" s="55" customFormat="1" ht="12">
      <c r="A79" s="78" t="s">
        <v>70</v>
      </c>
      <c r="B79" s="222" t="s">
        <v>990</v>
      </c>
      <c r="C79" s="209">
        <v>0.25</v>
      </c>
      <c r="D79" s="76" t="s">
        <v>74</v>
      </c>
      <c r="E79" s="213" t="s">
        <v>225</v>
      </c>
      <c r="F79" s="214">
        <v>20</v>
      </c>
      <c r="G79" s="220" t="s">
        <v>210</v>
      </c>
      <c r="H7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79">
        <f>IF(Sklop14[[#This Row],[ZAHTEVANA SHEMA KAKOVOSTI]]&lt;&gt;"",Sklop14[[#This Row],[Preračunana masa/volumen/kos na enoto kg]],"")</f>
        <v>5</v>
      </c>
      <c r="J79" s="175"/>
      <c r="K79" s="176"/>
      <c r="L79" s="176"/>
      <c r="M79" s="179"/>
      <c r="N79" s="177"/>
      <c r="O79" s="177"/>
      <c r="P79" s="178"/>
      <c r="Q79" s="177">
        <f>+Sklop14[[#This Row],[cena/enota brez DDV v EUR]]*Sklop14[[#This Row],[Stopnja DDV (%)]]</f>
        <v>0</v>
      </c>
      <c r="R79" s="177">
        <f>+Sklop14[[#This Row],[cena/enota brez DDV v EUR]]+Sklop14[[#This Row],[Davek (EUR)]]</f>
        <v>0</v>
      </c>
      <c r="S79" s="177">
        <f>+Sklop14[[#This Row],[cena/enota brez DDV v EUR]]*Sklop14[[#This Row],[Okvirna količina]]</f>
        <v>0</v>
      </c>
      <c r="T79" s="210">
        <f>+Sklop14[[#This Row],[Končna cena/enoto mere (EUR) z DDV]]*Sklop14[[#This Row],[Okvirna količina]]</f>
        <v>0</v>
      </c>
      <c r="U79" s="211"/>
    </row>
    <row r="80" spans="1:21" s="55" customFormat="1" ht="12">
      <c r="A80" s="78" t="s">
        <v>71</v>
      </c>
      <c r="B80" s="222" t="s">
        <v>991</v>
      </c>
      <c r="C80" s="209">
        <v>0.25</v>
      </c>
      <c r="D80" s="76" t="s">
        <v>74</v>
      </c>
      <c r="E80" s="213" t="s">
        <v>225</v>
      </c>
      <c r="F80" s="214">
        <v>20</v>
      </c>
      <c r="G80" s="220" t="s">
        <v>210</v>
      </c>
      <c r="H8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0" s="79">
        <f>IF(Sklop14[[#This Row],[ZAHTEVANA SHEMA KAKOVOSTI]]&lt;&gt;"",Sklop14[[#This Row],[Preračunana masa/volumen/kos na enoto kg]],"")</f>
        <v>5</v>
      </c>
      <c r="J80" s="175"/>
      <c r="K80" s="176"/>
      <c r="L80" s="176"/>
      <c r="M80" s="179"/>
      <c r="N80" s="177"/>
      <c r="O80" s="177"/>
      <c r="P80" s="178"/>
      <c r="Q80" s="177">
        <f>+Sklop14[[#This Row],[cena/enota brez DDV v EUR]]*Sklop14[[#This Row],[Stopnja DDV (%)]]</f>
        <v>0</v>
      </c>
      <c r="R80" s="177">
        <f>+Sklop14[[#This Row],[cena/enota brez DDV v EUR]]+Sklop14[[#This Row],[Davek (EUR)]]</f>
        <v>0</v>
      </c>
      <c r="S80" s="177">
        <f>+Sklop14[[#This Row],[cena/enota brez DDV v EUR]]*Sklop14[[#This Row],[Okvirna količina]]</f>
        <v>0</v>
      </c>
      <c r="T80" s="210">
        <f>+Sklop14[[#This Row],[Končna cena/enoto mere (EUR) z DDV]]*Sklop14[[#This Row],[Okvirna količina]]</f>
        <v>0</v>
      </c>
      <c r="U80" s="211"/>
    </row>
    <row r="81" spans="1:21" s="55" customFormat="1" ht="12">
      <c r="A81" s="78" t="s">
        <v>72</v>
      </c>
      <c r="B81" s="222" t="s">
        <v>992</v>
      </c>
      <c r="C81" s="209">
        <v>0.25</v>
      </c>
      <c r="D81" s="76" t="s">
        <v>74</v>
      </c>
      <c r="E81" s="213" t="s">
        <v>225</v>
      </c>
      <c r="F81" s="214">
        <v>20</v>
      </c>
      <c r="G81" s="220" t="s">
        <v>210</v>
      </c>
      <c r="H8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1" s="79">
        <f>IF(Sklop14[[#This Row],[ZAHTEVANA SHEMA KAKOVOSTI]]&lt;&gt;"",Sklop14[[#This Row],[Preračunana masa/volumen/kos na enoto kg]],"")</f>
        <v>5</v>
      </c>
      <c r="J81" s="175"/>
      <c r="K81" s="176"/>
      <c r="L81" s="176"/>
      <c r="M81" s="179"/>
      <c r="N81" s="177"/>
      <c r="O81" s="177"/>
      <c r="P81" s="178"/>
      <c r="Q81" s="177">
        <f>+Sklop14[[#This Row],[cena/enota brez DDV v EUR]]*Sklop14[[#This Row],[Stopnja DDV (%)]]</f>
        <v>0</v>
      </c>
      <c r="R81" s="177">
        <f>+Sklop14[[#This Row],[cena/enota brez DDV v EUR]]+Sklop14[[#This Row],[Davek (EUR)]]</f>
        <v>0</v>
      </c>
      <c r="S81" s="177">
        <f>+Sklop14[[#This Row],[cena/enota brez DDV v EUR]]*Sklop14[[#This Row],[Okvirna količina]]</f>
        <v>0</v>
      </c>
      <c r="T81" s="210">
        <f>+Sklop14[[#This Row],[Končna cena/enoto mere (EUR) z DDV]]*Sklop14[[#This Row],[Okvirna količina]]</f>
        <v>0</v>
      </c>
      <c r="U81" s="211"/>
    </row>
    <row r="82" spans="1:21" s="55" customFormat="1" ht="12">
      <c r="A82" s="78" t="s">
        <v>73</v>
      </c>
      <c r="B82" s="222" t="s">
        <v>993</v>
      </c>
      <c r="C82" s="209">
        <v>50</v>
      </c>
      <c r="D82" s="76" t="s">
        <v>109</v>
      </c>
      <c r="E82" s="213" t="s">
        <v>225</v>
      </c>
      <c r="F82" s="214">
        <v>10</v>
      </c>
      <c r="G82" s="220" t="s">
        <v>210</v>
      </c>
      <c r="H8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2" s="79">
        <f>IF(Sklop14[[#This Row],[ZAHTEVANA SHEMA KAKOVOSTI]]&lt;&gt;"",Sklop14[[#This Row],[Preračunana masa/volumen/kos na enoto kg]],"")</f>
        <v>0.5</v>
      </c>
      <c r="J82" s="175"/>
      <c r="K82" s="176"/>
      <c r="L82" s="176"/>
      <c r="M82" s="179"/>
      <c r="N82" s="177"/>
      <c r="O82" s="177"/>
      <c r="P82" s="178"/>
      <c r="Q82" s="177">
        <f>+Sklop14[[#This Row],[cena/enota brez DDV v EUR]]*Sklop14[[#This Row],[Stopnja DDV (%)]]</f>
        <v>0</v>
      </c>
      <c r="R82" s="177">
        <f>+Sklop14[[#This Row],[cena/enota brez DDV v EUR]]+Sklop14[[#This Row],[Davek (EUR)]]</f>
        <v>0</v>
      </c>
      <c r="S82" s="177">
        <f>+Sklop14[[#This Row],[cena/enota brez DDV v EUR]]*Sklop14[[#This Row],[Okvirna količina]]</f>
        <v>0</v>
      </c>
      <c r="T82" s="210">
        <f>+Sklop14[[#This Row],[Končna cena/enoto mere (EUR) z DDV]]*Sklop14[[#This Row],[Okvirna količina]]</f>
        <v>0</v>
      </c>
      <c r="U82" s="211"/>
    </row>
    <row r="83" spans="1:21" s="55" customFormat="1" ht="12">
      <c r="A83" s="78" t="s">
        <v>178</v>
      </c>
      <c r="B83" s="222" t="s">
        <v>994</v>
      </c>
      <c r="C83" s="209">
        <v>50</v>
      </c>
      <c r="D83" s="76" t="s">
        <v>109</v>
      </c>
      <c r="E83" s="213" t="s">
        <v>225</v>
      </c>
      <c r="F83" s="214">
        <v>10</v>
      </c>
      <c r="G83" s="220" t="s">
        <v>210</v>
      </c>
      <c r="H8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3" s="79">
        <f>IF(Sklop14[[#This Row],[ZAHTEVANA SHEMA KAKOVOSTI]]&lt;&gt;"",Sklop14[[#This Row],[Preračunana masa/volumen/kos na enoto kg]],"")</f>
        <v>0.5</v>
      </c>
      <c r="J83" s="175"/>
      <c r="K83" s="176"/>
      <c r="L83" s="176"/>
      <c r="M83" s="179"/>
      <c r="N83" s="177"/>
      <c r="O83" s="177"/>
      <c r="P83" s="178"/>
      <c r="Q83" s="177">
        <f>+Sklop14[[#This Row],[cena/enota brez DDV v EUR]]*Sklop14[[#This Row],[Stopnja DDV (%)]]</f>
        <v>0</v>
      </c>
      <c r="R83" s="177">
        <f>+Sklop14[[#This Row],[cena/enota brez DDV v EUR]]+Sklop14[[#This Row],[Davek (EUR)]]</f>
        <v>0</v>
      </c>
      <c r="S83" s="177">
        <f>+Sklop14[[#This Row],[cena/enota brez DDV v EUR]]*Sklop14[[#This Row],[Okvirna količina]]</f>
        <v>0</v>
      </c>
      <c r="T83" s="210">
        <f>+Sklop14[[#This Row],[Končna cena/enoto mere (EUR) z DDV]]*Sklop14[[#This Row],[Okvirna količina]]</f>
        <v>0</v>
      </c>
      <c r="U83" s="211"/>
    </row>
    <row r="84" spans="1:21" s="55" customFormat="1" ht="12">
      <c r="A84" s="78" t="s">
        <v>179</v>
      </c>
      <c r="B84" s="222" t="s">
        <v>995</v>
      </c>
      <c r="C84" s="209">
        <v>50</v>
      </c>
      <c r="D84" s="76" t="s">
        <v>109</v>
      </c>
      <c r="E84" s="213" t="s">
        <v>225</v>
      </c>
      <c r="F84" s="214">
        <v>30</v>
      </c>
      <c r="G84" s="220" t="s">
        <v>210</v>
      </c>
      <c r="H8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4" s="79">
        <f>IF(Sklop14[[#This Row],[ZAHTEVANA SHEMA KAKOVOSTI]]&lt;&gt;"",Sklop14[[#This Row],[Preračunana masa/volumen/kos na enoto kg]],"")</f>
        <v>1.5</v>
      </c>
      <c r="J84" s="175"/>
      <c r="K84" s="176"/>
      <c r="L84" s="176"/>
      <c r="M84" s="179"/>
      <c r="N84" s="177"/>
      <c r="O84" s="177"/>
      <c r="P84" s="178"/>
      <c r="Q84" s="177">
        <f>+Sklop14[[#This Row],[cena/enota brez DDV v EUR]]*Sklop14[[#This Row],[Stopnja DDV (%)]]</f>
        <v>0</v>
      </c>
      <c r="R84" s="177">
        <f>+Sklop14[[#This Row],[cena/enota brez DDV v EUR]]+Sklop14[[#This Row],[Davek (EUR)]]</f>
        <v>0</v>
      </c>
      <c r="S84" s="177">
        <f>+Sklop14[[#This Row],[cena/enota brez DDV v EUR]]*Sklop14[[#This Row],[Okvirna količina]]</f>
        <v>0</v>
      </c>
      <c r="T84" s="210">
        <f>+Sklop14[[#This Row],[Končna cena/enoto mere (EUR) z DDV]]*Sklop14[[#This Row],[Okvirna količina]]</f>
        <v>0</v>
      </c>
      <c r="U84" s="211"/>
    </row>
    <row r="85" spans="1:21" s="55" customFormat="1" ht="12">
      <c r="A85" s="78" t="s">
        <v>180</v>
      </c>
      <c r="B85" s="222" t="s">
        <v>996</v>
      </c>
      <c r="C85" s="209">
        <v>50</v>
      </c>
      <c r="D85" s="76" t="s">
        <v>109</v>
      </c>
      <c r="E85" s="213" t="s">
        <v>225</v>
      </c>
      <c r="F85" s="214">
        <v>60</v>
      </c>
      <c r="G85" s="220" t="s">
        <v>210</v>
      </c>
      <c r="H8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85" s="79">
        <f>IF(Sklop14[[#This Row],[ZAHTEVANA SHEMA KAKOVOSTI]]&lt;&gt;"",Sklop14[[#This Row],[Preračunana masa/volumen/kos na enoto kg]],"")</f>
        <v>3</v>
      </c>
      <c r="J85" s="175"/>
      <c r="K85" s="176"/>
      <c r="L85" s="176"/>
      <c r="M85" s="179"/>
      <c r="N85" s="177"/>
      <c r="O85" s="177"/>
      <c r="P85" s="178"/>
      <c r="Q85" s="177">
        <f>+Sklop14[[#This Row],[cena/enota brez DDV v EUR]]*Sklop14[[#This Row],[Stopnja DDV (%)]]</f>
        <v>0</v>
      </c>
      <c r="R85" s="177">
        <f>+Sklop14[[#This Row],[cena/enota brez DDV v EUR]]+Sklop14[[#This Row],[Davek (EUR)]]</f>
        <v>0</v>
      </c>
      <c r="S85" s="177">
        <f>+Sklop14[[#This Row],[cena/enota brez DDV v EUR]]*Sklop14[[#This Row],[Okvirna količina]]</f>
        <v>0</v>
      </c>
      <c r="T85" s="210">
        <f>+Sklop14[[#This Row],[Končna cena/enoto mere (EUR) z DDV]]*Sklop14[[#This Row],[Okvirna količina]]</f>
        <v>0</v>
      </c>
      <c r="U85" s="211"/>
    </row>
    <row r="86" spans="1:21" s="55" customFormat="1" ht="12">
      <c r="A86" s="78" t="s">
        <v>181</v>
      </c>
      <c r="B86" s="222" t="s">
        <v>997</v>
      </c>
      <c r="C86" s="209">
        <v>30</v>
      </c>
      <c r="D86" s="76" t="s">
        <v>109</v>
      </c>
      <c r="E86" s="213"/>
      <c r="F86" s="214">
        <v>30</v>
      </c>
      <c r="G86" s="220" t="s">
        <v>210</v>
      </c>
      <c r="H8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6" s="79" t="str">
        <f>IF(Sklop14[[#This Row],[ZAHTEVANA SHEMA KAKOVOSTI]]&lt;&gt;"",Sklop14[[#This Row],[Preračunana masa/volumen/kos na enoto kg]],"")</f>
        <v/>
      </c>
      <c r="J86" s="175"/>
      <c r="K86" s="176"/>
      <c r="L86" s="176"/>
      <c r="M86" s="179"/>
      <c r="N86" s="177"/>
      <c r="O86" s="177"/>
      <c r="P86" s="178"/>
      <c r="Q86" s="177">
        <f>+Sklop14[[#This Row],[cena/enota brez DDV v EUR]]*Sklop14[[#This Row],[Stopnja DDV (%)]]</f>
        <v>0</v>
      </c>
      <c r="R86" s="177">
        <f>+Sklop14[[#This Row],[cena/enota brez DDV v EUR]]+Sklop14[[#This Row],[Davek (EUR)]]</f>
        <v>0</v>
      </c>
      <c r="S86" s="177">
        <f>+Sklop14[[#This Row],[cena/enota brez DDV v EUR]]*Sklop14[[#This Row],[Okvirna količina]]</f>
        <v>0</v>
      </c>
      <c r="T86" s="210">
        <f>+Sklop14[[#This Row],[Končna cena/enoto mere (EUR) z DDV]]*Sklop14[[#This Row],[Okvirna količina]]</f>
        <v>0</v>
      </c>
      <c r="U86" s="211"/>
    </row>
    <row r="87" spans="1:21" s="55" customFormat="1" ht="12">
      <c r="A87" s="78" t="s">
        <v>182</v>
      </c>
      <c r="B87" s="222" t="s">
        <v>998</v>
      </c>
      <c r="C87" s="209">
        <v>145</v>
      </c>
      <c r="D87" s="76" t="s">
        <v>109</v>
      </c>
      <c r="E87" s="213"/>
      <c r="F87" s="214">
        <v>30</v>
      </c>
      <c r="G87" s="220" t="s">
        <v>210</v>
      </c>
      <c r="H8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4.3499999999999996</v>
      </c>
      <c r="I87" s="79" t="str">
        <f>IF(Sklop14[[#This Row],[ZAHTEVANA SHEMA KAKOVOSTI]]&lt;&gt;"",Sklop14[[#This Row],[Preračunana masa/volumen/kos na enoto kg]],"")</f>
        <v/>
      </c>
      <c r="J87" s="175"/>
      <c r="K87" s="176"/>
      <c r="L87" s="176"/>
      <c r="M87" s="179"/>
      <c r="N87" s="177"/>
      <c r="O87" s="177"/>
      <c r="P87" s="178"/>
      <c r="Q87" s="177">
        <f>+Sklop14[[#This Row],[cena/enota brez DDV v EUR]]*Sklop14[[#This Row],[Stopnja DDV (%)]]</f>
        <v>0</v>
      </c>
      <c r="R87" s="177">
        <f>+Sklop14[[#This Row],[cena/enota brez DDV v EUR]]+Sklop14[[#This Row],[Davek (EUR)]]</f>
        <v>0</v>
      </c>
      <c r="S87" s="177">
        <f>+Sklop14[[#This Row],[cena/enota brez DDV v EUR]]*Sklop14[[#This Row],[Okvirna količina]]</f>
        <v>0</v>
      </c>
      <c r="T87" s="210">
        <f>+Sklop14[[#This Row],[Končna cena/enoto mere (EUR) z DDV]]*Sklop14[[#This Row],[Okvirna količina]]</f>
        <v>0</v>
      </c>
      <c r="U87" s="211"/>
    </row>
    <row r="88" spans="1:21" s="55" customFormat="1" ht="12">
      <c r="A88" s="78" t="s">
        <v>183</v>
      </c>
      <c r="B88" s="222" t="s">
        <v>586</v>
      </c>
      <c r="C88" s="209">
        <v>300</v>
      </c>
      <c r="D88" s="76" t="s">
        <v>109</v>
      </c>
      <c r="E88" s="213"/>
      <c r="F88" s="214">
        <v>20</v>
      </c>
      <c r="G88" s="220" t="s">
        <v>210</v>
      </c>
      <c r="H8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8" s="79" t="str">
        <f>IF(Sklop14[[#This Row],[ZAHTEVANA SHEMA KAKOVOSTI]]&lt;&gt;"",Sklop14[[#This Row],[Preračunana masa/volumen/kos na enoto kg]],"")</f>
        <v/>
      </c>
      <c r="J88" s="175"/>
      <c r="K88" s="176"/>
      <c r="L88" s="176"/>
      <c r="M88" s="179"/>
      <c r="N88" s="177"/>
      <c r="O88" s="177"/>
      <c r="P88" s="178"/>
      <c r="Q88" s="177">
        <f>+Sklop14[[#This Row],[cena/enota brez DDV v EUR]]*Sklop14[[#This Row],[Stopnja DDV (%)]]</f>
        <v>0</v>
      </c>
      <c r="R88" s="177">
        <f>+Sklop14[[#This Row],[cena/enota brez DDV v EUR]]+Sklop14[[#This Row],[Davek (EUR)]]</f>
        <v>0</v>
      </c>
      <c r="S88" s="177">
        <f>+Sklop14[[#This Row],[cena/enota brez DDV v EUR]]*Sklop14[[#This Row],[Okvirna količina]]</f>
        <v>0</v>
      </c>
      <c r="T88" s="210">
        <f>+Sklop14[[#This Row],[Končna cena/enoto mere (EUR) z DDV]]*Sklop14[[#This Row],[Okvirna količina]]</f>
        <v>0</v>
      </c>
      <c r="U88" s="211"/>
    </row>
    <row r="89" spans="1:21" s="55" customFormat="1" ht="24">
      <c r="A89" s="78" t="s">
        <v>184</v>
      </c>
      <c r="B89" s="222" t="s">
        <v>668</v>
      </c>
      <c r="C89" s="209">
        <v>250</v>
      </c>
      <c r="D89" s="76" t="s">
        <v>109</v>
      </c>
      <c r="E89" s="213"/>
      <c r="F89" s="214">
        <v>15</v>
      </c>
      <c r="G89" s="220" t="s">
        <v>210</v>
      </c>
      <c r="H89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9" s="79" t="str">
        <f>IF(Sklop14[[#This Row],[ZAHTEVANA SHEMA KAKOVOSTI]]&lt;&gt;"",Sklop14[[#This Row],[Preračunana masa/volumen/kos na enoto kg]],"")</f>
        <v/>
      </c>
      <c r="J89" s="175"/>
      <c r="K89" s="176"/>
      <c r="L89" s="176"/>
      <c r="M89" s="179"/>
      <c r="N89" s="177"/>
      <c r="O89" s="177"/>
      <c r="P89" s="178"/>
      <c r="Q89" s="177">
        <f>+Sklop14[[#This Row],[cena/enota brez DDV v EUR]]*Sklop14[[#This Row],[Stopnja DDV (%)]]</f>
        <v>0</v>
      </c>
      <c r="R89" s="177">
        <f>+Sklop14[[#This Row],[cena/enota brez DDV v EUR]]+Sklop14[[#This Row],[Davek (EUR)]]</f>
        <v>0</v>
      </c>
      <c r="S89" s="177">
        <f>+Sklop14[[#This Row],[cena/enota brez DDV v EUR]]*Sklop14[[#This Row],[Okvirna količina]]</f>
        <v>0</v>
      </c>
      <c r="T89" s="210">
        <f>+Sklop14[[#This Row],[Končna cena/enoto mere (EUR) z DDV]]*Sklop14[[#This Row],[Okvirna količina]]</f>
        <v>0</v>
      </c>
      <c r="U89" s="211"/>
    </row>
    <row r="90" spans="1:21" s="55" customFormat="1" ht="12">
      <c r="A90" s="78" t="s">
        <v>185</v>
      </c>
      <c r="B90" s="222" t="s">
        <v>590</v>
      </c>
      <c r="C90" s="209">
        <v>250</v>
      </c>
      <c r="D90" s="76" t="s">
        <v>109</v>
      </c>
      <c r="E90" s="213"/>
      <c r="F90" s="214">
        <v>15</v>
      </c>
      <c r="G90" s="220" t="s">
        <v>210</v>
      </c>
      <c r="H90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90" s="79" t="str">
        <f>IF(Sklop14[[#This Row],[ZAHTEVANA SHEMA KAKOVOSTI]]&lt;&gt;"",Sklop14[[#This Row],[Preračunana masa/volumen/kos na enoto kg]],"")</f>
        <v/>
      </c>
      <c r="J90" s="175"/>
      <c r="K90" s="176"/>
      <c r="L90" s="176"/>
      <c r="M90" s="179"/>
      <c r="N90" s="177"/>
      <c r="O90" s="177"/>
      <c r="P90" s="178"/>
      <c r="Q90" s="177">
        <f>+Sklop14[[#This Row],[cena/enota brez DDV v EUR]]*Sklop14[[#This Row],[Stopnja DDV (%)]]</f>
        <v>0</v>
      </c>
      <c r="R90" s="177">
        <f>+Sklop14[[#This Row],[cena/enota brez DDV v EUR]]+Sklop14[[#This Row],[Davek (EUR)]]</f>
        <v>0</v>
      </c>
      <c r="S90" s="177">
        <f>+Sklop14[[#This Row],[cena/enota brez DDV v EUR]]*Sklop14[[#This Row],[Okvirna količina]]</f>
        <v>0</v>
      </c>
      <c r="T90" s="210">
        <f>+Sklop14[[#This Row],[Končna cena/enoto mere (EUR) z DDV]]*Sklop14[[#This Row],[Okvirna količina]]</f>
        <v>0</v>
      </c>
      <c r="U90" s="211"/>
    </row>
    <row r="91" spans="1:21" s="55" customFormat="1" ht="12">
      <c r="A91" s="78" t="s">
        <v>186</v>
      </c>
      <c r="B91" s="222" t="s">
        <v>587</v>
      </c>
      <c r="C91" s="209">
        <v>500</v>
      </c>
      <c r="D91" s="76" t="s">
        <v>109</v>
      </c>
      <c r="E91" s="213"/>
      <c r="F91" s="214">
        <v>5</v>
      </c>
      <c r="G91" s="220" t="s">
        <v>210</v>
      </c>
      <c r="H91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91" s="79" t="str">
        <f>IF(Sklop14[[#This Row],[ZAHTEVANA SHEMA KAKOVOSTI]]&lt;&gt;"",Sklop14[[#This Row],[Preračunana masa/volumen/kos na enoto kg]],"")</f>
        <v/>
      </c>
      <c r="J91" s="175"/>
      <c r="K91" s="176"/>
      <c r="L91" s="176"/>
      <c r="M91" s="179"/>
      <c r="N91" s="177"/>
      <c r="O91" s="177"/>
      <c r="P91" s="178"/>
      <c r="Q91" s="177">
        <f>+Sklop14[[#This Row],[cena/enota brez DDV v EUR]]*Sklop14[[#This Row],[Stopnja DDV (%)]]</f>
        <v>0</v>
      </c>
      <c r="R91" s="177">
        <f>+Sklop14[[#This Row],[cena/enota brez DDV v EUR]]+Sklop14[[#This Row],[Davek (EUR)]]</f>
        <v>0</v>
      </c>
      <c r="S91" s="177">
        <f>+Sklop14[[#This Row],[cena/enota brez DDV v EUR]]*Sklop14[[#This Row],[Okvirna količina]]</f>
        <v>0</v>
      </c>
      <c r="T91" s="210">
        <f>+Sklop14[[#This Row],[Končna cena/enoto mere (EUR) z DDV]]*Sklop14[[#This Row],[Okvirna količina]]</f>
        <v>0</v>
      </c>
      <c r="U91" s="211"/>
    </row>
    <row r="92" spans="1:21" s="55" customFormat="1" ht="12">
      <c r="A92" s="78" t="s">
        <v>187</v>
      </c>
      <c r="B92" s="432" t="s">
        <v>588</v>
      </c>
      <c r="C92" s="415">
        <v>200</v>
      </c>
      <c r="D92" s="425" t="s">
        <v>109</v>
      </c>
      <c r="E92" s="416"/>
      <c r="F92" s="433">
        <v>15</v>
      </c>
      <c r="G92" s="426" t="s">
        <v>210</v>
      </c>
      <c r="H92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2" s="417" t="str">
        <f>IF(Sklop14[[#This Row],[ZAHTEVANA SHEMA KAKOVOSTI]]&lt;&gt;"",Sklop14[[#This Row],[Preračunana masa/volumen/kos na enoto kg]],"")</f>
        <v/>
      </c>
      <c r="J92" s="434"/>
      <c r="K92" s="435"/>
      <c r="L92" s="435"/>
      <c r="M92" s="429"/>
      <c r="N92" s="423"/>
      <c r="O92" s="423"/>
      <c r="P92" s="430"/>
      <c r="Q92" s="423">
        <f>+Sklop14[[#This Row],[cena/enota brez DDV v EUR]]*Sklop14[[#This Row],[Stopnja DDV (%)]]</f>
        <v>0</v>
      </c>
      <c r="R92" s="423">
        <f>+Sklop14[[#This Row],[cena/enota brez DDV v EUR]]+Sklop14[[#This Row],[Davek (EUR)]]</f>
        <v>0</v>
      </c>
      <c r="S92" s="423">
        <f>+Sklop14[[#This Row],[cena/enota brez DDV v EUR]]*Sklop14[[#This Row],[Okvirna količina]]</f>
        <v>0</v>
      </c>
      <c r="T92" s="436">
        <f>+Sklop14[[#This Row],[Končna cena/enoto mere (EUR) z DDV]]*Sklop14[[#This Row],[Okvirna količina]]</f>
        <v>0</v>
      </c>
      <c r="U92" s="437"/>
    </row>
    <row r="93" spans="1:21" s="55" customFormat="1" ht="12">
      <c r="A93" s="78" t="s">
        <v>188</v>
      </c>
      <c r="B93" s="432" t="s">
        <v>589</v>
      </c>
      <c r="C93" s="415">
        <v>200</v>
      </c>
      <c r="D93" s="425" t="s">
        <v>109</v>
      </c>
      <c r="E93" s="416"/>
      <c r="F93" s="433">
        <v>15</v>
      </c>
      <c r="G93" s="426" t="s">
        <v>210</v>
      </c>
      <c r="H93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3" s="417" t="str">
        <f>IF(Sklop14[[#This Row],[ZAHTEVANA SHEMA KAKOVOSTI]]&lt;&gt;"",Sklop14[[#This Row],[Preračunana masa/volumen/kos na enoto kg]],"")</f>
        <v/>
      </c>
      <c r="J93" s="434"/>
      <c r="K93" s="435"/>
      <c r="L93" s="435"/>
      <c r="M93" s="429"/>
      <c r="N93" s="423"/>
      <c r="O93" s="423"/>
      <c r="P93" s="430"/>
      <c r="Q93" s="423">
        <f>+Sklop14[[#This Row],[cena/enota brez DDV v EUR]]*Sklop14[[#This Row],[Stopnja DDV (%)]]</f>
        <v>0</v>
      </c>
      <c r="R93" s="423">
        <f>+Sklop14[[#This Row],[cena/enota brez DDV v EUR]]+Sklop14[[#This Row],[Davek (EUR)]]</f>
        <v>0</v>
      </c>
      <c r="S93" s="423">
        <f>+Sklop14[[#This Row],[cena/enota brez DDV v EUR]]*Sklop14[[#This Row],[Okvirna količina]]</f>
        <v>0</v>
      </c>
      <c r="T93" s="436">
        <f>+Sklop14[[#This Row],[Končna cena/enoto mere (EUR) z DDV]]*Sklop14[[#This Row],[Okvirna količina]]</f>
        <v>0</v>
      </c>
      <c r="U93" s="437"/>
    </row>
    <row r="94" spans="1:21" s="55" customFormat="1" ht="12">
      <c r="A94" s="78" t="s">
        <v>189</v>
      </c>
      <c r="B94" s="432" t="s">
        <v>999</v>
      </c>
      <c r="C94" s="415">
        <v>180</v>
      </c>
      <c r="D94" s="425" t="s">
        <v>109</v>
      </c>
      <c r="E94" s="416"/>
      <c r="F94" s="433">
        <v>200</v>
      </c>
      <c r="G94" s="426" t="s">
        <v>210</v>
      </c>
      <c r="H94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94" s="417" t="str">
        <f>IF(Sklop14[[#This Row],[ZAHTEVANA SHEMA KAKOVOSTI]]&lt;&gt;"",Sklop14[[#This Row],[Preračunana masa/volumen/kos na enoto kg]],"")</f>
        <v/>
      </c>
      <c r="J94" s="434"/>
      <c r="K94" s="435"/>
      <c r="L94" s="435"/>
      <c r="M94" s="429"/>
      <c r="N94" s="423"/>
      <c r="O94" s="423"/>
      <c r="P94" s="430"/>
      <c r="Q94" s="423">
        <f>+Sklop14[[#This Row],[cena/enota brez DDV v EUR]]*Sklop14[[#This Row],[Stopnja DDV (%)]]</f>
        <v>0</v>
      </c>
      <c r="R94" s="423">
        <f>+Sklop14[[#This Row],[cena/enota brez DDV v EUR]]+Sklop14[[#This Row],[Davek (EUR)]]</f>
        <v>0</v>
      </c>
      <c r="S94" s="423">
        <f>+Sklop14[[#This Row],[cena/enota brez DDV v EUR]]*Sklop14[[#This Row],[Okvirna količina]]</f>
        <v>0</v>
      </c>
      <c r="T94" s="436">
        <f>+Sklop14[[#This Row],[Končna cena/enoto mere (EUR) z DDV]]*Sklop14[[#This Row],[Okvirna količina]]</f>
        <v>0</v>
      </c>
      <c r="U94" s="437"/>
    </row>
    <row r="95" spans="1:21" s="55" customFormat="1" ht="12">
      <c r="A95" s="78" t="s">
        <v>190</v>
      </c>
      <c r="B95" s="432" t="s">
        <v>1000</v>
      </c>
      <c r="C95" s="415">
        <v>300</v>
      </c>
      <c r="D95" s="425" t="s">
        <v>109</v>
      </c>
      <c r="E95" s="416"/>
      <c r="F95" s="433">
        <v>20</v>
      </c>
      <c r="G95" s="426" t="s">
        <v>210</v>
      </c>
      <c r="H95" s="4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5" s="417" t="str">
        <f>IF(Sklop14[[#This Row],[ZAHTEVANA SHEMA KAKOVOSTI]]&lt;&gt;"",Sklop14[[#This Row],[Preračunana masa/volumen/kos na enoto kg]],"")</f>
        <v/>
      </c>
      <c r="J95" s="434"/>
      <c r="K95" s="435"/>
      <c r="L95" s="435"/>
      <c r="M95" s="429"/>
      <c r="N95" s="423"/>
      <c r="O95" s="423"/>
      <c r="P95" s="430"/>
      <c r="Q95" s="423">
        <f>+Sklop14[[#This Row],[cena/enota brez DDV v EUR]]*Sklop14[[#This Row],[Stopnja DDV (%)]]</f>
        <v>0</v>
      </c>
      <c r="R95" s="423">
        <f>+Sklop14[[#This Row],[cena/enota brez DDV v EUR]]+Sklop14[[#This Row],[Davek (EUR)]]</f>
        <v>0</v>
      </c>
      <c r="S95" s="423">
        <f>+Sklop14[[#This Row],[cena/enota brez DDV v EUR]]*Sklop14[[#This Row],[Okvirna količina]]</f>
        <v>0</v>
      </c>
      <c r="T95" s="436">
        <f>+Sklop14[[#This Row],[Končna cena/enoto mere (EUR) z DDV]]*Sklop14[[#This Row],[Okvirna količina]]</f>
        <v>0</v>
      </c>
      <c r="U95" s="437"/>
    </row>
    <row r="96" spans="1:21">
      <c r="A96" s="342" t="s">
        <v>131</v>
      </c>
      <c r="B96" s="343"/>
      <c r="C96" s="344"/>
      <c r="D96" s="344"/>
      <c r="E96" s="345"/>
      <c r="F96" s="373"/>
      <c r="G96" s="347"/>
      <c r="H96" s="348">
        <f>SUBTOTAL(109,Sklop14[Preračunana masa/volumen/kos na enoto kg])</f>
        <v>1324.7949999999998</v>
      </c>
      <c r="I96" s="348">
        <f>SUBTOTAL(109,Sklop14[Živila iz shem kakovosti (kg)])</f>
        <v>644.82500000000005</v>
      </c>
      <c r="J96" s="346"/>
      <c r="K96" s="349"/>
      <c r="L96" s="349"/>
      <c r="M96" s="350"/>
      <c r="N96" s="351"/>
      <c r="O96" s="351"/>
      <c r="P96" s="351"/>
      <c r="Q96" s="352"/>
      <c r="R96" s="346"/>
      <c r="S96" s="352">
        <f>SUBTOTAL(109,Sklop14[Vrednost za okvirno količino (EUR) brez DDV])</f>
        <v>0</v>
      </c>
      <c r="T96" s="352">
        <f>SUBTOTAL(109,Sklop14[Vrednost za okvirno količino (EUR) z DDV])</f>
        <v>0</v>
      </c>
      <c r="U96" s="353" t="s">
        <v>211</v>
      </c>
    </row>
    <row r="97" spans="1:21" s="255" customFormat="1">
      <c r="A97" s="243"/>
      <c r="B97" s="244"/>
      <c r="C97" s="245"/>
      <c r="D97" s="245"/>
      <c r="E97" s="246"/>
      <c r="F97" s="265"/>
      <c r="G97" s="248"/>
      <c r="H97" s="249"/>
      <c r="I97" s="249"/>
      <c r="J97" s="247"/>
      <c r="K97" s="250"/>
      <c r="L97" s="250"/>
      <c r="M97" s="251"/>
      <c r="N97" s="252"/>
      <c r="O97" s="252"/>
      <c r="P97" s="252"/>
      <c r="Q97" s="253"/>
      <c r="R97" s="247"/>
      <c r="S97" s="253"/>
      <c r="T97" s="253"/>
      <c r="U97" s="254"/>
    </row>
    <row r="98" spans="1:21">
      <c r="A98" s="48" t="s">
        <v>127</v>
      </c>
      <c r="B98" s="16"/>
      <c r="C98" s="28"/>
      <c r="D98" s="28"/>
      <c r="E98" s="100"/>
      <c r="Q98" s="48"/>
      <c r="R98" s="48"/>
      <c r="S98" s="48"/>
      <c r="T98" s="48"/>
    </row>
    <row r="99" spans="1:21">
      <c r="A99" s="11" t="s">
        <v>129</v>
      </c>
      <c r="B99" s="16"/>
      <c r="C99" s="28"/>
      <c r="D99" s="28"/>
      <c r="E99" s="100"/>
    </row>
    <row r="100" spans="1:21">
      <c r="A100" s="95" t="s">
        <v>175</v>
      </c>
      <c r="F100" s="68"/>
      <c r="G100" s="68"/>
      <c r="H100" s="29"/>
      <c r="I100" s="29"/>
      <c r="J100" s="29"/>
      <c r="K100" s="29"/>
      <c r="L100" s="54"/>
      <c r="M100" s="54"/>
      <c r="N100" s="29"/>
      <c r="O100" s="29"/>
      <c r="P100" s="29"/>
      <c r="Q100" s="29"/>
      <c r="R100" s="29"/>
    </row>
    <row r="101" spans="1:21">
      <c r="A101" s="466" t="s">
        <v>168</v>
      </c>
      <c r="B101" s="466"/>
      <c r="C101" s="466"/>
      <c r="D101" s="466"/>
      <c r="E101" s="466"/>
      <c r="F101" s="466"/>
      <c r="G101" s="466"/>
      <c r="H101" s="466"/>
      <c r="I101" s="466"/>
      <c r="J101" s="466"/>
      <c r="K101" s="466"/>
      <c r="L101" s="466"/>
      <c r="M101" s="54"/>
      <c r="N101" s="29"/>
      <c r="O101" s="29"/>
      <c r="P101" s="29"/>
      <c r="Q101" s="29"/>
      <c r="R101" s="29"/>
    </row>
    <row r="102" spans="1:21">
      <c r="A102" s="465" t="s">
        <v>205</v>
      </c>
      <c r="B102" s="465"/>
      <c r="C102" s="465"/>
      <c r="D102" s="465"/>
      <c r="E102" s="465"/>
      <c r="F102" s="465"/>
      <c r="G102" s="465"/>
      <c r="H102" s="465"/>
      <c r="I102" s="465"/>
      <c r="J102" s="465"/>
      <c r="K102" s="465"/>
      <c r="L102" s="465"/>
      <c r="N102" s="29"/>
      <c r="O102" s="29"/>
      <c r="P102" s="29"/>
      <c r="Q102" s="29"/>
      <c r="R102" s="29"/>
    </row>
    <row r="103" spans="1:21" ht="30" customHeight="1">
      <c r="A103" s="465" t="s">
        <v>1122</v>
      </c>
      <c r="B103" s="465"/>
      <c r="C103" s="465"/>
      <c r="D103" s="465"/>
      <c r="E103" s="465"/>
      <c r="F103" s="465"/>
      <c r="G103" s="465"/>
      <c r="H103" s="465"/>
      <c r="I103" s="465"/>
      <c r="J103" s="465"/>
      <c r="K103" s="19"/>
      <c r="L103" s="19"/>
      <c r="N103" s="29"/>
      <c r="O103" s="29"/>
      <c r="P103" s="29"/>
      <c r="Q103" s="29"/>
      <c r="R103" s="29"/>
    </row>
    <row r="104" spans="1:21" ht="30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N104" s="29"/>
      <c r="O104" s="29"/>
      <c r="P104" s="29"/>
      <c r="Q104" s="29"/>
      <c r="R104" s="29"/>
    </row>
    <row r="105" spans="1:21">
      <c r="A105" s="95" t="s">
        <v>65</v>
      </c>
      <c r="F105" s="68"/>
      <c r="G105" s="68" t="s">
        <v>66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67</v>
      </c>
      <c r="R105" s="29"/>
    </row>
    <row r="106" spans="1:21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</sheetData>
  <sheetProtection insertRows="0" deleteRows="0"/>
  <protectedRanges>
    <protectedRange sqref="J102:P1048576 M101:P101 J1:P13 J14:K15 M14:P15 J96:P100 U96:U1048576 U1:U95 J16:P95" name="Obseg1"/>
    <protectedRange sqref="J101:L101" name="Obseg1_2"/>
    <protectedRange sqref="L14:L15" name="Obseg1_1"/>
  </protectedRanges>
  <mergeCells count="10">
    <mergeCell ref="A103:J103"/>
    <mergeCell ref="A102:L102"/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9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1"/>
  <sheetViews>
    <sheetView topLeftCell="A10" zoomScale="96" zoomScaleNormal="96" zoomScaleSheetLayoutView="100" workbookViewId="0">
      <selection activeCell="C35" sqref="C35"/>
    </sheetView>
  </sheetViews>
  <sheetFormatPr defaultColWidth="8.85546875" defaultRowHeight="12.75"/>
  <cols>
    <col min="1" max="1" width="4" style="11" customWidth="1"/>
    <col min="2" max="2" width="37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86" t="str">
        <f>+'prva stran'!B6</f>
        <v>Center Gustava Šiliha Maribor</v>
      </c>
      <c r="D2" s="487"/>
      <c r="E2" s="487"/>
      <c r="F2" s="487"/>
      <c r="G2" s="487"/>
      <c r="H2" s="487"/>
      <c r="I2" s="487"/>
      <c r="J2" s="487"/>
    </row>
    <row r="3" spans="1:21" ht="15">
      <c r="B3" s="50" t="s">
        <v>82</v>
      </c>
      <c r="C3" s="488" t="str">
        <f>+'prva stran'!B7</f>
        <v>Majcigerjeva ulica 31, 2000 Maribor</v>
      </c>
      <c r="D3" s="489"/>
      <c r="E3" s="489"/>
      <c r="F3" s="489"/>
      <c r="G3" s="489"/>
      <c r="H3" s="489"/>
      <c r="I3" s="489"/>
      <c r="J3" s="489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90">
        <f>+'prva stran'!B10</f>
        <v>0</v>
      </c>
      <c r="D6" s="491"/>
      <c r="E6" s="491"/>
      <c r="F6" s="491"/>
      <c r="G6" s="491"/>
      <c r="H6" s="491"/>
      <c r="I6" s="491"/>
      <c r="J6" s="491"/>
    </row>
    <row r="7" spans="1:21" ht="17.25" customHeight="1">
      <c r="B7" s="51" t="s">
        <v>82</v>
      </c>
      <c r="C7" s="492">
        <f>+'prva stran'!B11</f>
        <v>0</v>
      </c>
      <c r="D7" s="493"/>
      <c r="E7" s="493"/>
      <c r="F7" s="493"/>
      <c r="G7" s="493"/>
      <c r="H7" s="493"/>
      <c r="I7" s="493"/>
      <c r="J7" s="493"/>
    </row>
    <row r="8" spans="1:21" ht="17.25" customHeight="1">
      <c r="B8" s="51" t="s">
        <v>83</v>
      </c>
      <c r="C8" s="492">
        <f>+'prva stran'!B12</f>
        <v>0</v>
      </c>
      <c r="D8" s="493"/>
      <c r="E8" s="493"/>
      <c r="F8" s="493"/>
      <c r="G8" s="493"/>
      <c r="H8" s="493"/>
      <c r="I8" s="493"/>
      <c r="J8" s="493"/>
    </row>
    <row r="9" spans="1:21" s="12" customFormat="1" ht="17.25" customHeight="1">
      <c r="A9" s="9"/>
      <c r="B9" s="52" t="s">
        <v>85</v>
      </c>
      <c r="C9" s="494">
        <f>+'prva stran'!B13</f>
        <v>0</v>
      </c>
      <c r="D9" s="493"/>
      <c r="E9" s="493"/>
      <c r="F9" s="493"/>
      <c r="G9" s="493"/>
      <c r="H9" s="493"/>
      <c r="I9" s="493"/>
      <c r="J9" s="4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pred_rekapitulacija'!B28</f>
        <v>EKO SADJE IN ZELENJAVA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86" t="s">
        <v>1004</v>
      </c>
      <c r="C16" s="146">
        <v>1</v>
      </c>
      <c r="D16" s="76" t="s">
        <v>0</v>
      </c>
      <c r="E16" s="99"/>
      <c r="F16" s="187">
        <v>400</v>
      </c>
      <c r="G16" s="140" t="s">
        <v>0</v>
      </c>
      <c r="H1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6" s="79" t="str">
        <f>IF(Sklop15[[#This Row],[ZAHTEVANA SHEMA KAKOVOSTI]]&lt;&gt;"",Sklop15[[#This Row],[Preračunana masa/volumen/kos na enoto kg]],"")</f>
        <v/>
      </c>
      <c r="J16" s="86"/>
      <c r="K16" s="150" t="s">
        <v>110</v>
      </c>
      <c r="L16" s="150" t="s">
        <v>110</v>
      </c>
      <c r="M16" s="150" t="s">
        <v>110</v>
      </c>
      <c r="N16" s="82"/>
      <c r="O16" s="150" t="s">
        <v>110</v>
      </c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0" t="s">
        <v>110</v>
      </c>
    </row>
    <row r="17" spans="1:21" s="55" customFormat="1" ht="12">
      <c r="A17" s="78" t="s">
        <v>3</v>
      </c>
      <c r="B17" s="186" t="s">
        <v>1005</v>
      </c>
      <c r="C17" s="146">
        <v>1</v>
      </c>
      <c r="D17" s="76" t="s">
        <v>0</v>
      </c>
      <c r="E17" s="99"/>
      <c r="F17" s="187">
        <v>300</v>
      </c>
      <c r="G17" s="140" t="s">
        <v>0</v>
      </c>
      <c r="H1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79" t="str">
        <f>IF(Sklop15[[#This Row],[ZAHTEVANA SHEMA KAKOVOSTI]]&lt;&gt;"",Sklop15[[#This Row],[Preračunana masa/volumen/kos na enoto kg]],"")</f>
        <v/>
      </c>
      <c r="J17" s="87"/>
      <c r="K17" s="150" t="s">
        <v>110</v>
      </c>
      <c r="L17" s="150" t="s">
        <v>110</v>
      </c>
      <c r="M17" s="150" t="s">
        <v>110</v>
      </c>
      <c r="N17" s="85"/>
      <c r="O17" s="150" t="s">
        <v>110</v>
      </c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50" t="s">
        <v>110</v>
      </c>
    </row>
    <row r="18" spans="1:21" s="55" customFormat="1" ht="12">
      <c r="A18" s="78" t="s">
        <v>4</v>
      </c>
      <c r="B18" s="188" t="s">
        <v>1006</v>
      </c>
      <c r="C18" s="146">
        <v>1</v>
      </c>
      <c r="D18" s="76" t="s">
        <v>0</v>
      </c>
      <c r="E18" s="99"/>
      <c r="F18" s="187">
        <v>250</v>
      </c>
      <c r="G18" s="140" t="s">
        <v>0</v>
      </c>
      <c r="H1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8" s="79" t="str">
        <f>IF(Sklop15[[#This Row],[ZAHTEVANA SHEMA KAKOVOSTI]]&lt;&gt;"",Sklop15[[#This Row],[Preračunana masa/volumen/kos na enoto kg]],"")</f>
        <v/>
      </c>
      <c r="J18" s="87"/>
      <c r="K18" s="150" t="s">
        <v>110</v>
      </c>
      <c r="L18" s="150" t="s">
        <v>110</v>
      </c>
      <c r="M18" s="150" t="s">
        <v>110</v>
      </c>
      <c r="N18" s="85"/>
      <c r="O18" s="150" t="s">
        <v>110</v>
      </c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50" t="s">
        <v>110</v>
      </c>
    </row>
    <row r="19" spans="1:21" s="55" customFormat="1" ht="12">
      <c r="A19" s="78" t="s">
        <v>5</v>
      </c>
      <c r="B19" s="186" t="s">
        <v>1007</v>
      </c>
      <c r="C19" s="146">
        <v>1</v>
      </c>
      <c r="D19" s="76" t="s">
        <v>0</v>
      </c>
      <c r="E19" s="99"/>
      <c r="F19" s="187">
        <v>480</v>
      </c>
      <c r="G19" s="140" t="s">
        <v>0</v>
      </c>
      <c r="H1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19" s="79" t="str">
        <f>IF(Sklop15[[#This Row],[ZAHTEVANA SHEMA KAKOVOSTI]]&lt;&gt;"",Sklop15[[#This Row],[Preračunana masa/volumen/kos na enoto kg]],"")</f>
        <v/>
      </c>
      <c r="J19" s="87"/>
      <c r="K19" s="150" t="s">
        <v>110</v>
      </c>
      <c r="L19" s="150" t="s">
        <v>110</v>
      </c>
      <c r="M19" s="150" t="s">
        <v>110</v>
      </c>
      <c r="N19" s="85"/>
      <c r="O19" s="150" t="s">
        <v>110</v>
      </c>
      <c r="P19" s="90"/>
      <c r="Q19" s="85">
        <f>+Sklop15[[#This Row],[cena/enota brez DDV v EUR]]*Sklop15[[#This Row],[Stopnja DDV (%)]]</f>
        <v>0</v>
      </c>
      <c r="R19" s="85">
        <f>+Sklop15[[#This Row],[cena/enota brez DDV v EUR]]+Sklop15[[#This Row],[Davek (EUR)]]</f>
        <v>0</v>
      </c>
      <c r="S19" s="85">
        <f>+Sklop15[[#This Row],[cena/enota brez DDV v EUR]]*Sklop15[[#This Row],[Okvirna količina]]</f>
        <v>0</v>
      </c>
      <c r="T19" s="85">
        <f>+Sklop15[[#This Row],[Končna cena/enoto mere (EUR) z DDV]]*Sklop15[[#This Row],[Okvirna količina]]</f>
        <v>0</v>
      </c>
      <c r="U19" s="150" t="s">
        <v>110</v>
      </c>
    </row>
    <row r="20" spans="1:21" s="55" customFormat="1" ht="12">
      <c r="A20" s="78" t="s">
        <v>6</v>
      </c>
      <c r="B20" s="188" t="s">
        <v>1008</v>
      </c>
      <c r="C20" s="146">
        <v>1</v>
      </c>
      <c r="D20" s="76" t="s">
        <v>0</v>
      </c>
      <c r="E20" s="99"/>
      <c r="F20" s="187">
        <v>250</v>
      </c>
      <c r="G20" s="140" t="s">
        <v>0</v>
      </c>
      <c r="H2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0" s="79" t="str">
        <f>IF(Sklop15[[#This Row],[ZAHTEVANA SHEMA KAKOVOSTI]]&lt;&gt;"",Sklop15[[#This Row],[Preračunana masa/volumen/kos na enoto kg]],"")</f>
        <v/>
      </c>
      <c r="J20" s="87"/>
      <c r="K20" s="150" t="s">
        <v>110</v>
      </c>
      <c r="L20" s="150" t="s">
        <v>110</v>
      </c>
      <c r="M20" s="150" t="s">
        <v>110</v>
      </c>
      <c r="N20" s="85"/>
      <c r="O20" s="150" t="s">
        <v>110</v>
      </c>
      <c r="P20" s="90"/>
      <c r="Q20" s="85">
        <f>+Sklop15[[#This Row],[cena/enota brez DDV v EUR]]*Sklop15[[#This Row],[Stopnja DDV (%)]]</f>
        <v>0</v>
      </c>
      <c r="R20" s="85">
        <f>+Sklop15[[#This Row],[cena/enota brez DDV v EUR]]+Sklop15[[#This Row],[Davek (EUR)]]</f>
        <v>0</v>
      </c>
      <c r="S20" s="85">
        <f>+Sklop15[[#This Row],[cena/enota brez DDV v EUR]]*Sklop15[[#This Row],[Okvirna količina]]</f>
        <v>0</v>
      </c>
      <c r="T20" s="85">
        <f>+Sklop15[[#This Row],[Končna cena/enoto mere (EUR) z DDV]]*Sklop15[[#This Row],[Okvirna količina]]</f>
        <v>0</v>
      </c>
      <c r="U20" s="150" t="s">
        <v>110</v>
      </c>
    </row>
    <row r="21" spans="1:21" s="55" customFormat="1" ht="12">
      <c r="A21" s="78" t="s">
        <v>7</v>
      </c>
      <c r="B21" s="188" t="s">
        <v>1009</v>
      </c>
      <c r="C21" s="146">
        <v>1</v>
      </c>
      <c r="D21" s="76" t="s">
        <v>0</v>
      </c>
      <c r="E21" s="99"/>
      <c r="F21" s="187">
        <v>60</v>
      </c>
      <c r="G21" s="140" t="s">
        <v>0</v>
      </c>
      <c r="H2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79" t="str">
        <f>IF(Sklop15[[#This Row],[ZAHTEVANA SHEMA KAKOVOSTI]]&lt;&gt;"",Sklop15[[#This Row],[Preračunana masa/volumen/kos na enoto kg]],"")</f>
        <v/>
      </c>
      <c r="J21" s="87"/>
      <c r="K21" s="150" t="s">
        <v>110</v>
      </c>
      <c r="L21" s="150" t="s">
        <v>110</v>
      </c>
      <c r="M21" s="150" t="s">
        <v>110</v>
      </c>
      <c r="N21" s="85"/>
      <c r="O21" s="150" t="s">
        <v>110</v>
      </c>
      <c r="P21" s="90"/>
      <c r="Q21" s="85">
        <f>+Sklop15[[#This Row],[cena/enota brez DDV v EUR]]*Sklop15[[#This Row],[Stopnja DDV (%)]]</f>
        <v>0</v>
      </c>
      <c r="R21" s="85">
        <f>+Sklop15[[#This Row],[cena/enota brez DDV v EUR]]+Sklop15[[#This Row],[Davek (EUR)]]</f>
        <v>0</v>
      </c>
      <c r="S21" s="85">
        <f>+Sklop15[[#This Row],[cena/enota brez DDV v EUR]]*Sklop15[[#This Row],[Okvirna količina]]</f>
        <v>0</v>
      </c>
      <c r="T21" s="85">
        <f>+Sklop15[[#This Row],[Končna cena/enoto mere (EUR) z DDV]]*Sklop15[[#This Row],[Okvirna količina]]</f>
        <v>0</v>
      </c>
      <c r="U21" s="150" t="s">
        <v>110</v>
      </c>
    </row>
    <row r="22" spans="1:21" s="55" customFormat="1" ht="12">
      <c r="A22" s="78" t="s">
        <v>8</v>
      </c>
      <c r="B22" s="186" t="s">
        <v>1010</v>
      </c>
      <c r="C22" s="146">
        <v>1</v>
      </c>
      <c r="D22" s="76" t="s">
        <v>0</v>
      </c>
      <c r="E22" s="99"/>
      <c r="F22" s="187">
        <v>450</v>
      </c>
      <c r="G22" s="140" t="s">
        <v>0</v>
      </c>
      <c r="H2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22" s="79" t="str">
        <f>IF(Sklop15[[#This Row],[ZAHTEVANA SHEMA KAKOVOSTI]]&lt;&gt;"",Sklop15[[#This Row],[Preračunana masa/volumen/kos na enoto kg]],"")</f>
        <v/>
      </c>
      <c r="J22" s="87"/>
      <c r="K22" s="150" t="s">
        <v>110</v>
      </c>
      <c r="L22" s="150" t="s">
        <v>110</v>
      </c>
      <c r="M22" s="150" t="s">
        <v>110</v>
      </c>
      <c r="N22" s="85"/>
      <c r="O22" s="150" t="s">
        <v>110</v>
      </c>
      <c r="P22" s="90"/>
      <c r="Q22" s="85">
        <f>+Sklop15[[#This Row],[cena/enota brez DDV v EUR]]*Sklop15[[#This Row],[Stopnja DDV (%)]]</f>
        <v>0</v>
      </c>
      <c r="R22" s="85">
        <f>+Sklop15[[#This Row],[cena/enota brez DDV v EUR]]+Sklop15[[#This Row],[Davek (EUR)]]</f>
        <v>0</v>
      </c>
      <c r="S22" s="85">
        <f>+Sklop15[[#This Row],[cena/enota brez DDV v EUR]]*Sklop15[[#This Row],[Okvirna količina]]</f>
        <v>0</v>
      </c>
      <c r="T22" s="85">
        <f>+Sklop15[[#This Row],[Končna cena/enoto mere (EUR) z DDV]]*Sklop15[[#This Row],[Okvirna količina]]</f>
        <v>0</v>
      </c>
      <c r="U22" s="150" t="s">
        <v>110</v>
      </c>
    </row>
    <row r="23" spans="1:21" s="55" customFormat="1" ht="12">
      <c r="A23" s="78" t="s">
        <v>9</v>
      </c>
      <c r="B23" s="188" t="s">
        <v>1011</v>
      </c>
      <c r="C23" s="146">
        <v>1</v>
      </c>
      <c r="D23" s="76" t="s">
        <v>0</v>
      </c>
      <c r="E23" s="99"/>
      <c r="F23" s="187">
        <v>40</v>
      </c>
      <c r="G23" s="140" t="s">
        <v>0</v>
      </c>
      <c r="H2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3" s="79" t="str">
        <f>IF(Sklop15[[#This Row],[ZAHTEVANA SHEMA KAKOVOSTI]]&lt;&gt;"",Sklop15[[#This Row],[Preračunana masa/volumen/kos na enoto kg]],"")</f>
        <v/>
      </c>
      <c r="J23" s="87"/>
      <c r="K23" s="150" t="s">
        <v>110</v>
      </c>
      <c r="L23" s="150" t="s">
        <v>110</v>
      </c>
      <c r="M23" s="150" t="s">
        <v>110</v>
      </c>
      <c r="N23" s="85"/>
      <c r="O23" s="150" t="s">
        <v>110</v>
      </c>
      <c r="P23" s="90"/>
      <c r="Q23" s="85">
        <f>+Sklop15[[#This Row],[cena/enota brez DDV v EUR]]*Sklop15[[#This Row],[Stopnja DDV (%)]]</f>
        <v>0</v>
      </c>
      <c r="R23" s="85">
        <f>+Sklop15[[#This Row],[cena/enota brez DDV v EUR]]+Sklop15[[#This Row],[Davek (EUR)]]</f>
        <v>0</v>
      </c>
      <c r="S23" s="85">
        <f>+Sklop15[[#This Row],[cena/enota brez DDV v EUR]]*Sklop15[[#This Row],[Okvirna količina]]</f>
        <v>0</v>
      </c>
      <c r="T23" s="85">
        <f>+Sklop15[[#This Row],[Končna cena/enoto mere (EUR) z DDV]]*Sklop15[[#This Row],[Okvirna količina]]</f>
        <v>0</v>
      </c>
      <c r="U23" s="150" t="s">
        <v>110</v>
      </c>
    </row>
    <row r="24" spans="1:21" s="55" customFormat="1" ht="12">
      <c r="A24" s="78" t="s">
        <v>10</v>
      </c>
      <c r="B24" s="186" t="s">
        <v>1012</v>
      </c>
      <c r="C24" s="146">
        <v>1</v>
      </c>
      <c r="D24" s="76" t="s">
        <v>0</v>
      </c>
      <c r="E24" s="99"/>
      <c r="F24" s="187">
        <v>250</v>
      </c>
      <c r="G24" s="140" t="s">
        <v>0</v>
      </c>
      <c r="H2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4" s="79" t="str">
        <f>IF(Sklop15[[#This Row],[ZAHTEVANA SHEMA KAKOVOSTI]]&lt;&gt;"",Sklop15[[#This Row],[Preračunana masa/volumen/kos na enoto kg]],"")</f>
        <v/>
      </c>
      <c r="J24" s="87"/>
      <c r="K24" s="150" t="s">
        <v>110</v>
      </c>
      <c r="L24" s="150" t="s">
        <v>110</v>
      </c>
      <c r="M24" s="150" t="s">
        <v>110</v>
      </c>
      <c r="N24" s="85"/>
      <c r="O24" s="150" t="s">
        <v>110</v>
      </c>
      <c r="P24" s="90"/>
      <c r="Q24" s="85">
        <f>+Sklop15[[#This Row],[cena/enota brez DDV v EUR]]*Sklop15[[#This Row],[Stopnja DDV (%)]]</f>
        <v>0</v>
      </c>
      <c r="R24" s="85">
        <f>+Sklop15[[#This Row],[cena/enota brez DDV v EUR]]+Sklop15[[#This Row],[Davek (EUR)]]</f>
        <v>0</v>
      </c>
      <c r="S24" s="85">
        <f>+Sklop15[[#This Row],[cena/enota brez DDV v EUR]]*Sklop15[[#This Row],[Okvirna količina]]</f>
        <v>0</v>
      </c>
      <c r="T24" s="85">
        <f>+Sklop15[[#This Row],[Končna cena/enoto mere (EUR) z DDV]]*Sklop15[[#This Row],[Okvirna količina]]</f>
        <v>0</v>
      </c>
      <c r="U24" s="150" t="s">
        <v>110</v>
      </c>
    </row>
    <row r="25" spans="1:21" s="55" customFormat="1" ht="12">
      <c r="A25" s="78" t="s">
        <v>11</v>
      </c>
      <c r="B25" s="186" t="s">
        <v>1013</v>
      </c>
      <c r="C25" s="146">
        <v>1</v>
      </c>
      <c r="D25" s="76" t="s">
        <v>0</v>
      </c>
      <c r="E25" s="99"/>
      <c r="F25" s="187">
        <v>300</v>
      </c>
      <c r="G25" s="140" t="s">
        <v>0</v>
      </c>
      <c r="H2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79" t="str">
        <f>IF(Sklop15[[#This Row],[ZAHTEVANA SHEMA KAKOVOSTI]]&lt;&gt;"",Sklop15[[#This Row],[Preračunana masa/volumen/kos na enoto kg]],"")</f>
        <v/>
      </c>
      <c r="J25" s="87"/>
      <c r="K25" s="150" t="s">
        <v>110</v>
      </c>
      <c r="L25" s="150" t="s">
        <v>110</v>
      </c>
      <c r="M25" s="150" t="s">
        <v>110</v>
      </c>
      <c r="N25" s="85"/>
      <c r="O25" s="150" t="s">
        <v>110</v>
      </c>
      <c r="P25" s="90"/>
      <c r="Q25" s="85">
        <f>+Sklop15[[#This Row],[cena/enota brez DDV v EUR]]*Sklop15[[#This Row],[Stopnja DDV (%)]]</f>
        <v>0</v>
      </c>
      <c r="R25" s="85">
        <f>+Sklop15[[#This Row],[cena/enota brez DDV v EUR]]+Sklop15[[#This Row],[Davek (EUR)]]</f>
        <v>0</v>
      </c>
      <c r="S25" s="85">
        <f>+Sklop15[[#This Row],[cena/enota brez DDV v EUR]]*Sklop15[[#This Row],[Okvirna količina]]</f>
        <v>0</v>
      </c>
      <c r="T25" s="85">
        <f>+Sklop15[[#This Row],[Končna cena/enoto mere (EUR) z DDV]]*Sklop15[[#This Row],[Okvirna količina]]</f>
        <v>0</v>
      </c>
      <c r="U25" s="150" t="s">
        <v>110</v>
      </c>
    </row>
    <row r="26" spans="1:21" s="55" customFormat="1" ht="12">
      <c r="A26" s="78" t="s">
        <v>12</v>
      </c>
      <c r="B26" s="189" t="s">
        <v>1014</v>
      </c>
      <c r="C26" s="146">
        <v>1</v>
      </c>
      <c r="D26" s="76" t="s">
        <v>0</v>
      </c>
      <c r="E26" s="99"/>
      <c r="F26" s="187">
        <v>90</v>
      </c>
      <c r="G26" s="140" t="s">
        <v>0</v>
      </c>
      <c r="H2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26" s="79" t="str">
        <f>IF(Sklop15[[#This Row],[ZAHTEVANA SHEMA KAKOVOSTI]]&lt;&gt;"",Sklop15[[#This Row],[Preračunana masa/volumen/kos na enoto kg]],"")</f>
        <v/>
      </c>
      <c r="J26" s="87"/>
      <c r="K26" s="150" t="s">
        <v>110</v>
      </c>
      <c r="L26" s="150" t="s">
        <v>110</v>
      </c>
      <c r="M26" s="150" t="s">
        <v>110</v>
      </c>
      <c r="N26" s="85"/>
      <c r="O26" s="150" t="s">
        <v>110</v>
      </c>
      <c r="P26" s="90"/>
      <c r="Q26" s="85">
        <f>+Sklop15[[#This Row],[cena/enota brez DDV v EUR]]*Sklop15[[#This Row],[Stopnja DDV (%)]]</f>
        <v>0</v>
      </c>
      <c r="R26" s="85">
        <f>+Sklop15[[#This Row],[cena/enota brez DDV v EUR]]+Sklop15[[#This Row],[Davek (EUR)]]</f>
        <v>0</v>
      </c>
      <c r="S26" s="85">
        <f>+Sklop15[[#This Row],[cena/enota brez DDV v EUR]]*Sklop15[[#This Row],[Okvirna količina]]</f>
        <v>0</v>
      </c>
      <c r="T26" s="85">
        <f>+Sklop15[[#This Row],[Končna cena/enoto mere (EUR) z DDV]]*Sklop15[[#This Row],[Okvirna količina]]</f>
        <v>0</v>
      </c>
      <c r="U26" s="150" t="s">
        <v>110</v>
      </c>
    </row>
    <row r="27" spans="1:21" s="55" customFormat="1" ht="12">
      <c r="A27" s="78" t="s">
        <v>13</v>
      </c>
      <c r="B27" s="188" t="s">
        <v>1015</v>
      </c>
      <c r="C27" s="146">
        <v>1</v>
      </c>
      <c r="D27" s="76" t="s">
        <v>0</v>
      </c>
      <c r="E27" s="99"/>
      <c r="F27" s="187">
        <v>40</v>
      </c>
      <c r="G27" s="140" t="s">
        <v>0</v>
      </c>
      <c r="H2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7" s="79" t="str">
        <f>IF(Sklop15[[#This Row],[ZAHTEVANA SHEMA KAKOVOSTI]]&lt;&gt;"",Sklop15[[#This Row],[Preračunana masa/volumen/kos na enoto kg]],"")</f>
        <v/>
      </c>
      <c r="J27" s="87"/>
      <c r="K27" s="150" t="s">
        <v>110</v>
      </c>
      <c r="L27" s="150" t="s">
        <v>110</v>
      </c>
      <c r="M27" s="150" t="s">
        <v>110</v>
      </c>
      <c r="N27" s="85"/>
      <c r="O27" s="150" t="s">
        <v>110</v>
      </c>
      <c r="P27" s="90"/>
      <c r="Q27" s="85">
        <f>+Sklop15[[#This Row],[cena/enota brez DDV v EUR]]*Sklop15[[#This Row],[Stopnja DDV (%)]]</f>
        <v>0</v>
      </c>
      <c r="R27" s="85">
        <f>+Sklop15[[#This Row],[cena/enota brez DDV v EUR]]+Sklop15[[#This Row],[Davek (EUR)]]</f>
        <v>0</v>
      </c>
      <c r="S27" s="85">
        <f>+Sklop15[[#This Row],[cena/enota brez DDV v EUR]]*Sklop15[[#This Row],[Okvirna količina]]</f>
        <v>0</v>
      </c>
      <c r="T27" s="85">
        <f>+Sklop15[[#This Row],[Končna cena/enoto mere (EUR) z DDV]]*Sklop15[[#This Row],[Okvirna količina]]</f>
        <v>0</v>
      </c>
      <c r="U27" s="150" t="s">
        <v>110</v>
      </c>
    </row>
    <row r="28" spans="1:21" s="55" customFormat="1" ht="12">
      <c r="A28" s="78" t="s">
        <v>14</v>
      </c>
      <c r="B28" s="188" t="s">
        <v>1016</v>
      </c>
      <c r="C28" s="146">
        <v>1</v>
      </c>
      <c r="D28" s="76" t="s">
        <v>0</v>
      </c>
      <c r="E28" s="99"/>
      <c r="F28" s="187">
        <v>50</v>
      </c>
      <c r="G28" s="140" t="s">
        <v>0</v>
      </c>
      <c r="H2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79" t="str">
        <f>IF(Sklop15[[#This Row],[ZAHTEVANA SHEMA KAKOVOSTI]]&lt;&gt;"",Sklop15[[#This Row],[Preračunana masa/volumen/kos na enoto kg]],"")</f>
        <v/>
      </c>
      <c r="J28" s="87"/>
      <c r="K28" s="150" t="s">
        <v>110</v>
      </c>
      <c r="L28" s="150" t="s">
        <v>110</v>
      </c>
      <c r="M28" s="150" t="s">
        <v>110</v>
      </c>
      <c r="N28" s="85"/>
      <c r="O28" s="150" t="s">
        <v>110</v>
      </c>
      <c r="P28" s="90"/>
      <c r="Q28" s="85">
        <f>+Sklop15[[#This Row],[cena/enota brez DDV v EUR]]*Sklop15[[#This Row],[Stopnja DDV (%)]]</f>
        <v>0</v>
      </c>
      <c r="R28" s="85">
        <f>+Sklop15[[#This Row],[cena/enota brez DDV v EUR]]+Sklop15[[#This Row],[Davek (EUR)]]</f>
        <v>0</v>
      </c>
      <c r="S28" s="85">
        <f>+Sklop15[[#This Row],[cena/enota brez DDV v EUR]]*Sklop15[[#This Row],[Okvirna količina]]</f>
        <v>0</v>
      </c>
      <c r="T28" s="85">
        <f>+Sklop15[[#This Row],[Končna cena/enoto mere (EUR) z DDV]]*Sklop15[[#This Row],[Okvirna količina]]</f>
        <v>0</v>
      </c>
      <c r="U28" s="150" t="s">
        <v>110</v>
      </c>
    </row>
    <row r="29" spans="1:21" s="55" customFormat="1" ht="12">
      <c r="A29" s="78" t="s">
        <v>15</v>
      </c>
      <c r="B29" s="188" t="s">
        <v>1017</v>
      </c>
      <c r="C29" s="146">
        <v>1</v>
      </c>
      <c r="D29" s="76" t="s">
        <v>0</v>
      </c>
      <c r="E29" s="99"/>
      <c r="F29" s="187">
        <v>200</v>
      </c>
      <c r="G29" s="140" t="s">
        <v>0</v>
      </c>
      <c r="H2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9" s="79" t="str">
        <f>IF(Sklop15[[#This Row],[ZAHTEVANA SHEMA KAKOVOSTI]]&lt;&gt;"",Sklop15[[#This Row],[Preračunana masa/volumen/kos na enoto kg]],"")</f>
        <v/>
      </c>
      <c r="J29" s="87"/>
      <c r="K29" s="150" t="s">
        <v>110</v>
      </c>
      <c r="L29" s="150" t="s">
        <v>110</v>
      </c>
      <c r="M29" s="150" t="s">
        <v>110</v>
      </c>
      <c r="N29" s="85"/>
      <c r="O29" s="150" t="s">
        <v>110</v>
      </c>
      <c r="P29" s="90"/>
      <c r="Q29" s="85">
        <f>+Sklop15[[#This Row],[cena/enota brez DDV v EUR]]*Sklop15[[#This Row],[Stopnja DDV (%)]]</f>
        <v>0</v>
      </c>
      <c r="R29" s="85">
        <f>+Sklop15[[#This Row],[cena/enota brez DDV v EUR]]+Sklop15[[#This Row],[Davek (EUR)]]</f>
        <v>0</v>
      </c>
      <c r="S29" s="85">
        <f>+Sklop15[[#This Row],[cena/enota brez DDV v EUR]]*Sklop15[[#This Row],[Okvirna količina]]</f>
        <v>0</v>
      </c>
      <c r="T29" s="85">
        <f>+Sklop15[[#This Row],[Končna cena/enoto mere (EUR) z DDV]]*Sklop15[[#This Row],[Okvirna količina]]</f>
        <v>0</v>
      </c>
      <c r="U29" s="150" t="s">
        <v>110</v>
      </c>
    </row>
    <row r="30" spans="1:21" s="55" customFormat="1" ht="12">
      <c r="A30" s="78" t="s">
        <v>16</v>
      </c>
      <c r="B30" s="188" t="s">
        <v>1018</v>
      </c>
      <c r="C30" s="146">
        <v>1</v>
      </c>
      <c r="D30" s="76" t="s">
        <v>0</v>
      </c>
      <c r="E30" s="99"/>
      <c r="F30" s="187">
        <v>180</v>
      </c>
      <c r="G30" s="140" t="s">
        <v>0</v>
      </c>
      <c r="H30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0" s="79" t="str">
        <f>IF(Sklop15[[#This Row],[ZAHTEVANA SHEMA KAKOVOSTI]]&lt;&gt;"",Sklop15[[#This Row],[Preračunana masa/volumen/kos na enoto kg]],"")</f>
        <v/>
      </c>
      <c r="J30" s="87"/>
      <c r="K30" s="150" t="s">
        <v>110</v>
      </c>
      <c r="L30" s="150" t="s">
        <v>110</v>
      </c>
      <c r="M30" s="150" t="s">
        <v>110</v>
      </c>
      <c r="N30" s="85"/>
      <c r="O30" s="150" t="s">
        <v>110</v>
      </c>
      <c r="P30" s="90"/>
      <c r="Q30" s="85">
        <f>+Sklop15[[#This Row],[cena/enota brez DDV v EUR]]*Sklop15[[#This Row],[Stopnja DDV (%)]]</f>
        <v>0</v>
      </c>
      <c r="R30" s="85">
        <f>+Sklop15[[#This Row],[cena/enota brez DDV v EUR]]+Sklop15[[#This Row],[Davek (EUR)]]</f>
        <v>0</v>
      </c>
      <c r="S30" s="85">
        <f>+Sklop15[[#This Row],[cena/enota brez DDV v EUR]]*Sklop15[[#This Row],[Okvirna količina]]</f>
        <v>0</v>
      </c>
      <c r="T30" s="85">
        <f>+Sklop15[[#This Row],[Končna cena/enoto mere (EUR) z DDV]]*Sklop15[[#This Row],[Okvirna količina]]</f>
        <v>0</v>
      </c>
      <c r="U30" s="150" t="s">
        <v>110</v>
      </c>
    </row>
    <row r="31" spans="1:21" s="55" customFormat="1" ht="12">
      <c r="A31" s="78" t="s">
        <v>17</v>
      </c>
      <c r="B31" s="186" t="s">
        <v>1019</v>
      </c>
      <c r="C31" s="146">
        <v>1</v>
      </c>
      <c r="D31" s="76" t="s">
        <v>0</v>
      </c>
      <c r="E31" s="99"/>
      <c r="F31" s="187">
        <v>280</v>
      </c>
      <c r="G31" s="140" t="s">
        <v>0</v>
      </c>
      <c r="H31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I31" s="79" t="str">
        <f>IF(Sklop15[[#This Row],[ZAHTEVANA SHEMA KAKOVOSTI]]&lt;&gt;"",Sklop15[[#This Row],[Preračunana masa/volumen/kos na enoto kg]],"")</f>
        <v/>
      </c>
      <c r="J31" s="87"/>
      <c r="K31" s="150" t="s">
        <v>110</v>
      </c>
      <c r="L31" s="150" t="s">
        <v>110</v>
      </c>
      <c r="M31" s="150" t="s">
        <v>110</v>
      </c>
      <c r="N31" s="85"/>
      <c r="O31" s="150" t="s">
        <v>110</v>
      </c>
      <c r="P31" s="90"/>
      <c r="Q31" s="85">
        <f>+Sklop15[[#This Row],[cena/enota brez DDV v EUR]]*Sklop15[[#This Row],[Stopnja DDV (%)]]</f>
        <v>0</v>
      </c>
      <c r="R31" s="85">
        <f>+Sklop15[[#This Row],[cena/enota brez DDV v EUR]]+Sklop15[[#This Row],[Davek (EUR)]]</f>
        <v>0</v>
      </c>
      <c r="S31" s="85">
        <f>+Sklop15[[#This Row],[cena/enota brez DDV v EUR]]*Sklop15[[#This Row],[Okvirna količina]]</f>
        <v>0</v>
      </c>
      <c r="T31" s="85">
        <f>+Sklop15[[#This Row],[Končna cena/enoto mere (EUR) z DDV]]*Sklop15[[#This Row],[Okvirna količina]]</f>
        <v>0</v>
      </c>
      <c r="U31" s="150" t="s">
        <v>110</v>
      </c>
    </row>
    <row r="32" spans="1:21" s="55" customFormat="1" ht="12">
      <c r="A32" s="78" t="s">
        <v>18</v>
      </c>
      <c r="B32" s="188" t="s">
        <v>1020</v>
      </c>
      <c r="C32" s="146">
        <v>1</v>
      </c>
      <c r="D32" s="76" t="s">
        <v>0</v>
      </c>
      <c r="E32" s="99"/>
      <c r="F32" s="187">
        <v>120</v>
      </c>
      <c r="G32" s="140" t="s">
        <v>0</v>
      </c>
      <c r="H32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2" s="79" t="str">
        <f>IF(Sklop15[[#This Row],[ZAHTEVANA SHEMA KAKOVOSTI]]&lt;&gt;"",Sklop15[[#This Row],[Preračunana masa/volumen/kos na enoto kg]],"")</f>
        <v/>
      </c>
      <c r="J32" s="87"/>
      <c r="K32" s="150" t="s">
        <v>110</v>
      </c>
      <c r="L32" s="150" t="s">
        <v>110</v>
      </c>
      <c r="M32" s="150" t="s">
        <v>110</v>
      </c>
      <c r="N32" s="85"/>
      <c r="O32" s="150" t="s">
        <v>110</v>
      </c>
      <c r="P32" s="90"/>
      <c r="Q32" s="85">
        <f>+Sklop15[[#This Row],[cena/enota brez DDV v EUR]]*Sklop15[[#This Row],[Stopnja DDV (%)]]</f>
        <v>0</v>
      </c>
      <c r="R32" s="85">
        <f>+Sklop15[[#This Row],[cena/enota brez DDV v EUR]]+Sklop15[[#This Row],[Davek (EUR)]]</f>
        <v>0</v>
      </c>
      <c r="S32" s="85">
        <f>+Sklop15[[#This Row],[cena/enota brez DDV v EUR]]*Sklop15[[#This Row],[Okvirna količina]]</f>
        <v>0</v>
      </c>
      <c r="T32" s="85">
        <f>+Sklop15[[#This Row],[Končna cena/enoto mere (EUR) z DDV]]*Sklop15[[#This Row],[Okvirna količina]]</f>
        <v>0</v>
      </c>
      <c r="U32" s="150" t="s">
        <v>110</v>
      </c>
    </row>
    <row r="33" spans="1:21" s="55" customFormat="1" ht="12">
      <c r="A33" s="78" t="s">
        <v>19</v>
      </c>
      <c r="B33" s="188" t="s">
        <v>1021</v>
      </c>
      <c r="C33" s="146">
        <v>1</v>
      </c>
      <c r="D33" s="76" t="s">
        <v>0</v>
      </c>
      <c r="E33" s="99"/>
      <c r="F33" s="187">
        <v>150</v>
      </c>
      <c r="G33" s="140" t="s">
        <v>0</v>
      </c>
      <c r="H33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3" s="79" t="str">
        <f>IF(Sklop15[[#This Row],[ZAHTEVANA SHEMA KAKOVOSTI]]&lt;&gt;"",Sklop15[[#This Row],[Preračunana masa/volumen/kos na enoto kg]],"")</f>
        <v/>
      </c>
      <c r="J33" s="87"/>
      <c r="K33" s="150" t="s">
        <v>110</v>
      </c>
      <c r="L33" s="150" t="s">
        <v>110</v>
      </c>
      <c r="M33" s="150" t="s">
        <v>110</v>
      </c>
      <c r="N33" s="85"/>
      <c r="O33" s="150" t="s">
        <v>110</v>
      </c>
      <c r="P33" s="90"/>
      <c r="Q33" s="85">
        <f>+Sklop15[[#This Row],[cena/enota brez DDV v EUR]]*Sklop15[[#This Row],[Stopnja DDV (%)]]</f>
        <v>0</v>
      </c>
      <c r="R33" s="85">
        <f>+Sklop15[[#This Row],[cena/enota brez DDV v EUR]]+Sklop15[[#This Row],[Davek (EUR)]]</f>
        <v>0</v>
      </c>
      <c r="S33" s="85">
        <f>+Sklop15[[#This Row],[cena/enota brez DDV v EUR]]*Sklop15[[#This Row],[Okvirna količina]]</f>
        <v>0</v>
      </c>
      <c r="T33" s="85">
        <f>+Sklop15[[#This Row],[Končna cena/enoto mere (EUR) z DDV]]*Sklop15[[#This Row],[Okvirna količina]]</f>
        <v>0</v>
      </c>
      <c r="U33" s="150" t="s">
        <v>110</v>
      </c>
    </row>
    <row r="34" spans="1:21" s="55" customFormat="1" ht="12">
      <c r="A34" s="78" t="s">
        <v>20</v>
      </c>
      <c r="B34" s="188" t="s">
        <v>1022</v>
      </c>
      <c r="C34" s="146">
        <v>1</v>
      </c>
      <c r="D34" s="76" t="s">
        <v>0</v>
      </c>
      <c r="E34" s="99"/>
      <c r="F34" s="187">
        <v>100</v>
      </c>
      <c r="G34" s="140" t="s">
        <v>0</v>
      </c>
      <c r="H34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79" t="str">
        <f>IF(Sklop15[[#This Row],[ZAHTEVANA SHEMA KAKOVOSTI]]&lt;&gt;"",Sklop15[[#This Row],[Preračunana masa/volumen/kos na enoto kg]],"")</f>
        <v/>
      </c>
      <c r="J34" s="87"/>
      <c r="K34" s="150" t="s">
        <v>110</v>
      </c>
      <c r="L34" s="150" t="s">
        <v>110</v>
      </c>
      <c r="M34" s="150" t="s">
        <v>110</v>
      </c>
      <c r="N34" s="85"/>
      <c r="O34" s="150" t="s">
        <v>110</v>
      </c>
      <c r="P34" s="90"/>
      <c r="Q34" s="85">
        <f>+Sklop15[[#This Row],[cena/enota brez DDV v EUR]]*Sklop15[[#This Row],[Stopnja DDV (%)]]</f>
        <v>0</v>
      </c>
      <c r="R34" s="85">
        <f>+Sklop15[[#This Row],[cena/enota brez DDV v EUR]]+Sklop15[[#This Row],[Davek (EUR)]]</f>
        <v>0</v>
      </c>
      <c r="S34" s="85">
        <f>+Sklop15[[#This Row],[cena/enota brez DDV v EUR]]*Sklop15[[#This Row],[Okvirna količina]]</f>
        <v>0</v>
      </c>
      <c r="T34" s="85">
        <f>+Sklop15[[#This Row],[Končna cena/enoto mere (EUR) z DDV]]*Sklop15[[#This Row],[Okvirna količina]]</f>
        <v>0</v>
      </c>
      <c r="U34" s="150" t="s">
        <v>110</v>
      </c>
    </row>
    <row r="35" spans="1:21" s="55" customFormat="1" ht="12">
      <c r="A35" s="78" t="s">
        <v>21</v>
      </c>
      <c r="B35" s="186" t="s">
        <v>1023</v>
      </c>
      <c r="C35" s="146">
        <v>1</v>
      </c>
      <c r="D35" s="76" t="s">
        <v>0</v>
      </c>
      <c r="E35" s="152"/>
      <c r="F35" s="187">
        <v>120</v>
      </c>
      <c r="G35" s="140" t="s">
        <v>0</v>
      </c>
      <c r="H35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5" s="113" t="str">
        <f>IF(Sklop15[[#This Row],[ZAHTEVANA SHEMA KAKOVOSTI]]&lt;&gt;"",Sklop15[[#This Row],[Preračunana masa/volumen/kos na enoto kg]],"")</f>
        <v/>
      </c>
      <c r="J35" s="127"/>
      <c r="K35" s="150" t="s">
        <v>110</v>
      </c>
      <c r="L35" s="150" t="s">
        <v>110</v>
      </c>
      <c r="M35" s="150" t="s">
        <v>110</v>
      </c>
      <c r="N35" s="147"/>
      <c r="O35" s="150" t="s">
        <v>110</v>
      </c>
      <c r="P35" s="148"/>
      <c r="Q35" s="147">
        <f>+Sklop15[[#This Row],[cena/enota brez DDV v EUR]]*Sklop15[[#This Row],[Stopnja DDV (%)]]</f>
        <v>0</v>
      </c>
      <c r="R35" s="147">
        <f>+Sklop15[[#This Row],[cena/enota brez DDV v EUR]]+Sklop15[[#This Row],[Davek (EUR)]]</f>
        <v>0</v>
      </c>
      <c r="S35" s="147">
        <f>+Sklop15[[#This Row],[cena/enota brez DDV v EUR]]*Sklop15[[#This Row],[Okvirna količina]]</f>
        <v>0</v>
      </c>
      <c r="T35" s="147">
        <f>+Sklop15[[#This Row],[Končna cena/enoto mere (EUR) z DDV]]*Sklop15[[#This Row],[Okvirna količina]]</f>
        <v>0</v>
      </c>
      <c r="U35" s="150" t="s">
        <v>110</v>
      </c>
    </row>
    <row r="36" spans="1:21" s="55" customFormat="1" ht="12">
      <c r="A36" s="78" t="s">
        <v>22</v>
      </c>
      <c r="B36" s="186" t="s">
        <v>1024</v>
      </c>
      <c r="C36" s="146">
        <v>1</v>
      </c>
      <c r="D36" s="76" t="s">
        <v>0</v>
      </c>
      <c r="E36" s="152"/>
      <c r="F36" s="187">
        <v>120</v>
      </c>
      <c r="G36" s="140" t="s">
        <v>0</v>
      </c>
      <c r="H3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13" t="str">
        <f>IF(Sklop15[[#This Row],[ZAHTEVANA SHEMA KAKOVOSTI]]&lt;&gt;"",Sklop15[[#This Row],[Preračunana masa/volumen/kos na enoto kg]],"")</f>
        <v/>
      </c>
      <c r="J36" s="127"/>
      <c r="K36" s="150" t="s">
        <v>110</v>
      </c>
      <c r="L36" s="150" t="s">
        <v>110</v>
      </c>
      <c r="M36" s="150" t="s">
        <v>110</v>
      </c>
      <c r="N36" s="147"/>
      <c r="O36" s="150" t="s">
        <v>110</v>
      </c>
      <c r="P36" s="148"/>
      <c r="Q36" s="147">
        <f>+Sklop15[[#This Row],[cena/enota brez DDV v EUR]]*Sklop15[[#This Row],[Stopnja DDV (%)]]</f>
        <v>0</v>
      </c>
      <c r="R36" s="147">
        <f>+Sklop15[[#This Row],[cena/enota brez DDV v EUR]]+Sklop15[[#This Row],[Davek (EUR)]]</f>
        <v>0</v>
      </c>
      <c r="S36" s="147">
        <f>+Sklop15[[#This Row],[cena/enota brez DDV v EUR]]*Sklop15[[#This Row],[Okvirna količina]]</f>
        <v>0</v>
      </c>
      <c r="T36" s="147">
        <f>+Sklop15[[#This Row],[Končna cena/enoto mere (EUR) z DDV]]*Sklop15[[#This Row],[Okvirna količina]]</f>
        <v>0</v>
      </c>
      <c r="U36" s="150" t="s">
        <v>110</v>
      </c>
    </row>
    <row r="37" spans="1:21" s="55" customFormat="1" ht="12">
      <c r="A37" s="78" t="s">
        <v>23</v>
      </c>
      <c r="B37" s="186" t="s">
        <v>1025</v>
      </c>
      <c r="C37" s="146">
        <v>1</v>
      </c>
      <c r="D37" s="76" t="s">
        <v>0</v>
      </c>
      <c r="E37" s="152"/>
      <c r="F37" s="187">
        <v>200</v>
      </c>
      <c r="G37" s="140" t="s">
        <v>0</v>
      </c>
      <c r="H37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113" t="str">
        <f>IF(Sklop15[[#This Row],[ZAHTEVANA SHEMA KAKOVOSTI]]&lt;&gt;"",Sklop15[[#This Row],[Preračunana masa/volumen/kos na enoto kg]],"")</f>
        <v/>
      </c>
      <c r="J37" s="127"/>
      <c r="K37" s="150" t="s">
        <v>110</v>
      </c>
      <c r="L37" s="150" t="s">
        <v>110</v>
      </c>
      <c r="M37" s="150" t="s">
        <v>110</v>
      </c>
      <c r="N37" s="147"/>
      <c r="O37" s="150" t="s">
        <v>110</v>
      </c>
      <c r="P37" s="148"/>
      <c r="Q37" s="147">
        <f>+Sklop15[[#This Row],[cena/enota brez DDV v EUR]]*Sklop15[[#This Row],[Stopnja DDV (%)]]</f>
        <v>0</v>
      </c>
      <c r="R37" s="147">
        <f>+Sklop15[[#This Row],[cena/enota brez DDV v EUR]]+Sklop15[[#This Row],[Davek (EUR)]]</f>
        <v>0</v>
      </c>
      <c r="S37" s="147">
        <f>+Sklop15[[#This Row],[cena/enota brez DDV v EUR]]*Sklop15[[#This Row],[Okvirna količina]]</f>
        <v>0</v>
      </c>
      <c r="T37" s="147">
        <f>+Sklop15[[#This Row],[Končna cena/enoto mere (EUR) z DDV]]*Sklop15[[#This Row],[Okvirna količina]]</f>
        <v>0</v>
      </c>
      <c r="U37" s="150" t="s">
        <v>110</v>
      </c>
    </row>
    <row r="38" spans="1:21" s="55" customFormat="1" ht="12">
      <c r="A38" s="78" t="s">
        <v>24</v>
      </c>
      <c r="B38" s="186" t="s">
        <v>1026</v>
      </c>
      <c r="C38" s="146">
        <v>1</v>
      </c>
      <c r="D38" s="76" t="s">
        <v>0</v>
      </c>
      <c r="E38" s="152"/>
      <c r="F38" s="187">
        <v>200</v>
      </c>
      <c r="G38" s="140" t="s">
        <v>0</v>
      </c>
      <c r="H38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8" s="113" t="str">
        <f>IF(Sklop15[[#This Row],[ZAHTEVANA SHEMA KAKOVOSTI]]&lt;&gt;"",Sklop15[[#This Row],[Preračunana masa/volumen/kos na enoto kg]],"")</f>
        <v/>
      </c>
      <c r="J38" s="127"/>
      <c r="K38" s="150" t="s">
        <v>110</v>
      </c>
      <c r="L38" s="150" t="s">
        <v>110</v>
      </c>
      <c r="M38" s="150" t="s">
        <v>110</v>
      </c>
      <c r="N38" s="147"/>
      <c r="O38" s="150" t="s">
        <v>110</v>
      </c>
      <c r="P38" s="148"/>
      <c r="Q38" s="147">
        <f>+Sklop15[[#This Row],[cena/enota brez DDV v EUR]]*Sklop15[[#This Row],[Stopnja DDV (%)]]</f>
        <v>0</v>
      </c>
      <c r="R38" s="147">
        <f>+Sklop15[[#This Row],[cena/enota brez DDV v EUR]]+Sklop15[[#This Row],[Davek (EUR)]]</f>
        <v>0</v>
      </c>
      <c r="S38" s="147">
        <f>+Sklop15[[#This Row],[cena/enota brez DDV v EUR]]*Sklop15[[#This Row],[Okvirna količina]]</f>
        <v>0</v>
      </c>
      <c r="T38" s="147">
        <f>+Sklop15[[#This Row],[Končna cena/enoto mere (EUR) z DDV]]*Sklop15[[#This Row],[Okvirna količina]]</f>
        <v>0</v>
      </c>
      <c r="U38" s="150" t="s">
        <v>110</v>
      </c>
    </row>
    <row r="39" spans="1:21" s="55" customFormat="1" ht="12">
      <c r="A39" s="78" t="s">
        <v>25</v>
      </c>
      <c r="B39" s="186" t="s">
        <v>1027</v>
      </c>
      <c r="C39" s="146">
        <v>1</v>
      </c>
      <c r="D39" s="76" t="s">
        <v>0</v>
      </c>
      <c r="E39" s="152"/>
      <c r="F39" s="187">
        <v>180</v>
      </c>
      <c r="G39" s="140" t="s">
        <v>0</v>
      </c>
      <c r="H39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9" s="113" t="str">
        <f>IF(Sklop15[[#This Row],[ZAHTEVANA SHEMA KAKOVOSTI]]&lt;&gt;"",Sklop15[[#This Row],[Preračunana masa/volumen/kos na enoto kg]],"")</f>
        <v/>
      </c>
      <c r="J39" s="127"/>
      <c r="K39" s="150" t="s">
        <v>110</v>
      </c>
      <c r="L39" s="150" t="s">
        <v>110</v>
      </c>
      <c r="M39" s="150" t="s">
        <v>110</v>
      </c>
      <c r="N39" s="147"/>
      <c r="O39" s="150" t="s">
        <v>110</v>
      </c>
      <c r="P39" s="148"/>
      <c r="Q39" s="147">
        <f>+Sklop15[[#This Row],[cena/enota brez DDV v EUR]]*Sklop15[[#This Row],[Stopnja DDV (%)]]</f>
        <v>0</v>
      </c>
      <c r="R39" s="147">
        <f>+Sklop15[[#This Row],[cena/enota brez DDV v EUR]]+Sklop15[[#This Row],[Davek (EUR)]]</f>
        <v>0</v>
      </c>
      <c r="S39" s="147">
        <f>+Sklop15[[#This Row],[cena/enota brez DDV v EUR]]*Sklop15[[#This Row],[Okvirna količina]]</f>
        <v>0</v>
      </c>
      <c r="T39" s="147">
        <f>+Sklop15[[#This Row],[Končna cena/enoto mere (EUR) z DDV]]*Sklop15[[#This Row],[Okvirna količina]]</f>
        <v>0</v>
      </c>
      <c r="U39" s="150" t="s">
        <v>110</v>
      </c>
    </row>
    <row r="40" spans="1:21">
      <c r="A40" s="342" t="s">
        <v>131</v>
      </c>
      <c r="B40" s="343"/>
      <c r="C40" s="344"/>
      <c r="D40" s="344"/>
      <c r="E40" s="345"/>
      <c r="F40" s="346"/>
      <c r="G40" s="347"/>
      <c r="H40" s="348">
        <f>SUBTOTAL(109,Sklop15[Preračunana masa/volumen/kos na enoto kg])</f>
        <v>4810</v>
      </c>
      <c r="I40" s="348">
        <f>SUBTOTAL(109,Sklop15[Živila iz shem kakovosti (kg)])</f>
        <v>0</v>
      </c>
      <c r="J40" s="346"/>
      <c r="K40" s="349"/>
      <c r="L40" s="349"/>
      <c r="M40" s="350"/>
      <c r="N40" s="351"/>
      <c r="O40" s="351"/>
      <c r="P40" s="351"/>
      <c r="Q40" s="352"/>
      <c r="R40" s="346"/>
      <c r="S40" s="352">
        <f>SUBTOTAL(109,Sklop15[Vrednost za okvirno količino (EUR) brez DDV])</f>
        <v>0</v>
      </c>
      <c r="T40" s="352">
        <f>SUBTOTAL(109,Sklop15[Vrednost za okvirno količino (EUR) z DDV])</f>
        <v>0</v>
      </c>
      <c r="U40" s="353"/>
    </row>
    <row r="41" spans="1:21" s="255" customFormat="1">
      <c r="A41" s="243"/>
      <c r="B41" s="244"/>
      <c r="C41" s="245"/>
      <c r="D41" s="245"/>
      <c r="E41" s="246"/>
      <c r="F41" s="247"/>
      <c r="G41" s="248"/>
      <c r="H41" s="249"/>
      <c r="I41" s="249"/>
      <c r="J41" s="247"/>
      <c r="K41" s="250"/>
      <c r="L41" s="250"/>
      <c r="M41" s="251"/>
      <c r="N41" s="252"/>
      <c r="O41" s="252"/>
      <c r="P41" s="252"/>
      <c r="Q41" s="253"/>
      <c r="R41" s="247"/>
      <c r="S41" s="253"/>
      <c r="T41" s="253"/>
      <c r="U41" s="254"/>
    </row>
    <row r="42" spans="1:21">
      <c r="A42" s="48" t="s">
        <v>127</v>
      </c>
      <c r="B42" s="16"/>
      <c r="C42" s="28"/>
      <c r="D42" s="28"/>
      <c r="E42" s="100"/>
      <c r="Q42" s="48"/>
      <c r="R42" s="48"/>
      <c r="S42" s="48"/>
      <c r="T42" s="48"/>
    </row>
    <row r="43" spans="1:21">
      <c r="A43" s="11" t="s">
        <v>129</v>
      </c>
      <c r="B43" s="16"/>
      <c r="C43" s="28"/>
      <c r="D43" s="28"/>
      <c r="E43" s="100"/>
    </row>
    <row r="44" spans="1:21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 ht="12.75" customHeight="1">
      <c r="A45" s="466" t="s">
        <v>168</v>
      </c>
      <c r="B45" s="466"/>
      <c r="C45" s="466"/>
      <c r="D45" s="466"/>
      <c r="E45" s="466"/>
      <c r="F45" s="466"/>
      <c r="G45" s="466"/>
      <c r="H45" s="466"/>
      <c r="I45" s="466"/>
      <c r="J45" s="466"/>
      <c r="K45" s="466"/>
      <c r="L45" s="466"/>
      <c r="M45" s="54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1048576 M45:P45 J1:P13 J14:K15 M14:P15 U1:U1048576 J16:P44" name="Obseg1"/>
    <protectedRange sqref="J45:L45" name="Obseg1_2_1"/>
    <protectedRange sqref="L14:L15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76"/>
  <sheetViews>
    <sheetView topLeftCell="A14" zoomScale="90" zoomScaleNormal="90" zoomScaleSheetLayoutView="100" workbookViewId="0">
      <selection activeCell="B31" sqref="B3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pred_rekapitulacija'!B29</f>
        <v>EKO MLEKO IN MLEČNI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32" t="s">
        <v>1029</v>
      </c>
      <c r="C16" s="146">
        <v>200</v>
      </c>
      <c r="D16" s="146" t="s">
        <v>471</v>
      </c>
      <c r="E16" s="149"/>
      <c r="F16" s="144">
        <v>200</v>
      </c>
      <c r="G16" s="145" t="s">
        <v>210</v>
      </c>
      <c r="H16" s="1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50" t="s">
        <v>110</v>
      </c>
    </row>
    <row r="17" spans="1:21" s="55" customFormat="1" ht="12">
      <c r="A17" s="78" t="s">
        <v>3</v>
      </c>
      <c r="B17" s="168" t="s">
        <v>1029</v>
      </c>
      <c r="C17" s="167">
        <v>1</v>
      </c>
      <c r="D17" s="146" t="s">
        <v>74</v>
      </c>
      <c r="E17" s="169"/>
      <c r="F17" s="170">
        <v>100</v>
      </c>
      <c r="G17" s="171" t="s">
        <v>74</v>
      </c>
      <c r="H1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62" t="str">
        <f>IF(Sklop16[[#This Row],[ZAHTEVANA SHEMA KAKOVOSTI]]&lt;&gt;"",Sklop16[[#This Row],[Preračunana masa/volumen/kos na enoto kg]],"")</f>
        <v/>
      </c>
      <c r="J17" s="159"/>
      <c r="K17" s="163"/>
      <c r="L17" s="163"/>
      <c r="M17" s="164"/>
      <c r="N17" s="160"/>
      <c r="O17" s="160"/>
      <c r="P17" s="161"/>
      <c r="Q17" s="160">
        <f>+Sklop16[[#This Row],[cena/enota brez DDV v EUR]]*Sklop16[[#This Row],[Stopnja DDV (%)]]</f>
        <v>0</v>
      </c>
      <c r="R17" s="160">
        <f>+Sklop16[[#This Row],[cena/enota brez DDV v EUR]]+Sklop16[[#This Row],[Davek (EUR)]]</f>
        <v>0</v>
      </c>
      <c r="S17" s="160">
        <f>+Sklop16[[#This Row],[cena/enota brez DDV v EUR]]*Sklop16[[#This Row],[Okvirna količina]]</f>
        <v>0</v>
      </c>
      <c r="T17" s="165">
        <f>+Sklop16[[#This Row],[Končna cena/enoto mere (EUR) z DDV]]*Sklop16[[#This Row],[Okvirna količina]]</f>
        <v>0</v>
      </c>
      <c r="U17" s="150" t="s">
        <v>110</v>
      </c>
    </row>
    <row r="18" spans="1:21" s="55" customFormat="1" ht="12">
      <c r="A18" s="78" t="s">
        <v>4</v>
      </c>
      <c r="B18" s="168" t="s">
        <v>1029</v>
      </c>
      <c r="C18" s="146">
        <v>10</v>
      </c>
      <c r="D18" s="146" t="s">
        <v>74</v>
      </c>
      <c r="E18" s="169"/>
      <c r="F18" s="170">
        <v>250</v>
      </c>
      <c r="G18" s="171" t="s">
        <v>210</v>
      </c>
      <c r="H1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18" s="162" t="str">
        <f>IF(Sklop16[[#This Row],[ZAHTEVANA SHEMA KAKOVOSTI]]&lt;&gt;"",Sklop16[[#This Row],[Preračunana masa/volumen/kos na enoto kg]],"")</f>
        <v/>
      </c>
      <c r="J18" s="159"/>
      <c r="K18" s="163"/>
      <c r="L18" s="163"/>
      <c r="M18" s="164"/>
      <c r="N18" s="160"/>
      <c r="O18" s="160"/>
      <c r="P18" s="161"/>
      <c r="Q18" s="160">
        <f>+Sklop16[[#This Row],[cena/enota brez DDV v EUR]]*Sklop16[[#This Row],[Stopnja DDV (%)]]</f>
        <v>0</v>
      </c>
      <c r="R18" s="160">
        <f>+Sklop16[[#This Row],[cena/enota brez DDV v EUR]]+Sklop16[[#This Row],[Davek (EUR)]]</f>
        <v>0</v>
      </c>
      <c r="S18" s="160">
        <f>+Sklop16[[#This Row],[cena/enota brez DDV v EUR]]*Sklop16[[#This Row],[Okvirna količina]]</f>
        <v>0</v>
      </c>
      <c r="T18" s="165">
        <f>+Sklop16[[#This Row],[Končna cena/enoto mere (EUR) z DDV]]*Sklop16[[#This Row],[Okvirna količina]]</f>
        <v>0</v>
      </c>
      <c r="U18" s="150" t="s">
        <v>110</v>
      </c>
    </row>
    <row r="19" spans="1:21" s="55" customFormat="1" ht="12">
      <c r="A19" s="78" t="s">
        <v>5</v>
      </c>
      <c r="B19" s="168" t="s">
        <v>1030</v>
      </c>
      <c r="C19" s="167">
        <v>200</v>
      </c>
      <c r="D19" s="146" t="s">
        <v>471</v>
      </c>
      <c r="E19" s="169"/>
      <c r="F19" s="170">
        <v>100</v>
      </c>
      <c r="G19" s="171" t="s">
        <v>210</v>
      </c>
      <c r="H1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162" t="str">
        <f>IF(Sklop16[[#This Row],[ZAHTEVANA SHEMA KAKOVOSTI]]&lt;&gt;"",Sklop16[[#This Row],[Preračunana masa/volumen/kos na enoto kg]],"")</f>
        <v/>
      </c>
      <c r="J19" s="159"/>
      <c r="K19" s="163"/>
      <c r="L19" s="163"/>
      <c r="M19" s="164"/>
      <c r="N19" s="160"/>
      <c r="O19" s="160"/>
      <c r="P19" s="161"/>
      <c r="Q19" s="160">
        <f>+Sklop16[[#This Row],[cena/enota brez DDV v EUR]]*Sklop16[[#This Row],[Stopnja DDV (%)]]</f>
        <v>0</v>
      </c>
      <c r="R19" s="160">
        <f>+Sklop16[[#This Row],[cena/enota brez DDV v EUR]]+Sklop16[[#This Row],[Davek (EUR)]]</f>
        <v>0</v>
      </c>
      <c r="S19" s="160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50" t="s">
        <v>110</v>
      </c>
    </row>
    <row r="20" spans="1:21" s="55" customFormat="1" ht="12">
      <c r="A20" s="78" t="s">
        <v>6</v>
      </c>
      <c r="B20" s="168" t="s">
        <v>1031</v>
      </c>
      <c r="C20" s="146">
        <v>1</v>
      </c>
      <c r="D20" s="146" t="s">
        <v>74</v>
      </c>
      <c r="E20" s="169"/>
      <c r="F20" s="170">
        <v>10</v>
      </c>
      <c r="G20" s="171" t="s">
        <v>74</v>
      </c>
      <c r="H2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62" t="str">
        <f>IF(Sklop16[[#This Row],[ZAHTEVANA SHEMA KAKOVOSTI]]&lt;&gt;"",Sklop16[[#This Row],[Preračunana masa/volumen/kos na enoto kg]],"")</f>
        <v/>
      </c>
      <c r="J20" s="159"/>
      <c r="K20" s="163"/>
      <c r="L20" s="163"/>
      <c r="M20" s="164"/>
      <c r="N20" s="160"/>
      <c r="O20" s="160"/>
      <c r="P20" s="161"/>
      <c r="Q20" s="160">
        <f>+Sklop16[[#This Row],[cena/enota brez DDV v EUR]]*Sklop16[[#This Row],[Stopnja DDV (%)]]</f>
        <v>0</v>
      </c>
      <c r="R20" s="160">
        <f>+Sklop16[[#This Row],[cena/enota brez DDV v EUR]]+Sklop16[[#This Row],[Davek (EUR)]]</f>
        <v>0</v>
      </c>
      <c r="S20" s="160">
        <f>+Sklop16[[#This Row],[cena/enota brez DDV v EUR]]*Sklop16[[#This Row],[Okvirna količina]]</f>
        <v>0</v>
      </c>
      <c r="T20" s="165">
        <f>+Sklop16[[#This Row],[Končna cena/enoto mere (EUR) z DDV]]*Sklop16[[#This Row],[Okvirna količina]]</f>
        <v>0</v>
      </c>
      <c r="U20" s="150" t="s">
        <v>110</v>
      </c>
    </row>
    <row r="21" spans="1:21" s="55" customFormat="1" ht="12">
      <c r="A21" s="78" t="s">
        <v>7</v>
      </c>
      <c r="B21" s="168" t="s">
        <v>1032</v>
      </c>
      <c r="C21" s="167">
        <v>10</v>
      </c>
      <c r="D21" s="146" t="s">
        <v>74</v>
      </c>
      <c r="E21" s="169"/>
      <c r="F21" s="170">
        <v>450</v>
      </c>
      <c r="G21" s="171" t="s">
        <v>210</v>
      </c>
      <c r="H21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4500</v>
      </c>
      <c r="I21" s="162" t="str">
        <f>IF(Sklop16[[#This Row],[ZAHTEVANA SHEMA KAKOVOSTI]]&lt;&gt;"",Sklop16[[#This Row],[Preračunana masa/volumen/kos na enoto kg]],"")</f>
        <v/>
      </c>
      <c r="J21" s="159"/>
      <c r="K21" s="163"/>
      <c r="L21" s="163"/>
      <c r="M21" s="164"/>
      <c r="N21" s="160"/>
      <c r="O21" s="160"/>
      <c r="P21" s="161"/>
      <c r="Q21" s="160">
        <f>+Sklop16[[#This Row],[cena/enota brez DDV v EUR]]*Sklop16[[#This Row],[Stopnja DDV (%)]]</f>
        <v>0</v>
      </c>
      <c r="R21" s="160">
        <f>+Sklop16[[#This Row],[cena/enota brez DDV v EUR]]+Sklop16[[#This Row],[Davek (EUR)]]</f>
        <v>0</v>
      </c>
      <c r="S21" s="160">
        <f>+Sklop16[[#This Row],[cena/enota brez DDV v EUR]]*Sklop16[[#This Row],[Okvirna količina]]</f>
        <v>0</v>
      </c>
      <c r="T21" s="165">
        <f>+Sklop16[[#This Row],[Končna cena/enoto mere (EUR) z DDV]]*Sklop16[[#This Row],[Okvirna količina]]</f>
        <v>0</v>
      </c>
      <c r="U21" s="150" t="s">
        <v>110</v>
      </c>
    </row>
    <row r="22" spans="1:21" s="55" customFormat="1" ht="12">
      <c r="A22" s="78" t="s">
        <v>8</v>
      </c>
      <c r="B22" s="385" t="s">
        <v>1033</v>
      </c>
      <c r="C22" s="333">
        <v>200</v>
      </c>
      <c r="D22" s="333" t="s">
        <v>471</v>
      </c>
      <c r="E22" s="355"/>
      <c r="F22" s="408">
        <v>96</v>
      </c>
      <c r="G22" s="409" t="s">
        <v>210</v>
      </c>
      <c r="H22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19.200000000000003</v>
      </c>
      <c r="I22" s="336" t="str">
        <f>IF(Sklop16[[#This Row],[ZAHTEVANA SHEMA KAKOVOSTI]]&lt;&gt;"",Sklop16[[#This Row],[Preračunana masa/volumen/kos na enoto kg]],"")</f>
        <v/>
      </c>
      <c r="J22" s="337"/>
      <c r="K22" s="386"/>
      <c r="L22" s="386"/>
      <c r="M22" s="383"/>
      <c r="N22" s="340"/>
      <c r="O22" s="340"/>
      <c r="P22" s="384"/>
      <c r="Q22" s="340">
        <f>+Sklop16[[#This Row],[cena/enota brez DDV v EUR]]*Sklop16[[#This Row],[Stopnja DDV (%)]]</f>
        <v>0</v>
      </c>
      <c r="R22" s="340">
        <f>+Sklop16[[#This Row],[cena/enota brez DDV v EUR]]+Sklop16[[#This Row],[Davek (EUR)]]</f>
        <v>0</v>
      </c>
      <c r="S22" s="340">
        <f>+Sklop16[[#This Row],[cena/enota brez DDV v EUR]]*Sklop16[[#This Row],[Okvirna količina]]</f>
        <v>0</v>
      </c>
      <c r="T22" s="340">
        <f>+Sklop16[[#This Row],[Končna cena/enoto mere (EUR) z DDV]]*Sklop16[[#This Row],[Okvirna količina]]</f>
        <v>0</v>
      </c>
      <c r="U22" s="150" t="s">
        <v>110</v>
      </c>
    </row>
    <row r="23" spans="1:21" s="55" customFormat="1" ht="12">
      <c r="A23" s="78" t="s">
        <v>9</v>
      </c>
      <c r="B23" s="385" t="s">
        <v>1034</v>
      </c>
      <c r="C23" s="333">
        <v>150</v>
      </c>
      <c r="D23" s="333" t="s">
        <v>471</v>
      </c>
      <c r="E23" s="355"/>
      <c r="F23" s="408">
        <v>450</v>
      </c>
      <c r="G23" s="409" t="s">
        <v>210</v>
      </c>
      <c r="H23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23" s="336" t="str">
        <f>IF(Sklop16[[#This Row],[ZAHTEVANA SHEMA KAKOVOSTI]]&lt;&gt;"",Sklop16[[#This Row],[Preračunana masa/volumen/kos na enoto kg]],"")</f>
        <v/>
      </c>
      <c r="J23" s="337"/>
      <c r="K23" s="386"/>
      <c r="L23" s="386"/>
      <c r="M23" s="383"/>
      <c r="N23" s="340"/>
      <c r="O23" s="340"/>
      <c r="P23" s="384"/>
      <c r="Q23" s="340">
        <f>+Sklop16[[#This Row],[cena/enota brez DDV v EUR]]*Sklop16[[#This Row],[Stopnja DDV (%)]]</f>
        <v>0</v>
      </c>
      <c r="R23" s="340">
        <f>+Sklop16[[#This Row],[cena/enota brez DDV v EUR]]+Sklop16[[#This Row],[Davek (EUR)]]</f>
        <v>0</v>
      </c>
      <c r="S23" s="340">
        <f>+Sklop16[[#This Row],[cena/enota brez DDV v EUR]]*Sklop16[[#This Row],[Okvirna količina]]</f>
        <v>0</v>
      </c>
      <c r="T23" s="340">
        <f>+Sklop16[[#This Row],[Končna cena/enoto mere (EUR) z DDV]]*Sklop16[[#This Row],[Okvirna količina]]</f>
        <v>0</v>
      </c>
      <c r="U23" s="150" t="s">
        <v>110</v>
      </c>
    </row>
    <row r="24" spans="1:21" s="55" customFormat="1" ht="12">
      <c r="A24" s="78" t="s">
        <v>10</v>
      </c>
      <c r="B24" s="385" t="s">
        <v>1034</v>
      </c>
      <c r="C24" s="333">
        <v>200</v>
      </c>
      <c r="D24" s="333" t="s">
        <v>471</v>
      </c>
      <c r="E24" s="355"/>
      <c r="F24" s="408">
        <v>450</v>
      </c>
      <c r="G24" s="409" t="s">
        <v>210</v>
      </c>
      <c r="H24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4" s="336" t="str">
        <f>IF(Sklop16[[#This Row],[ZAHTEVANA SHEMA KAKOVOSTI]]&lt;&gt;"",Sklop16[[#This Row],[Preračunana masa/volumen/kos na enoto kg]],"")</f>
        <v/>
      </c>
      <c r="J24" s="337"/>
      <c r="K24" s="386"/>
      <c r="L24" s="386"/>
      <c r="M24" s="383"/>
      <c r="N24" s="340"/>
      <c r="O24" s="340"/>
      <c r="P24" s="384"/>
      <c r="Q24" s="340">
        <f>+Sklop16[[#This Row],[cena/enota brez DDV v EUR]]*Sklop16[[#This Row],[Stopnja DDV (%)]]</f>
        <v>0</v>
      </c>
      <c r="R24" s="340">
        <f>+Sklop16[[#This Row],[cena/enota brez DDV v EUR]]+Sklop16[[#This Row],[Davek (EUR)]]</f>
        <v>0</v>
      </c>
      <c r="S24" s="340">
        <f>+Sklop16[[#This Row],[cena/enota brez DDV v EUR]]*Sklop16[[#This Row],[Okvirna količina]]</f>
        <v>0</v>
      </c>
      <c r="T24" s="340">
        <f>+Sklop16[[#This Row],[Končna cena/enoto mere (EUR) z DDV]]*Sklop16[[#This Row],[Okvirna količina]]</f>
        <v>0</v>
      </c>
      <c r="U24" s="150" t="s">
        <v>110</v>
      </c>
    </row>
    <row r="25" spans="1:21" s="55" customFormat="1" ht="12">
      <c r="A25" s="78" t="s">
        <v>11</v>
      </c>
      <c r="B25" s="385" t="s">
        <v>1035</v>
      </c>
      <c r="C25" s="333">
        <v>150</v>
      </c>
      <c r="D25" s="333" t="s">
        <v>471</v>
      </c>
      <c r="E25" s="355"/>
      <c r="F25" s="408">
        <v>450</v>
      </c>
      <c r="G25" s="409" t="s">
        <v>210</v>
      </c>
      <c r="H25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25" s="336" t="str">
        <f>IF(Sklop16[[#This Row],[ZAHTEVANA SHEMA KAKOVOSTI]]&lt;&gt;"",Sklop16[[#This Row],[Preračunana masa/volumen/kos na enoto kg]],"")</f>
        <v/>
      </c>
      <c r="J25" s="337"/>
      <c r="K25" s="386"/>
      <c r="L25" s="386"/>
      <c r="M25" s="383"/>
      <c r="N25" s="340"/>
      <c r="O25" s="340"/>
      <c r="P25" s="384"/>
      <c r="Q25" s="340">
        <f>+Sklop16[[#This Row],[cena/enota brez DDV v EUR]]*Sklop16[[#This Row],[Stopnja DDV (%)]]</f>
        <v>0</v>
      </c>
      <c r="R25" s="340">
        <f>+Sklop16[[#This Row],[cena/enota brez DDV v EUR]]+Sklop16[[#This Row],[Davek (EUR)]]</f>
        <v>0</v>
      </c>
      <c r="S25" s="340">
        <f>+Sklop16[[#This Row],[cena/enota brez DDV v EUR]]*Sklop16[[#This Row],[Okvirna količina]]</f>
        <v>0</v>
      </c>
      <c r="T25" s="340">
        <f>+Sklop16[[#This Row],[Končna cena/enoto mere (EUR) z DDV]]*Sklop16[[#This Row],[Okvirna količina]]</f>
        <v>0</v>
      </c>
      <c r="U25" s="150" t="s">
        <v>110</v>
      </c>
    </row>
    <row r="26" spans="1:21" s="55" customFormat="1" ht="12">
      <c r="A26" s="78" t="s">
        <v>12</v>
      </c>
      <c r="B26" s="385" t="s">
        <v>1035</v>
      </c>
      <c r="C26" s="333">
        <v>200</v>
      </c>
      <c r="D26" s="333" t="s">
        <v>471</v>
      </c>
      <c r="E26" s="355"/>
      <c r="F26" s="408">
        <v>450</v>
      </c>
      <c r="G26" s="409" t="s">
        <v>210</v>
      </c>
      <c r="H26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6" s="336" t="str">
        <f>IF(Sklop16[[#This Row],[ZAHTEVANA SHEMA KAKOVOSTI]]&lt;&gt;"",Sklop16[[#This Row],[Preračunana masa/volumen/kos na enoto kg]],"")</f>
        <v/>
      </c>
      <c r="J26" s="337"/>
      <c r="K26" s="386"/>
      <c r="L26" s="386"/>
      <c r="M26" s="383"/>
      <c r="N26" s="340"/>
      <c r="O26" s="340"/>
      <c r="P26" s="384"/>
      <c r="Q26" s="340">
        <f>+Sklop16[[#This Row],[cena/enota brez DDV v EUR]]*Sklop16[[#This Row],[Stopnja DDV (%)]]</f>
        <v>0</v>
      </c>
      <c r="R26" s="340">
        <f>+Sklop16[[#This Row],[cena/enota brez DDV v EUR]]+Sklop16[[#This Row],[Davek (EUR)]]</f>
        <v>0</v>
      </c>
      <c r="S26" s="340">
        <f>+Sklop16[[#This Row],[cena/enota brez DDV v EUR]]*Sklop16[[#This Row],[Okvirna količina]]</f>
        <v>0</v>
      </c>
      <c r="T26" s="340">
        <f>+Sklop16[[#This Row],[Končna cena/enoto mere (EUR) z DDV]]*Sklop16[[#This Row],[Okvirna količina]]</f>
        <v>0</v>
      </c>
      <c r="U26" s="150" t="s">
        <v>110</v>
      </c>
    </row>
    <row r="27" spans="1:21" s="55" customFormat="1" ht="24">
      <c r="A27" s="78" t="s">
        <v>13</v>
      </c>
      <c r="B27" s="385" t="s">
        <v>1036</v>
      </c>
      <c r="C27" s="333">
        <v>150</v>
      </c>
      <c r="D27" s="333" t="s">
        <v>471</v>
      </c>
      <c r="E27" s="355"/>
      <c r="F27" s="408">
        <v>900</v>
      </c>
      <c r="G27" s="409" t="s">
        <v>210</v>
      </c>
      <c r="H27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</v>
      </c>
      <c r="I27" s="336" t="str">
        <f>IF(Sklop16[[#This Row],[ZAHTEVANA SHEMA KAKOVOSTI]]&lt;&gt;"",Sklop16[[#This Row],[Preračunana masa/volumen/kos na enoto kg]],"")</f>
        <v/>
      </c>
      <c r="J27" s="337"/>
      <c r="K27" s="386"/>
      <c r="L27" s="386"/>
      <c r="M27" s="383"/>
      <c r="N27" s="340"/>
      <c r="O27" s="340"/>
      <c r="P27" s="384"/>
      <c r="Q27" s="340">
        <f>+Sklop16[[#This Row],[cena/enota brez DDV v EUR]]*Sklop16[[#This Row],[Stopnja DDV (%)]]</f>
        <v>0</v>
      </c>
      <c r="R27" s="340">
        <f>+Sklop16[[#This Row],[cena/enota brez DDV v EUR]]+Sklop16[[#This Row],[Davek (EUR)]]</f>
        <v>0</v>
      </c>
      <c r="S27" s="340">
        <f>+Sklop16[[#This Row],[cena/enota brez DDV v EUR]]*Sklop16[[#This Row],[Okvirna količina]]</f>
        <v>0</v>
      </c>
      <c r="T27" s="340">
        <f>+Sklop16[[#This Row],[Končna cena/enoto mere (EUR) z DDV]]*Sklop16[[#This Row],[Okvirna količina]]</f>
        <v>0</v>
      </c>
      <c r="U27" s="150" t="s">
        <v>110</v>
      </c>
    </row>
    <row r="28" spans="1:21" s="55" customFormat="1" ht="24">
      <c r="A28" s="78" t="s">
        <v>14</v>
      </c>
      <c r="B28" s="385" t="s">
        <v>1036</v>
      </c>
      <c r="C28" s="333">
        <v>200</v>
      </c>
      <c r="D28" s="333" t="s">
        <v>471</v>
      </c>
      <c r="E28" s="355"/>
      <c r="F28" s="408">
        <v>900</v>
      </c>
      <c r="G28" s="409" t="s">
        <v>210</v>
      </c>
      <c r="H28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8" s="336" t="str">
        <f>IF(Sklop16[[#This Row],[ZAHTEVANA SHEMA KAKOVOSTI]]&lt;&gt;"",Sklop16[[#This Row],[Preračunana masa/volumen/kos na enoto kg]],"")</f>
        <v/>
      </c>
      <c r="J28" s="337"/>
      <c r="K28" s="386"/>
      <c r="L28" s="386"/>
      <c r="M28" s="383"/>
      <c r="N28" s="340"/>
      <c r="O28" s="340"/>
      <c r="P28" s="384"/>
      <c r="Q28" s="340">
        <f>+Sklop16[[#This Row],[cena/enota brez DDV v EUR]]*Sklop16[[#This Row],[Stopnja DDV (%)]]</f>
        <v>0</v>
      </c>
      <c r="R28" s="340">
        <f>+Sklop16[[#This Row],[cena/enota brez DDV v EUR]]+Sklop16[[#This Row],[Davek (EUR)]]</f>
        <v>0</v>
      </c>
      <c r="S28" s="340">
        <f>+Sklop16[[#This Row],[cena/enota brez DDV v EUR]]*Sklop16[[#This Row],[Okvirna količina]]</f>
        <v>0</v>
      </c>
      <c r="T28" s="340">
        <f>+Sklop16[[#This Row],[Končna cena/enoto mere (EUR) z DDV]]*Sklop16[[#This Row],[Okvirna količina]]</f>
        <v>0</v>
      </c>
      <c r="U28" s="150" t="s">
        <v>110</v>
      </c>
    </row>
    <row r="29" spans="1:21" s="55" customFormat="1" ht="12">
      <c r="A29" s="78" t="s">
        <v>15</v>
      </c>
      <c r="B29" s="385" t="s">
        <v>1037</v>
      </c>
      <c r="C29" s="333">
        <v>150</v>
      </c>
      <c r="D29" s="333" t="s">
        <v>471</v>
      </c>
      <c r="E29" s="355"/>
      <c r="F29" s="408">
        <v>450</v>
      </c>
      <c r="G29" s="409" t="s">
        <v>210</v>
      </c>
      <c r="H29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29" s="336" t="str">
        <f>IF(Sklop16[[#This Row],[ZAHTEVANA SHEMA KAKOVOSTI]]&lt;&gt;"",Sklop16[[#This Row],[Preračunana masa/volumen/kos na enoto kg]],"")</f>
        <v/>
      </c>
      <c r="J29" s="337"/>
      <c r="K29" s="386"/>
      <c r="L29" s="386"/>
      <c r="M29" s="383"/>
      <c r="N29" s="340"/>
      <c r="O29" s="340"/>
      <c r="P29" s="384"/>
      <c r="Q29" s="340">
        <f>+Sklop16[[#This Row],[cena/enota brez DDV v EUR]]*Sklop16[[#This Row],[Stopnja DDV (%)]]</f>
        <v>0</v>
      </c>
      <c r="R29" s="340">
        <f>+Sklop16[[#This Row],[cena/enota brez DDV v EUR]]+Sklop16[[#This Row],[Davek (EUR)]]</f>
        <v>0</v>
      </c>
      <c r="S29" s="340">
        <f>+Sklop16[[#This Row],[cena/enota brez DDV v EUR]]*Sklop16[[#This Row],[Okvirna količina]]</f>
        <v>0</v>
      </c>
      <c r="T29" s="340">
        <f>+Sklop16[[#This Row],[Končna cena/enoto mere (EUR) z DDV]]*Sklop16[[#This Row],[Okvirna količina]]</f>
        <v>0</v>
      </c>
      <c r="U29" s="150" t="s">
        <v>110</v>
      </c>
    </row>
    <row r="30" spans="1:21" s="55" customFormat="1" ht="12">
      <c r="A30" s="78" t="s">
        <v>16</v>
      </c>
      <c r="B30" s="385" t="s">
        <v>1037</v>
      </c>
      <c r="C30" s="333">
        <v>200</v>
      </c>
      <c r="D30" s="333" t="s">
        <v>471</v>
      </c>
      <c r="E30" s="355"/>
      <c r="F30" s="408">
        <v>450</v>
      </c>
      <c r="G30" s="409" t="s">
        <v>210</v>
      </c>
      <c r="H30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0" s="336" t="str">
        <f>IF(Sklop16[[#This Row],[ZAHTEVANA SHEMA KAKOVOSTI]]&lt;&gt;"",Sklop16[[#This Row],[Preračunana masa/volumen/kos na enoto kg]],"")</f>
        <v/>
      </c>
      <c r="J30" s="337"/>
      <c r="K30" s="386"/>
      <c r="L30" s="386"/>
      <c r="M30" s="383"/>
      <c r="N30" s="340"/>
      <c r="O30" s="340"/>
      <c r="P30" s="384"/>
      <c r="Q30" s="340">
        <f>+Sklop16[[#This Row],[cena/enota brez DDV v EUR]]*Sklop16[[#This Row],[Stopnja DDV (%)]]</f>
        <v>0</v>
      </c>
      <c r="R30" s="340">
        <f>+Sklop16[[#This Row],[cena/enota brez DDV v EUR]]+Sklop16[[#This Row],[Davek (EUR)]]</f>
        <v>0</v>
      </c>
      <c r="S30" s="340">
        <f>+Sklop16[[#This Row],[cena/enota brez DDV v EUR]]*Sklop16[[#This Row],[Okvirna količina]]</f>
        <v>0</v>
      </c>
      <c r="T30" s="340">
        <f>+Sklop16[[#This Row],[Končna cena/enoto mere (EUR) z DDV]]*Sklop16[[#This Row],[Okvirna količina]]</f>
        <v>0</v>
      </c>
      <c r="U30" s="150" t="s">
        <v>110</v>
      </c>
    </row>
    <row r="31" spans="1:21" s="55" customFormat="1" ht="12">
      <c r="A31" s="78" t="s">
        <v>17</v>
      </c>
      <c r="B31" s="385" t="s">
        <v>1037</v>
      </c>
      <c r="C31" s="333">
        <v>1</v>
      </c>
      <c r="D31" s="333" t="s">
        <v>74</v>
      </c>
      <c r="E31" s="355"/>
      <c r="F31" s="408">
        <v>90</v>
      </c>
      <c r="G31" s="409" t="s">
        <v>74</v>
      </c>
      <c r="H31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1" s="336" t="str">
        <f>IF(Sklop16[[#This Row],[ZAHTEVANA SHEMA KAKOVOSTI]]&lt;&gt;"",Sklop16[[#This Row],[Preračunana masa/volumen/kos na enoto kg]],"")</f>
        <v/>
      </c>
      <c r="J31" s="337"/>
      <c r="K31" s="386"/>
      <c r="L31" s="386"/>
      <c r="M31" s="383"/>
      <c r="N31" s="340"/>
      <c r="O31" s="340"/>
      <c r="P31" s="384"/>
      <c r="Q31" s="340">
        <f>+Sklop16[[#This Row],[cena/enota brez DDV v EUR]]*Sklop16[[#This Row],[Stopnja DDV (%)]]</f>
        <v>0</v>
      </c>
      <c r="R31" s="340">
        <f>+Sklop16[[#This Row],[cena/enota brez DDV v EUR]]+Sklop16[[#This Row],[Davek (EUR)]]</f>
        <v>0</v>
      </c>
      <c r="S31" s="340">
        <f>+Sklop16[[#This Row],[cena/enota brez DDV v EUR]]*Sklop16[[#This Row],[Okvirna količina]]</f>
        <v>0</v>
      </c>
      <c r="T31" s="340">
        <f>+Sklop16[[#This Row],[Končna cena/enoto mere (EUR) z DDV]]*Sklop16[[#This Row],[Okvirna količina]]</f>
        <v>0</v>
      </c>
      <c r="U31" s="150" t="s">
        <v>110</v>
      </c>
    </row>
    <row r="32" spans="1:21" s="55" customFormat="1" ht="12">
      <c r="A32" s="78" t="s">
        <v>18</v>
      </c>
      <c r="B32" s="385" t="s">
        <v>1038</v>
      </c>
      <c r="C32" s="333">
        <v>150</v>
      </c>
      <c r="D32" s="333" t="s">
        <v>471</v>
      </c>
      <c r="E32" s="355"/>
      <c r="F32" s="408">
        <v>450</v>
      </c>
      <c r="G32" s="409" t="s">
        <v>210</v>
      </c>
      <c r="H32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32" s="336" t="str">
        <f>IF(Sklop16[[#This Row],[ZAHTEVANA SHEMA KAKOVOSTI]]&lt;&gt;"",Sklop16[[#This Row],[Preračunana masa/volumen/kos na enoto kg]],"")</f>
        <v/>
      </c>
      <c r="J32" s="337"/>
      <c r="K32" s="386"/>
      <c r="L32" s="386"/>
      <c r="M32" s="383"/>
      <c r="N32" s="340"/>
      <c r="O32" s="340"/>
      <c r="P32" s="384"/>
      <c r="Q32" s="340">
        <f>+Sklop16[[#This Row],[cena/enota brez DDV v EUR]]*Sklop16[[#This Row],[Stopnja DDV (%)]]</f>
        <v>0</v>
      </c>
      <c r="R32" s="340">
        <f>+Sklop16[[#This Row],[cena/enota brez DDV v EUR]]+Sklop16[[#This Row],[Davek (EUR)]]</f>
        <v>0</v>
      </c>
      <c r="S32" s="340">
        <f>+Sklop16[[#This Row],[cena/enota brez DDV v EUR]]*Sklop16[[#This Row],[Okvirna količina]]</f>
        <v>0</v>
      </c>
      <c r="T32" s="340">
        <f>+Sklop16[[#This Row],[Končna cena/enoto mere (EUR) z DDV]]*Sklop16[[#This Row],[Okvirna količina]]</f>
        <v>0</v>
      </c>
      <c r="U32" s="150" t="s">
        <v>110</v>
      </c>
    </row>
    <row r="33" spans="1:21" s="55" customFormat="1" ht="12">
      <c r="A33" s="78" t="s">
        <v>19</v>
      </c>
      <c r="B33" s="385" t="s">
        <v>1038</v>
      </c>
      <c r="C33" s="333">
        <v>200</v>
      </c>
      <c r="D33" s="333" t="s">
        <v>471</v>
      </c>
      <c r="E33" s="355"/>
      <c r="F33" s="408">
        <v>450</v>
      </c>
      <c r="G33" s="409" t="s">
        <v>210</v>
      </c>
      <c r="H33" s="4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3" s="336" t="str">
        <f>IF(Sklop16[[#This Row],[ZAHTEVANA SHEMA KAKOVOSTI]]&lt;&gt;"",Sklop16[[#This Row],[Preračunana masa/volumen/kos na enoto kg]],"")</f>
        <v/>
      </c>
      <c r="J33" s="337"/>
      <c r="K33" s="386"/>
      <c r="L33" s="386"/>
      <c r="M33" s="383"/>
      <c r="N33" s="340"/>
      <c r="O33" s="340"/>
      <c r="P33" s="384"/>
      <c r="Q33" s="340">
        <f>+Sklop16[[#This Row],[cena/enota brez DDV v EUR]]*Sklop16[[#This Row],[Stopnja DDV (%)]]</f>
        <v>0</v>
      </c>
      <c r="R33" s="340">
        <f>+Sklop16[[#This Row],[cena/enota brez DDV v EUR]]+Sklop16[[#This Row],[Davek (EUR)]]</f>
        <v>0</v>
      </c>
      <c r="S33" s="340">
        <f>+Sklop16[[#This Row],[cena/enota brez DDV v EUR]]*Sklop16[[#This Row],[Okvirna količina]]</f>
        <v>0</v>
      </c>
      <c r="T33" s="340">
        <f>+Sklop16[[#This Row],[Končna cena/enoto mere (EUR) z DDV]]*Sklop16[[#This Row],[Okvirna količina]]</f>
        <v>0</v>
      </c>
      <c r="U33" s="150" t="s">
        <v>110</v>
      </c>
    </row>
    <row r="34" spans="1:21" s="55" customFormat="1" ht="12">
      <c r="A34" s="78" t="s">
        <v>20</v>
      </c>
      <c r="B34" s="168" t="s">
        <v>1038</v>
      </c>
      <c r="C34" s="146">
        <v>1</v>
      </c>
      <c r="D34" s="146" t="s">
        <v>74</v>
      </c>
      <c r="E34" s="169"/>
      <c r="F34" s="170">
        <v>80</v>
      </c>
      <c r="G34" s="171" t="s">
        <v>74</v>
      </c>
      <c r="H34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4" s="162" t="str">
        <f>IF(Sklop16[[#This Row],[ZAHTEVANA SHEMA KAKOVOSTI]]&lt;&gt;"",Sklop16[[#This Row],[Preračunana masa/volumen/kos na enoto kg]],"")</f>
        <v/>
      </c>
      <c r="J34" s="159"/>
      <c r="K34" s="163"/>
      <c r="L34" s="163"/>
      <c r="M34" s="164"/>
      <c r="N34" s="160"/>
      <c r="O34" s="160"/>
      <c r="P34" s="161"/>
      <c r="Q34" s="160">
        <f>+Sklop16[[#This Row],[cena/enota brez DDV v EUR]]*Sklop16[[#This Row],[Stopnja DDV (%)]]</f>
        <v>0</v>
      </c>
      <c r="R34" s="160">
        <f>+Sklop16[[#This Row],[cena/enota brez DDV v EUR]]+Sklop16[[#This Row],[Davek (EUR)]]</f>
        <v>0</v>
      </c>
      <c r="S34" s="160">
        <f>+Sklop16[[#This Row],[cena/enota brez DDV v EUR]]*Sklop16[[#This Row],[Okvirna količina]]</f>
        <v>0</v>
      </c>
      <c r="T34" s="165">
        <f>+Sklop16[[#This Row],[Končna cena/enoto mere (EUR) z DDV]]*Sklop16[[#This Row],[Okvirna količina]]</f>
        <v>0</v>
      </c>
      <c r="U34" s="150" t="s">
        <v>110</v>
      </c>
    </row>
    <row r="35" spans="1:21" s="55" customFormat="1" ht="12.75" customHeight="1">
      <c r="A35" s="78" t="s">
        <v>21</v>
      </c>
      <c r="B35" s="168" t="s">
        <v>1039</v>
      </c>
      <c r="C35" s="167">
        <v>150</v>
      </c>
      <c r="D35" s="146" t="s">
        <v>471</v>
      </c>
      <c r="E35" s="169"/>
      <c r="F35" s="170">
        <v>900</v>
      </c>
      <c r="G35" s="171" t="s">
        <v>210</v>
      </c>
      <c r="H35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</v>
      </c>
      <c r="I35" s="162" t="str">
        <f>IF(Sklop16[[#This Row],[ZAHTEVANA SHEMA KAKOVOSTI]]&lt;&gt;"",Sklop16[[#This Row],[Preračunana masa/volumen/kos na enoto kg]],"")</f>
        <v/>
      </c>
      <c r="J35" s="159"/>
      <c r="K35" s="163"/>
      <c r="L35" s="163"/>
      <c r="M35" s="164"/>
      <c r="N35" s="160"/>
      <c r="O35" s="160"/>
      <c r="P35" s="161"/>
      <c r="Q35" s="160">
        <f>+Sklop16[[#This Row],[cena/enota brez DDV v EUR]]*Sklop16[[#This Row],[Stopnja DDV (%)]]</f>
        <v>0</v>
      </c>
      <c r="R35" s="160">
        <f>+Sklop16[[#This Row],[cena/enota brez DDV v EUR]]+Sklop16[[#This Row],[Davek (EUR)]]</f>
        <v>0</v>
      </c>
      <c r="S35" s="160">
        <f>+Sklop16[[#This Row],[cena/enota brez DDV v EUR]]*Sklop16[[#This Row],[Okvirna količina]]</f>
        <v>0</v>
      </c>
      <c r="T35" s="165">
        <f>+Sklop16[[#This Row],[Končna cena/enoto mere (EUR) z DDV]]*Sklop16[[#This Row],[Okvirna količina]]</f>
        <v>0</v>
      </c>
      <c r="U35" s="150" t="s">
        <v>110</v>
      </c>
    </row>
    <row r="36" spans="1:21" s="55" customFormat="1" ht="12.75" customHeight="1">
      <c r="A36" s="78" t="s">
        <v>22</v>
      </c>
      <c r="B36" s="168" t="s">
        <v>1039</v>
      </c>
      <c r="C36" s="167">
        <v>200</v>
      </c>
      <c r="D36" s="146" t="s">
        <v>471</v>
      </c>
      <c r="E36" s="169"/>
      <c r="F36" s="170">
        <v>900</v>
      </c>
      <c r="G36" s="171" t="s">
        <v>210</v>
      </c>
      <c r="H3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6" s="162" t="str">
        <f>IF(Sklop16[[#This Row],[ZAHTEVANA SHEMA KAKOVOSTI]]&lt;&gt;"",Sklop16[[#This Row],[Preračunana masa/volumen/kos na enoto kg]],"")</f>
        <v/>
      </c>
      <c r="J36" s="159"/>
      <c r="K36" s="163"/>
      <c r="L36" s="163"/>
      <c r="M36" s="164"/>
      <c r="N36" s="160"/>
      <c r="O36" s="160"/>
      <c r="P36" s="161"/>
      <c r="Q36" s="160">
        <f>+Sklop16[[#This Row],[cena/enota brez DDV v EUR]]*Sklop16[[#This Row],[Stopnja DDV (%)]]</f>
        <v>0</v>
      </c>
      <c r="R36" s="160">
        <f>+Sklop16[[#This Row],[cena/enota brez DDV v EUR]]+Sklop16[[#This Row],[Davek (EUR)]]</f>
        <v>0</v>
      </c>
      <c r="S36" s="160">
        <f>+Sklop16[[#This Row],[cena/enota brez DDV v EUR]]*Sklop16[[#This Row],[Okvirna količina]]</f>
        <v>0</v>
      </c>
      <c r="T36" s="165">
        <f>+Sklop16[[#This Row],[Končna cena/enoto mere (EUR) z DDV]]*Sklop16[[#This Row],[Okvirna količina]]</f>
        <v>0</v>
      </c>
      <c r="U36" s="150" t="s">
        <v>110</v>
      </c>
    </row>
    <row r="37" spans="1:21" s="55" customFormat="1" ht="12.75" customHeight="1">
      <c r="A37" s="78" t="s">
        <v>23</v>
      </c>
      <c r="B37" s="168" t="s">
        <v>1039</v>
      </c>
      <c r="C37" s="167">
        <v>1</v>
      </c>
      <c r="D37" s="146" t="s">
        <v>74</v>
      </c>
      <c r="E37" s="169"/>
      <c r="F37" s="170">
        <v>70</v>
      </c>
      <c r="G37" s="171" t="s">
        <v>74</v>
      </c>
      <c r="H37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7" s="162" t="str">
        <f>IF(Sklop16[[#This Row],[ZAHTEVANA SHEMA KAKOVOSTI]]&lt;&gt;"",Sklop16[[#This Row],[Preračunana masa/volumen/kos na enoto kg]],"")</f>
        <v/>
      </c>
      <c r="J37" s="159"/>
      <c r="K37" s="163"/>
      <c r="L37" s="163"/>
      <c r="M37" s="164"/>
      <c r="N37" s="160"/>
      <c r="O37" s="160"/>
      <c r="P37" s="161"/>
      <c r="Q37" s="160">
        <f>+Sklop16[[#This Row],[cena/enota brez DDV v EUR]]*Sklop16[[#This Row],[Stopnja DDV (%)]]</f>
        <v>0</v>
      </c>
      <c r="R37" s="160">
        <f>+Sklop16[[#This Row],[cena/enota brez DDV v EUR]]+Sklop16[[#This Row],[Davek (EUR)]]</f>
        <v>0</v>
      </c>
      <c r="S37" s="160">
        <f>+Sklop16[[#This Row],[cena/enota brez DDV v EUR]]*Sklop16[[#This Row],[Okvirna količina]]</f>
        <v>0</v>
      </c>
      <c r="T37" s="165">
        <f>+Sklop16[[#This Row],[Končna cena/enoto mere (EUR) z DDV]]*Sklop16[[#This Row],[Okvirna količina]]</f>
        <v>0</v>
      </c>
      <c r="U37" s="150" t="s">
        <v>110</v>
      </c>
    </row>
    <row r="38" spans="1:21" s="55" customFormat="1" ht="12">
      <c r="A38" s="78" t="s">
        <v>24</v>
      </c>
      <c r="B38" s="168" t="s">
        <v>1040</v>
      </c>
      <c r="C38" s="167">
        <v>150</v>
      </c>
      <c r="D38" s="146" t="s">
        <v>471</v>
      </c>
      <c r="E38" s="169"/>
      <c r="F38" s="170">
        <v>450</v>
      </c>
      <c r="G38" s="171" t="s">
        <v>210</v>
      </c>
      <c r="H38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38" s="162" t="str">
        <f>IF(Sklop16[[#This Row],[ZAHTEVANA SHEMA KAKOVOSTI]]&lt;&gt;"",Sklop16[[#This Row],[Preračunana masa/volumen/kos na enoto kg]],"")</f>
        <v/>
      </c>
      <c r="J38" s="159"/>
      <c r="K38" s="163"/>
      <c r="L38" s="163"/>
      <c r="M38" s="164"/>
      <c r="N38" s="160"/>
      <c r="O38" s="160"/>
      <c r="P38" s="161"/>
      <c r="Q38" s="160">
        <f>+Sklop16[[#This Row],[cena/enota brez DDV v EUR]]*Sklop16[[#This Row],[Stopnja DDV (%)]]</f>
        <v>0</v>
      </c>
      <c r="R38" s="160">
        <f>+Sklop16[[#This Row],[cena/enota brez DDV v EUR]]+Sklop16[[#This Row],[Davek (EUR)]]</f>
        <v>0</v>
      </c>
      <c r="S38" s="160">
        <f>+Sklop16[[#This Row],[cena/enota brez DDV v EUR]]*Sklop16[[#This Row],[Okvirna količina]]</f>
        <v>0</v>
      </c>
      <c r="T38" s="165">
        <f>+Sklop16[[#This Row],[Končna cena/enoto mere (EUR) z DDV]]*Sklop16[[#This Row],[Okvirna količina]]</f>
        <v>0</v>
      </c>
      <c r="U38" s="150" t="s">
        <v>110</v>
      </c>
    </row>
    <row r="39" spans="1:21" s="55" customFormat="1" ht="12">
      <c r="A39" s="78" t="s">
        <v>25</v>
      </c>
      <c r="B39" s="168" t="s">
        <v>1041</v>
      </c>
      <c r="C39" s="167">
        <v>200</v>
      </c>
      <c r="D39" s="146" t="s">
        <v>471</v>
      </c>
      <c r="E39" s="169"/>
      <c r="F39" s="170">
        <v>450</v>
      </c>
      <c r="G39" s="171" t="s">
        <v>210</v>
      </c>
      <c r="H3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39" s="162" t="str">
        <f>IF(Sklop16[[#This Row],[ZAHTEVANA SHEMA KAKOVOSTI]]&lt;&gt;"",Sklop16[[#This Row],[Preračunana masa/volumen/kos na enoto kg]],"")</f>
        <v/>
      </c>
      <c r="J39" s="159"/>
      <c r="K39" s="163"/>
      <c r="L39" s="163"/>
      <c r="M39" s="164"/>
      <c r="N39" s="160"/>
      <c r="O39" s="160"/>
      <c r="P39" s="161"/>
      <c r="Q39" s="160">
        <f>+Sklop16[[#This Row],[cena/enota brez DDV v EUR]]*Sklop16[[#This Row],[Stopnja DDV (%)]]</f>
        <v>0</v>
      </c>
      <c r="R39" s="160">
        <f>+Sklop16[[#This Row],[cena/enota brez DDV v EUR]]+Sklop16[[#This Row],[Davek (EUR)]]</f>
        <v>0</v>
      </c>
      <c r="S39" s="160">
        <f>+Sklop16[[#This Row],[cena/enota brez DDV v EUR]]*Sklop16[[#This Row],[Okvirna količina]]</f>
        <v>0</v>
      </c>
      <c r="T39" s="165">
        <f>+Sklop16[[#This Row],[Končna cena/enoto mere (EUR) z DDV]]*Sklop16[[#This Row],[Okvirna količina]]</f>
        <v>0</v>
      </c>
      <c r="U39" s="150" t="s">
        <v>110</v>
      </c>
    </row>
    <row r="40" spans="1:21" s="55" customFormat="1" ht="13.5" customHeight="1">
      <c r="A40" s="78" t="s">
        <v>26</v>
      </c>
      <c r="B40" s="168" t="s">
        <v>1042</v>
      </c>
      <c r="C40" s="167">
        <v>150</v>
      </c>
      <c r="D40" s="146" t="s">
        <v>471</v>
      </c>
      <c r="E40" s="169"/>
      <c r="F40" s="170">
        <v>450</v>
      </c>
      <c r="G40" s="171" t="s">
        <v>210</v>
      </c>
      <c r="H40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I40" s="162" t="str">
        <f>IF(Sklop16[[#This Row],[ZAHTEVANA SHEMA KAKOVOSTI]]&lt;&gt;"",Sklop16[[#This Row],[Preračunana masa/volumen/kos na enoto kg]],"")</f>
        <v/>
      </c>
      <c r="J40" s="159"/>
      <c r="K40" s="163"/>
      <c r="L40" s="163"/>
      <c r="M40" s="164"/>
      <c r="N40" s="160"/>
      <c r="O40" s="160"/>
      <c r="P40" s="161"/>
      <c r="Q40" s="160">
        <f>+Sklop16[[#This Row],[cena/enota brez DDV v EUR]]*Sklop16[[#This Row],[Stopnja DDV (%)]]</f>
        <v>0</v>
      </c>
      <c r="R40" s="160">
        <f>+Sklop16[[#This Row],[cena/enota brez DDV v EUR]]+Sklop16[[#This Row],[Davek (EUR)]]</f>
        <v>0</v>
      </c>
      <c r="S40" s="160">
        <f>+Sklop16[[#This Row],[cena/enota brez DDV v EUR]]*Sklop16[[#This Row],[Okvirna količina]]</f>
        <v>0</v>
      </c>
      <c r="T40" s="165">
        <f>+Sklop16[[#This Row],[Končna cena/enoto mere (EUR) z DDV]]*Sklop16[[#This Row],[Okvirna količina]]</f>
        <v>0</v>
      </c>
      <c r="U40" s="150" t="s">
        <v>110</v>
      </c>
    </row>
    <row r="41" spans="1:21" s="55" customFormat="1" ht="13.5" customHeight="1">
      <c r="A41" s="78" t="s">
        <v>27</v>
      </c>
      <c r="B41" s="168" t="s">
        <v>1042</v>
      </c>
      <c r="C41" s="167">
        <v>200</v>
      </c>
      <c r="D41" s="146" t="s">
        <v>471</v>
      </c>
      <c r="E41" s="169"/>
      <c r="F41" s="170">
        <v>450</v>
      </c>
      <c r="G41" s="171" t="s">
        <v>210</v>
      </c>
      <c r="H41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41" s="162" t="str">
        <f>IF(Sklop16[[#This Row],[ZAHTEVANA SHEMA KAKOVOSTI]]&lt;&gt;"",Sklop16[[#This Row],[Preračunana masa/volumen/kos na enoto kg]],"")</f>
        <v/>
      </c>
      <c r="J41" s="159"/>
      <c r="K41" s="163"/>
      <c r="L41" s="163"/>
      <c r="M41" s="164"/>
      <c r="N41" s="160"/>
      <c r="O41" s="160"/>
      <c r="P41" s="161"/>
      <c r="Q41" s="160">
        <f>+Sklop16[[#This Row],[cena/enota brez DDV v EUR]]*Sklop16[[#This Row],[Stopnja DDV (%)]]</f>
        <v>0</v>
      </c>
      <c r="R41" s="160">
        <f>+Sklop16[[#This Row],[cena/enota brez DDV v EUR]]+Sklop16[[#This Row],[Davek (EUR)]]</f>
        <v>0</v>
      </c>
      <c r="S41" s="160">
        <f>+Sklop16[[#This Row],[cena/enota brez DDV v EUR]]*Sklop16[[#This Row],[Okvirna količina]]</f>
        <v>0</v>
      </c>
      <c r="T41" s="165">
        <f>+Sklop16[[#This Row],[Končna cena/enoto mere (EUR) z DDV]]*Sklop16[[#This Row],[Okvirna količina]]</f>
        <v>0</v>
      </c>
      <c r="U41" s="150" t="s">
        <v>110</v>
      </c>
    </row>
    <row r="42" spans="1:21" s="55" customFormat="1" ht="12">
      <c r="A42" s="78" t="s">
        <v>28</v>
      </c>
      <c r="B42" s="168" t="s">
        <v>1043</v>
      </c>
      <c r="C42" s="167">
        <v>200</v>
      </c>
      <c r="D42" s="146" t="s">
        <v>109</v>
      </c>
      <c r="E42" s="169"/>
      <c r="F42" s="170">
        <v>40</v>
      </c>
      <c r="G42" s="171" t="s">
        <v>210</v>
      </c>
      <c r="H42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2" s="162" t="str">
        <f>IF(Sklop16[[#This Row],[ZAHTEVANA SHEMA KAKOVOSTI]]&lt;&gt;"",Sklop16[[#This Row],[Preračunana masa/volumen/kos na enoto kg]],"")</f>
        <v/>
      </c>
      <c r="J42" s="159"/>
      <c r="K42" s="163"/>
      <c r="L42" s="163"/>
      <c r="M42" s="164"/>
      <c r="N42" s="160"/>
      <c r="O42" s="160"/>
      <c r="P42" s="161"/>
      <c r="Q42" s="160">
        <f>+Sklop16[[#This Row],[cena/enota brez DDV v EUR]]*Sklop16[[#This Row],[Stopnja DDV (%)]]</f>
        <v>0</v>
      </c>
      <c r="R42" s="160">
        <f>+Sklop16[[#This Row],[cena/enota brez DDV v EUR]]+Sklop16[[#This Row],[Davek (EUR)]]</f>
        <v>0</v>
      </c>
      <c r="S42" s="160">
        <f>+Sklop16[[#This Row],[cena/enota brez DDV v EUR]]*Sklop16[[#This Row],[Okvirna količina]]</f>
        <v>0</v>
      </c>
      <c r="T42" s="165">
        <f>+Sklop16[[#This Row],[Končna cena/enoto mere (EUR) z DDV]]*Sklop16[[#This Row],[Okvirna količina]]</f>
        <v>0</v>
      </c>
      <c r="U42" s="150" t="s">
        <v>110</v>
      </c>
    </row>
    <row r="43" spans="1:21" s="55" customFormat="1" ht="12">
      <c r="A43" s="78" t="s">
        <v>29</v>
      </c>
      <c r="B43" s="168" t="s">
        <v>1044</v>
      </c>
      <c r="C43" s="167">
        <v>1</v>
      </c>
      <c r="D43" s="146" t="s">
        <v>0</v>
      </c>
      <c r="E43" s="169"/>
      <c r="F43" s="170">
        <v>20</v>
      </c>
      <c r="G43" s="171" t="s">
        <v>0</v>
      </c>
      <c r="H43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162" t="str">
        <f>IF(Sklop16[[#This Row],[ZAHTEVANA SHEMA KAKOVOSTI]]&lt;&gt;"",Sklop16[[#This Row],[Preračunana masa/volumen/kos na enoto kg]],"")</f>
        <v/>
      </c>
      <c r="J43" s="159"/>
      <c r="K43" s="163"/>
      <c r="L43" s="163"/>
      <c r="M43" s="164"/>
      <c r="N43" s="160"/>
      <c r="O43" s="160"/>
      <c r="P43" s="161"/>
      <c r="Q43" s="160">
        <f>+Sklop16[[#This Row],[cena/enota brez DDV v EUR]]*Sklop16[[#This Row],[Stopnja DDV (%)]]</f>
        <v>0</v>
      </c>
      <c r="R43" s="160">
        <f>+Sklop16[[#This Row],[cena/enota brez DDV v EUR]]+Sklop16[[#This Row],[Davek (EUR)]]</f>
        <v>0</v>
      </c>
      <c r="S43" s="160">
        <f>+Sklop16[[#This Row],[cena/enota brez DDV v EUR]]*Sklop16[[#This Row],[Okvirna količina]]</f>
        <v>0</v>
      </c>
      <c r="T43" s="165">
        <f>+Sklop16[[#This Row],[Končna cena/enoto mere (EUR) z DDV]]*Sklop16[[#This Row],[Okvirna količina]]</f>
        <v>0</v>
      </c>
      <c r="U43" s="150" t="s">
        <v>110</v>
      </c>
    </row>
    <row r="44" spans="1:21" s="55" customFormat="1" ht="12">
      <c r="A44" s="78" t="s">
        <v>30</v>
      </c>
      <c r="B44" s="168" t="s">
        <v>1045</v>
      </c>
      <c r="C44" s="167">
        <v>250</v>
      </c>
      <c r="D44" s="146" t="s">
        <v>109</v>
      </c>
      <c r="E44" s="169"/>
      <c r="F44" s="170">
        <v>100</v>
      </c>
      <c r="G44" s="171" t="s">
        <v>210</v>
      </c>
      <c r="H44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4" s="162" t="str">
        <f>IF(Sklop16[[#This Row],[ZAHTEVANA SHEMA KAKOVOSTI]]&lt;&gt;"",Sklop16[[#This Row],[Preračunana masa/volumen/kos na enoto kg]],"")</f>
        <v/>
      </c>
      <c r="J44" s="159"/>
      <c r="K44" s="163"/>
      <c r="L44" s="163"/>
      <c r="M44" s="164"/>
      <c r="N44" s="160"/>
      <c r="O44" s="160"/>
      <c r="P44" s="161"/>
      <c r="Q44" s="160">
        <f>+Sklop16[[#This Row],[cena/enota brez DDV v EUR]]*Sklop16[[#This Row],[Stopnja DDV (%)]]</f>
        <v>0</v>
      </c>
      <c r="R44" s="160">
        <f>+Sklop16[[#This Row],[cena/enota brez DDV v EUR]]+Sklop16[[#This Row],[Davek (EUR)]]</f>
        <v>0</v>
      </c>
      <c r="S44" s="160">
        <f>+Sklop16[[#This Row],[cena/enota brez DDV v EUR]]*Sklop16[[#This Row],[Okvirna količina]]</f>
        <v>0</v>
      </c>
      <c r="T44" s="165">
        <f>+Sklop16[[#This Row],[Končna cena/enoto mere (EUR) z DDV]]*Sklop16[[#This Row],[Okvirna količina]]</f>
        <v>0</v>
      </c>
      <c r="U44" s="150" t="s">
        <v>110</v>
      </c>
    </row>
    <row r="45" spans="1:21">
      <c r="A45" s="342" t="s">
        <v>131</v>
      </c>
      <c r="B45" s="343"/>
      <c r="C45" s="344"/>
      <c r="D45" s="344"/>
      <c r="E45" s="345"/>
      <c r="F45" s="346"/>
      <c r="G45" s="347"/>
      <c r="H45" s="348">
        <f>SUBTOTAL(109,Sklop16[Preračunana masa/volumen/kos na enoto kg])</f>
        <v>9057.2000000000007</v>
      </c>
      <c r="I45" s="348">
        <f>SUBTOTAL(109,Sklop16[Živila iz shem kakovosti (kg)])</f>
        <v>0</v>
      </c>
      <c r="J45" s="346"/>
      <c r="K45" s="349"/>
      <c r="L45" s="349"/>
      <c r="M45" s="350"/>
      <c r="N45" s="351"/>
      <c r="O45" s="351"/>
      <c r="P45" s="351"/>
      <c r="Q45" s="352"/>
      <c r="R45" s="346"/>
      <c r="S45" s="352">
        <f>SUBTOTAL(109,Sklop16[Vrednost za okvirno količino (EUR) brez DDV])</f>
        <v>0</v>
      </c>
      <c r="T45" s="352">
        <f>SUBTOTAL(109,Sklop16[Vrednost za okvirno količino (EUR) z DDV])</f>
        <v>0</v>
      </c>
      <c r="U45" s="353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127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129</v>
      </c>
      <c r="B48" s="16"/>
      <c r="C48" s="28"/>
      <c r="D48" s="28"/>
      <c r="E48" s="100"/>
    </row>
    <row r="49" spans="1:21">
      <c r="A49" s="95" t="s">
        <v>175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466" t="s">
        <v>204</v>
      </c>
      <c r="B50" s="466"/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54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5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M50:P51 J1:P13 J14:K15 M14:P15 J16:P49 U1:U1048576" name="Obseg1"/>
    <protectedRange sqref="J51:L51" name="Obseg1_1"/>
    <protectedRange sqref="J50:L50" name="Obseg1_2_1"/>
    <protectedRange sqref="L14:L15" name="Obseg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35"/>
  <sheetViews>
    <sheetView zoomScale="90" zoomScaleNormal="90" zoomScaleSheetLayoutView="100" workbookViewId="0">
      <selection activeCell="AA21" sqref="AA21"/>
    </sheetView>
  </sheetViews>
  <sheetFormatPr defaultColWidth="8.85546875" defaultRowHeight="12.75"/>
  <cols>
    <col min="1" max="1" width="4.71093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pred_rekapitulacija'!B30</f>
        <v>SADJE IN ZELENJAVA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9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83" t="s">
        <v>1</v>
      </c>
      <c r="B16" s="303" t="s">
        <v>1046</v>
      </c>
      <c r="C16" s="76" t="s">
        <v>110</v>
      </c>
      <c r="D16" s="76" t="s">
        <v>0</v>
      </c>
      <c r="E16" s="99"/>
      <c r="F16" s="162">
        <v>100</v>
      </c>
      <c r="G16" s="166" t="s">
        <v>0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9" t="str">
        <f>IF(Sklop17[[#This Row],[ZAHTEVANA SHEMA KAKOVOSTI]]&lt;&gt;"",Sklop17[[#This Row],[Preračunana masa/volumen/kos na enoto kg]],"")</f>
        <v/>
      </c>
      <c r="J16" s="87"/>
      <c r="K16" s="150" t="s">
        <v>110</v>
      </c>
      <c r="L16" s="150" t="s">
        <v>110</v>
      </c>
      <c r="M16" s="150" t="s">
        <v>110</v>
      </c>
      <c r="N16" s="223"/>
      <c r="O16" s="150" t="s">
        <v>110</v>
      </c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50" t="s">
        <v>110</v>
      </c>
    </row>
    <row r="17" spans="1:21" s="55" customFormat="1">
      <c r="A17" s="83" t="s">
        <v>3</v>
      </c>
      <c r="B17" s="303" t="s">
        <v>1047</v>
      </c>
      <c r="C17" s="76" t="s">
        <v>110</v>
      </c>
      <c r="D17" s="76" t="s">
        <v>0</v>
      </c>
      <c r="E17" s="152"/>
      <c r="F17" s="162">
        <v>120</v>
      </c>
      <c r="G17" s="166" t="s">
        <v>0</v>
      </c>
      <c r="H1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7" s="206" t="str">
        <f>IF(Sklop17[[#This Row],[ZAHTEVANA SHEMA KAKOVOSTI]]&lt;&gt;"",Sklop17[[#This Row],[Preračunana masa/volumen/kos na enoto kg]],"")</f>
        <v/>
      </c>
      <c r="J17" s="259"/>
      <c r="K17" s="150" t="s">
        <v>110</v>
      </c>
      <c r="L17" s="150" t="s">
        <v>110</v>
      </c>
      <c r="M17" s="150" t="s">
        <v>110</v>
      </c>
      <c r="N17" s="223"/>
      <c r="O17" s="150" t="s">
        <v>110</v>
      </c>
      <c r="P17" s="256"/>
      <c r="Q17" s="257">
        <f>+Sklop17[[#This Row],[cena/enota brez DDV v EUR]]*Sklop17[[#This Row],[Stopnja DDV (%)]]</f>
        <v>0</v>
      </c>
      <c r="R17" s="257">
        <f>+Sklop17[[#This Row],[cena/enota brez DDV v EUR]]+Sklop17[[#This Row],[Davek (EUR)]]</f>
        <v>0</v>
      </c>
      <c r="S17" s="257">
        <f>+Sklop17[[#This Row],[cena/enota brez DDV v EUR]]*Sklop17[[#This Row],[Okvirna količina]]</f>
        <v>0</v>
      </c>
      <c r="T17" s="210">
        <f>+Sklop17[[#This Row],[Končna cena/enoto mere (EUR) z DDV]]*Sklop17[[#This Row],[Okvirna količina]]</f>
        <v>0</v>
      </c>
      <c r="U17" s="150" t="s">
        <v>110</v>
      </c>
    </row>
    <row r="18" spans="1:21" s="55" customFormat="1">
      <c r="A18" s="83" t="s">
        <v>4</v>
      </c>
      <c r="B18" s="300" t="s">
        <v>297</v>
      </c>
      <c r="C18" s="76" t="s">
        <v>110</v>
      </c>
      <c r="D18" s="76" t="s">
        <v>0</v>
      </c>
      <c r="E18" s="152"/>
      <c r="F18" s="206">
        <v>150</v>
      </c>
      <c r="G18" s="207" t="s">
        <v>0</v>
      </c>
      <c r="H1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06" t="str">
        <f>IF(Sklop17[[#This Row],[ZAHTEVANA SHEMA KAKOVOSTI]]&lt;&gt;"",Sklop17[[#This Row],[Preračunana masa/volumen/kos na enoto kg]],"")</f>
        <v/>
      </c>
      <c r="J18" s="259"/>
      <c r="K18" s="150" t="s">
        <v>110</v>
      </c>
      <c r="L18" s="150" t="s">
        <v>110</v>
      </c>
      <c r="M18" s="150" t="s">
        <v>110</v>
      </c>
      <c r="N18" s="223"/>
      <c r="O18" s="150" t="s">
        <v>110</v>
      </c>
      <c r="P18" s="256"/>
      <c r="Q18" s="257">
        <f>+Sklop17[[#This Row],[cena/enota brez DDV v EUR]]*Sklop17[[#This Row],[Stopnja DDV (%)]]</f>
        <v>0</v>
      </c>
      <c r="R18" s="257">
        <f>+Sklop17[[#This Row],[cena/enota brez DDV v EUR]]+Sklop17[[#This Row],[Davek (EUR)]]</f>
        <v>0</v>
      </c>
      <c r="S18" s="257">
        <f>+Sklop17[[#This Row],[cena/enota brez DDV v EUR]]*Sklop17[[#This Row],[Okvirna količina]]</f>
        <v>0</v>
      </c>
      <c r="T18" s="210">
        <f>+Sklop17[[#This Row],[Končna cena/enoto mere (EUR) z DDV]]*Sklop17[[#This Row],[Okvirna količina]]</f>
        <v>0</v>
      </c>
      <c r="U18" s="150" t="s">
        <v>110</v>
      </c>
    </row>
    <row r="19" spans="1:21" s="55" customFormat="1">
      <c r="A19" s="83" t="s">
        <v>5</v>
      </c>
      <c r="B19" s="304" t="s">
        <v>351</v>
      </c>
      <c r="C19" s="76" t="s">
        <v>110</v>
      </c>
      <c r="D19" s="76" t="s">
        <v>0</v>
      </c>
      <c r="E19" s="152"/>
      <c r="F19" s="206">
        <v>60</v>
      </c>
      <c r="G19" s="207" t="s">
        <v>0</v>
      </c>
      <c r="H1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" s="206" t="str">
        <f>IF(Sklop17[[#This Row],[ZAHTEVANA SHEMA KAKOVOSTI]]&lt;&gt;"",Sklop17[[#This Row],[Preračunana masa/volumen/kos na enoto kg]],"")</f>
        <v/>
      </c>
      <c r="J19" s="259"/>
      <c r="K19" s="150" t="s">
        <v>110</v>
      </c>
      <c r="L19" s="150" t="s">
        <v>110</v>
      </c>
      <c r="M19" s="150" t="s">
        <v>110</v>
      </c>
      <c r="N19" s="223"/>
      <c r="O19" s="150" t="s">
        <v>110</v>
      </c>
      <c r="P19" s="256"/>
      <c r="Q19" s="257">
        <f>+Sklop17[[#This Row],[cena/enota brez DDV v EUR]]*Sklop17[[#This Row],[Stopnja DDV (%)]]</f>
        <v>0</v>
      </c>
      <c r="R19" s="257">
        <f>+Sklop17[[#This Row],[cena/enota brez DDV v EUR]]+Sklop17[[#This Row],[Davek (EUR)]]</f>
        <v>0</v>
      </c>
      <c r="S19" s="257">
        <f>+Sklop17[[#This Row],[cena/enota brez DDV v EUR]]*Sklop17[[#This Row],[Okvirna količina]]</f>
        <v>0</v>
      </c>
      <c r="T19" s="210">
        <f>+Sklop17[[#This Row],[Končna cena/enoto mere (EUR) z DDV]]*Sklop17[[#This Row],[Okvirna količina]]</f>
        <v>0</v>
      </c>
      <c r="U19" s="150" t="s">
        <v>110</v>
      </c>
    </row>
    <row r="20" spans="1:21" s="55" customFormat="1">
      <c r="A20" s="83" t="s">
        <v>6</v>
      </c>
      <c r="B20" s="305" t="s">
        <v>290</v>
      </c>
      <c r="C20" s="76" t="s">
        <v>110</v>
      </c>
      <c r="D20" s="76" t="s">
        <v>0</v>
      </c>
      <c r="E20" s="152"/>
      <c r="F20" s="206">
        <v>100</v>
      </c>
      <c r="G20" s="207" t="s">
        <v>0</v>
      </c>
      <c r="H2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06" t="str">
        <f>IF(Sklop17[[#This Row],[ZAHTEVANA SHEMA KAKOVOSTI]]&lt;&gt;"",Sklop17[[#This Row],[Preračunana masa/volumen/kos na enoto kg]],"")</f>
        <v/>
      </c>
      <c r="J20" s="259"/>
      <c r="K20" s="150" t="s">
        <v>110</v>
      </c>
      <c r="L20" s="150" t="s">
        <v>110</v>
      </c>
      <c r="M20" s="150" t="s">
        <v>110</v>
      </c>
      <c r="N20" s="223"/>
      <c r="O20" s="150" t="s">
        <v>110</v>
      </c>
      <c r="P20" s="256"/>
      <c r="Q20" s="257">
        <f>+Sklop17[[#This Row],[cena/enota brez DDV v EUR]]*Sklop17[[#This Row],[Stopnja DDV (%)]]</f>
        <v>0</v>
      </c>
      <c r="R20" s="257">
        <f>+Sklop17[[#This Row],[cena/enota brez DDV v EUR]]+Sklop17[[#This Row],[Davek (EUR)]]</f>
        <v>0</v>
      </c>
      <c r="S20" s="257">
        <f>+Sklop17[[#This Row],[cena/enota brez DDV v EUR]]*Sklop17[[#This Row],[Okvirna količina]]</f>
        <v>0</v>
      </c>
      <c r="T20" s="210">
        <f>+Sklop17[[#This Row],[Končna cena/enoto mere (EUR) z DDV]]*Sklop17[[#This Row],[Okvirna količina]]</f>
        <v>0</v>
      </c>
      <c r="U20" s="150" t="s">
        <v>110</v>
      </c>
    </row>
    <row r="21" spans="1:21" s="55" customFormat="1">
      <c r="A21" s="83" t="s">
        <v>7</v>
      </c>
      <c r="B21" s="305" t="s">
        <v>352</v>
      </c>
      <c r="C21" s="76" t="s">
        <v>110</v>
      </c>
      <c r="D21" s="76" t="s">
        <v>0</v>
      </c>
      <c r="E21" s="152"/>
      <c r="F21" s="206">
        <v>20</v>
      </c>
      <c r="G21" s="207" t="s">
        <v>0</v>
      </c>
      <c r="H2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206" t="str">
        <f>IF(Sklop17[[#This Row],[ZAHTEVANA SHEMA KAKOVOSTI]]&lt;&gt;"",Sklop17[[#This Row],[Preračunana masa/volumen/kos na enoto kg]],"")</f>
        <v/>
      </c>
      <c r="J21" s="259"/>
      <c r="K21" s="150" t="s">
        <v>110</v>
      </c>
      <c r="L21" s="150" t="s">
        <v>110</v>
      </c>
      <c r="M21" s="150" t="s">
        <v>110</v>
      </c>
      <c r="N21" s="223"/>
      <c r="O21" s="150" t="s">
        <v>110</v>
      </c>
      <c r="P21" s="256"/>
      <c r="Q21" s="257">
        <f>+Sklop17[[#This Row],[cena/enota brez DDV v EUR]]*Sklop17[[#This Row],[Stopnja DDV (%)]]</f>
        <v>0</v>
      </c>
      <c r="R21" s="257">
        <f>+Sklop17[[#This Row],[cena/enota brez DDV v EUR]]+Sklop17[[#This Row],[Davek (EUR)]]</f>
        <v>0</v>
      </c>
      <c r="S21" s="257">
        <f>+Sklop17[[#This Row],[cena/enota brez DDV v EUR]]*Sklop17[[#This Row],[Okvirna količina]]</f>
        <v>0</v>
      </c>
      <c r="T21" s="210">
        <f>+Sklop17[[#This Row],[Končna cena/enoto mere (EUR) z DDV]]*Sklop17[[#This Row],[Okvirna količina]]</f>
        <v>0</v>
      </c>
      <c r="U21" s="150" t="s">
        <v>110</v>
      </c>
    </row>
    <row r="22" spans="1:21" s="55" customFormat="1">
      <c r="A22" s="83" t="s">
        <v>8</v>
      </c>
      <c r="B22" s="300" t="s">
        <v>353</v>
      </c>
      <c r="C22" s="76" t="s">
        <v>110</v>
      </c>
      <c r="D22" s="76" t="s">
        <v>0</v>
      </c>
      <c r="E22" s="152"/>
      <c r="F22" s="206">
        <v>300</v>
      </c>
      <c r="G22" s="207" t="s">
        <v>0</v>
      </c>
      <c r="H2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206" t="str">
        <f>IF(Sklop17[[#This Row],[ZAHTEVANA SHEMA KAKOVOSTI]]&lt;&gt;"",Sklop17[[#This Row],[Preračunana masa/volumen/kos na enoto kg]],"")</f>
        <v/>
      </c>
      <c r="J22" s="259"/>
      <c r="K22" s="150" t="s">
        <v>110</v>
      </c>
      <c r="L22" s="150" t="s">
        <v>110</v>
      </c>
      <c r="M22" s="150" t="s">
        <v>110</v>
      </c>
      <c r="N22" s="223"/>
      <c r="O22" s="150" t="s">
        <v>110</v>
      </c>
      <c r="P22" s="256"/>
      <c r="Q22" s="257">
        <f>+Sklop17[[#This Row],[cena/enota brez DDV v EUR]]*Sklop17[[#This Row],[Stopnja DDV (%)]]</f>
        <v>0</v>
      </c>
      <c r="R22" s="257">
        <f>+Sklop17[[#This Row],[cena/enota brez DDV v EUR]]+Sklop17[[#This Row],[Davek (EUR)]]</f>
        <v>0</v>
      </c>
      <c r="S22" s="257">
        <f>+Sklop17[[#This Row],[cena/enota brez DDV v EUR]]*Sklop17[[#This Row],[Okvirna količina]]</f>
        <v>0</v>
      </c>
      <c r="T22" s="210">
        <f>+Sklop17[[#This Row],[Končna cena/enoto mere (EUR) z DDV]]*Sklop17[[#This Row],[Okvirna količina]]</f>
        <v>0</v>
      </c>
      <c r="U22" s="150" t="s">
        <v>110</v>
      </c>
    </row>
    <row r="23" spans="1:21" s="55" customFormat="1">
      <c r="A23" s="83" t="s">
        <v>9</v>
      </c>
      <c r="B23" s="300" t="s">
        <v>354</v>
      </c>
      <c r="C23" s="76" t="s">
        <v>110</v>
      </c>
      <c r="D23" s="76" t="s">
        <v>0</v>
      </c>
      <c r="E23" s="152"/>
      <c r="F23" s="206">
        <v>20</v>
      </c>
      <c r="G23" s="207" t="s">
        <v>0</v>
      </c>
      <c r="H2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3" s="206" t="str">
        <f>IF(Sklop17[[#This Row],[ZAHTEVANA SHEMA KAKOVOSTI]]&lt;&gt;"",Sklop17[[#This Row],[Preračunana masa/volumen/kos na enoto kg]],"")</f>
        <v/>
      </c>
      <c r="J23" s="259"/>
      <c r="K23" s="150" t="s">
        <v>110</v>
      </c>
      <c r="L23" s="150" t="s">
        <v>110</v>
      </c>
      <c r="M23" s="150" t="s">
        <v>110</v>
      </c>
      <c r="N23" s="223"/>
      <c r="O23" s="150" t="s">
        <v>110</v>
      </c>
      <c r="P23" s="256"/>
      <c r="Q23" s="257">
        <f>+Sklop17[[#This Row],[cena/enota brez DDV v EUR]]*Sklop17[[#This Row],[Stopnja DDV (%)]]</f>
        <v>0</v>
      </c>
      <c r="R23" s="257">
        <f>+Sklop17[[#This Row],[cena/enota brez DDV v EUR]]+Sklop17[[#This Row],[Davek (EUR)]]</f>
        <v>0</v>
      </c>
      <c r="S23" s="257">
        <f>+Sklop17[[#This Row],[cena/enota brez DDV v EUR]]*Sklop17[[#This Row],[Okvirna količina]]</f>
        <v>0</v>
      </c>
      <c r="T23" s="210">
        <f>+Sklop17[[#This Row],[Končna cena/enoto mere (EUR) z DDV]]*Sklop17[[#This Row],[Okvirna količina]]</f>
        <v>0</v>
      </c>
      <c r="U23" s="150" t="s">
        <v>110</v>
      </c>
    </row>
    <row r="24" spans="1:21" s="55" customFormat="1">
      <c r="A24" s="83" t="s">
        <v>10</v>
      </c>
      <c r="B24" s="300" t="s">
        <v>355</v>
      </c>
      <c r="C24" s="76" t="s">
        <v>110</v>
      </c>
      <c r="D24" s="76" t="s">
        <v>0</v>
      </c>
      <c r="E24" s="152"/>
      <c r="F24" s="206">
        <v>40</v>
      </c>
      <c r="G24" s="207" t="s">
        <v>0</v>
      </c>
      <c r="H2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" s="206" t="str">
        <f>IF(Sklop17[[#This Row],[ZAHTEVANA SHEMA KAKOVOSTI]]&lt;&gt;"",Sklop17[[#This Row],[Preračunana masa/volumen/kos na enoto kg]],"")</f>
        <v/>
      </c>
      <c r="J24" s="259"/>
      <c r="K24" s="150" t="s">
        <v>110</v>
      </c>
      <c r="L24" s="150" t="s">
        <v>110</v>
      </c>
      <c r="M24" s="150" t="s">
        <v>110</v>
      </c>
      <c r="N24" s="223"/>
      <c r="O24" s="150" t="s">
        <v>110</v>
      </c>
      <c r="P24" s="256"/>
      <c r="Q24" s="257">
        <f>+Sklop17[[#This Row],[cena/enota brez DDV v EUR]]*Sklop17[[#This Row],[Stopnja DDV (%)]]</f>
        <v>0</v>
      </c>
      <c r="R24" s="257">
        <f>+Sklop17[[#This Row],[cena/enota brez DDV v EUR]]+Sklop17[[#This Row],[Davek (EUR)]]</f>
        <v>0</v>
      </c>
      <c r="S24" s="257">
        <f>+Sklop17[[#This Row],[cena/enota brez DDV v EUR]]*Sklop17[[#This Row],[Okvirna količina]]</f>
        <v>0</v>
      </c>
      <c r="T24" s="210">
        <f>+Sklop17[[#This Row],[Končna cena/enoto mere (EUR) z DDV]]*Sklop17[[#This Row],[Okvirna količina]]</f>
        <v>0</v>
      </c>
      <c r="U24" s="150" t="s">
        <v>110</v>
      </c>
    </row>
    <row r="25" spans="1:21" s="55" customFormat="1">
      <c r="A25" s="83" t="s">
        <v>11</v>
      </c>
      <c r="B25" s="300" t="s">
        <v>356</v>
      </c>
      <c r="C25" s="76" t="s">
        <v>110</v>
      </c>
      <c r="D25" s="76" t="s">
        <v>0</v>
      </c>
      <c r="E25" s="152"/>
      <c r="F25" s="206">
        <v>20</v>
      </c>
      <c r="G25" s="207" t="s">
        <v>0</v>
      </c>
      <c r="H2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206" t="str">
        <f>IF(Sklop17[[#This Row],[ZAHTEVANA SHEMA KAKOVOSTI]]&lt;&gt;"",Sklop17[[#This Row],[Preračunana masa/volumen/kos na enoto kg]],"")</f>
        <v/>
      </c>
      <c r="J25" s="259"/>
      <c r="K25" s="150" t="s">
        <v>110</v>
      </c>
      <c r="L25" s="150" t="s">
        <v>110</v>
      </c>
      <c r="M25" s="150" t="s">
        <v>110</v>
      </c>
      <c r="N25" s="223"/>
      <c r="O25" s="150" t="s">
        <v>110</v>
      </c>
      <c r="P25" s="256"/>
      <c r="Q25" s="257">
        <f>+Sklop17[[#This Row],[cena/enota brez DDV v EUR]]*Sklop17[[#This Row],[Stopnja DDV (%)]]</f>
        <v>0</v>
      </c>
      <c r="R25" s="257">
        <f>+Sklop17[[#This Row],[cena/enota brez DDV v EUR]]+Sklop17[[#This Row],[Davek (EUR)]]</f>
        <v>0</v>
      </c>
      <c r="S25" s="257">
        <f>+Sklop17[[#This Row],[cena/enota brez DDV v EUR]]*Sklop17[[#This Row],[Okvirna količina]]</f>
        <v>0</v>
      </c>
      <c r="T25" s="210">
        <f>+Sklop17[[#This Row],[Končna cena/enoto mere (EUR) z DDV]]*Sklop17[[#This Row],[Okvirna količina]]</f>
        <v>0</v>
      </c>
      <c r="U25" s="150" t="s">
        <v>110</v>
      </c>
    </row>
    <row r="26" spans="1:21" s="55" customFormat="1">
      <c r="A26" s="83" t="s">
        <v>12</v>
      </c>
      <c r="B26" s="300" t="s">
        <v>1048</v>
      </c>
      <c r="C26" s="76" t="s">
        <v>110</v>
      </c>
      <c r="D26" s="76" t="s">
        <v>0</v>
      </c>
      <c r="E26" s="152"/>
      <c r="F26" s="206">
        <v>120</v>
      </c>
      <c r="G26" s="207" t="s">
        <v>0</v>
      </c>
      <c r="H2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6" s="206" t="str">
        <f>IF(Sklop17[[#This Row],[ZAHTEVANA SHEMA KAKOVOSTI]]&lt;&gt;"",Sklop17[[#This Row],[Preračunana masa/volumen/kos na enoto kg]],"")</f>
        <v/>
      </c>
      <c r="J26" s="259"/>
      <c r="K26" s="150" t="s">
        <v>110</v>
      </c>
      <c r="L26" s="150" t="s">
        <v>110</v>
      </c>
      <c r="M26" s="150" t="s">
        <v>110</v>
      </c>
      <c r="N26" s="223"/>
      <c r="O26" s="150" t="s">
        <v>110</v>
      </c>
      <c r="P26" s="256"/>
      <c r="Q26" s="257">
        <f>+Sklop17[[#This Row],[cena/enota brez DDV v EUR]]*Sklop17[[#This Row],[Stopnja DDV (%)]]</f>
        <v>0</v>
      </c>
      <c r="R26" s="257">
        <f>+Sklop17[[#This Row],[cena/enota brez DDV v EUR]]+Sklop17[[#This Row],[Davek (EUR)]]</f>
        <v>0</v>
      </c>
      <c r="S26" s="257">
        <f>+Sklop17[[#This Row],[cena/enota brez DDV v EUR]]*Sklop17[[#This Row],[Okvirna količina]]</f>
        <v>0</v>
      </c>
      <c r="T26" s="210">
        <f>+Sklop17[[#This Row],[Končna cena/enoto mere (EUR) z DDV]]*Sklop17[[#This Row],[Okvirna količina]]</f>
        <v>0</v>
      </c>
      <c r="U26" s="150" t="s">
        <v>110</v>
      </c>
    </row>
    <row r="27" spans="1:21" s="55" customFormat="1">
      <c r="A27" s="83" t="s">
        <v>13</v>
      </c>
      <c r="B27" s="300" t="s">
        <v>357</v>
      </c>
      <c r="C27" s="76" t="s">
        <v>110</v>
      </c>
      <c r="D27" s="76" t="s">
        <v>0</v>
      </c>
      <c r="E27" s="152"/>
      <c r="F27" s="206">
        <v>80</v>
      </c>
      <c r="G27" s="207" t="s">
        <v>0</v>
      </c>
      <c r="H2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7" s="206" t="str">
        <f>IF(Sklop17[[#This Row],[ZAHTEVANA SHEMA KAKOVOSTI]]&lt;&gt;"",Sklop17[[#This Row],[Preračunana masa/volumen/kos na enoto kg]],"")</f>
        <v/>
      </c>
      <c r="J27" s="259"/>
      <c r="K27" s="150" t="s">
        <v>110</v>
      </c>
      <c r="L27" s="150" t="s">
        <v>110</v>
      </c>
      <c r="M27" s="150" t="s">
        <v>110</v>
      </c>
      <c r="N27" s="223"/>
      <c r="O27" s="150" t="s">
        <v>110</v>
      </c>
      <c r="P27" s="256"/>
      <c r="Q27" s="257">
        <f>+Sklop17[[#This Row],[cena/enota brez DDV v EUR]]*Sklop17[[#This Row],[Stopnja DDV (%)]]</f>
        <v>0</v>
      </c>
      <c r="R27" s="257">
        <f>+Sklop17[[#This Row],[cena/enota brez DDV v EUR]]+Sklop17[[#This Row],[Davek (EUR)]]</f>
        <v>0</v>
      </c>
      <c r="S27" s="257">
        <f>+Sklop17[[#This Row],[cena/enota brez DDV v EUR]]*Sklop17[[#This Row],[Okvirna količina]]</f>
        <v>0</v>
      </c>
      <c r="T27" s="210">
        <f>+Sklop17[[#This Row],[Končna cena/enoto mere (EUR) z DDV]]*Sklop17[[#This Row],[Okvirna količina]]</f>
        <v>0</v>
      </c>
      <c r="U27" s="150" t="s">
        <v>110</v>
      </c>
    </row>
    <row r="28" spans="1:21" s="55" customFormat="1">
      <c r="A28" s="83" t="s">
        <v>14</v>
      </c>
      <c r="B28" s="301" t="s">
        <v>358</v>
      </c>
      <c r="C28" s="76" t="s">
        <v>110</v>
      </c>
      <c r="D28" s="76" t="s">
        <v>0</v>
      </c>
      <c r="E28" s="152"/>
      <c r="F28" s="206">
        <v>80</v>
      </c>
      <c r="G28" s="207" t="s">
        <v>0</v>
      </c>
      <c r="H2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206" t="str">
        <f>IF(Sklop17[[#This Row],[ZAHTEVANA SHEMA KAKOVOSTI]]&lt;&gt;"",Sklop17[[#This Row],[Preračunana masa/volumen/kos na enoto kg]],"")</f>
        <v/>
      </c>
      <c r="J28" s="259"/>
      <c r="K28" s="150" t="s">
        <v>110</v>
      </c>
      <c r="L28" s="150" t="s">
        <v>110</v>
      </c>
      <c r="M28" s="150" t="s">
        <v>110</v>
      </c>
      <c r="N28" s="223"/>
      <c r="O28" s="150" t="s">
        <v>110</v>
      </c>
      <c r="P28" s="256"/>
      <c r="Q28" s="257">
        <f>+Sklop17[[#This Row],[cena/enota brez DDV v EUR]]*Sklop17[[#This Row],[Stopnja DDV (%)]]</f>
        <v>0</v>
      </c>
      <c r="R28" s="257">
        <f>+Sklop17[[#This Row],[cena/enota brez DDV v EUR]]+Sklop17[[#This Row],[Davek (EUR)]]</f>
        <v>0</v>
      </c>
      <c r="S28" s="257">
        <f>+Sklop17[[#This Row],[cena/enota brez DDV v EUR]]*Sklop17[[#This Row],[Okvirna količina]]</f>
        <v>0</v>
      </c>
      <c r="T28" s="210">
        <f>+Sklop17[[#This Row],[Končna cena/enoto mere (EUR) z DDV]]*Sklop17[[#This Row],[Okvirna količina]]</f>
        <v>0</v>
      </c>
      <c r="U28" s="150" t="s">
        <v>110</v>
      </c>
    </row>
    <row r="29" spans="1:21" s="55" customFormat="1">
      <c r="A29" s="83" t="s">
        <v>15</v>
      </c>
      <c r="B29" s="301" t="s">
        <v>359</v>
      </c>
      <c r="C29" s="76" t="s">
        <v>110</v>
      </c>
      <c r="D29" s="76" t="s">
        <v>0</v>
      </c>
      <c r="E29" s="152"/>
      <c r="F29" s="206">
        <v>5</v>
      </c>
      <c r="G29" s="207" t="s">
        <v>0</v>
      </c>
      <c r="H2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" s="206" t="str">
        <f>IF(Sklop17[[#This Row],[ZAHTEVANA SHEMA KAKOVOSTI]]&lt;&gt;"",Sklop17[[#This Row],[Preračunana masa/volumen/kos na enoto kg]],"")</f>
        <v/>
      </c>
      <c r="J29" s="259"/>
      <c r="K29" s="150" t="s">
        <v>110</v>
      </c>
      <c r="L29" s="150" t="s">
        <v>110</v>
      </c>
      <c r="M29" s="150" t="s">
        <v>110</v>
      </c>
      <c r="N29" s="223"/>
      <c r="O29" s="150" t="s">
        <v>110</v>
      </c>
      <c r="P29" s="256"/>
      <c r="Q29" s="257">
        <f>+Sklop17[[#This Row],[cena/enota brez DDV v EUR]]*Sklop17[[#This Row],[Stopnja DDV (%)]]</f>
        <v>0</v>
      </c>
      <c r="R29" s="257">
        <f>+Sklop17[[#This Row],[cena/enota brez DDV v EUR]]+Sklop17[[#This Row],[Davek (EUR)]]</f>
        <v>0</v>
      </c>
      <c r="S29" s="257">
        <f>+Sklop17[[#This Row],[cena/enota brez DDV v EUR]]*Sklop17[[#This Row],[Okvirna količina]]</f>
        <v>0</v>
      </c>
      <c r="T29" s="210">
        <f>+Sklop17[[#This Row],[Končna cena/enoto mere (EUR) z DDV]]*Sklop17[[#This Row],[Okvirna količina]]</f>
        <v>0</v>
      </c>
      <c r="U29" s="150" t="s">
        <v>110</v>
      </c>
    </row>
    <row r="30" spans="1:21" s="55" customFormat="1">
      <c r="A30" s="83" t="s">
        <v>16</v>
      </c>
      <c r="B30" s="301" t="s">
        <v>360</v>
      </c>
      <c r="C30" s="76" t="s">
        <v>110</v>
      </c>
      <c r="D30" s="76" t="s">
        <v>0</v>
      </c>
      <c r="E30" s="152"/>
      <c r="F30" s="206">
        <v>120</v>
      </c>
      <c r="G30" s="207" t="s">
        <v>0</v>
      </c>
      <c r="H3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0" s="206" t="str">
        <f>IF(Sklop17[[#This Row],[ZAHTEVANA SHEMA KAKOVOSTI]]&lt;&gt;"",Sklop17[[#This Row],[Preračunana masa/volumen/kos na enoto kg]],"")</f>
        <v/>
      </c>
      <c r="J30" s="259"/>
      <c r="K30" s="150" t="s">
        <v>110</v>
      </c>
      <c r="L30" s="150" t="s">
        <v>110</v>
      </c>
      <c r="M30" s="150" t="s">
        <v>110</v>
      </c>
      <c r="N30" s="223"/>
      <c r="O30" s="150" t="s">
        <v>110</v>
      </c>
      <c r="P30" s="256"/>
      <c r="Q30" s="257">
        <f>+Sklop17[[#This Row],[cena/enota brez DDV v EUR]]*Sklop17[[#This Row],[Stopnja DDV (%)]]</f>
        <v>0</v>
      </c>
      <c r="R30" s="257">
        <f>+Sklop17[[#This Row],[cena/enota brez DDV v EUR]]+Sklop17[[#This Row],[Davek (EUR)]]</f>
        <v>0</v>
      </c>
      <c r="S30" s="257">
        <f>+Sklop17[[#This Row],[cena/enota brez DDV v EUR]]*Sklop17[[#This Row],[Okvirna količina]]</f>
        <v>0</v>
      </c>
      <c r="T30" s="210">
        <f>+Sklop17[[#This Row],[Končna cena/enoto mere (EUR) z DDV]]*Sklop17[[#This Row],[Okvirna količina]]</f>
        <v>0</v>
      </c>
      <c r="U30" s="150" t="s">
        <v>110</v>
      </c>
    </row>
    <row r="31" spans="1:21" s="55" customFormat="1">
      <c r="A31" s="83" t="s">
        <v>17</v>
      </c>
      <c r="B31" s="301" t="s">
        <v>361</v>
      </c>
      <c r="C31" s="76" t="s">
        <v>110</v>
      </c>
      <c r="D31" s="76" t="s">
        <v>0</v>
      </c>
      <c r="E31" s="152"/>
      <c r="F31" s="206">
        <v>150</v>
      </c>
      <c r="G31" s="207" t="s">
        <v>0</v>
      </c>
      <c r="H3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1" s="206" t="str">
        <f>IF(Sklop17[[#This Row],[ZAHTEVANA SHEMA KAKOVOSTI]]&lt;&gt;"",Sklop17[[#This Row],[Preračunana masa/volumen/kos na enoto kg]],"")</f>
        <v/>
      </c>
      <c r="J31" s="259"/>
      <c r="K31" s="150" t="s">
        <v>110</v>
      </c>
      <c r="L31" s="150" t="s">
        <v>110</v>
      </c>
      <c r="M31" s="150" t="s">
        <v>110</v>
      </c>
      <c r="N31" s="223"/>
      <c r="O31" s="150" t="s">
        <v>110</v>
      </c>
      <c r="P31" s="256"/>
      <c r="Q31" s="257">
        <f>+Sklop17[[#This Row],[cena/enota brez DDV v EUR]]*Sklop17[[#This Row],[Stopnja DDV (%)]]</f>
        <v>0</v>
      </c>
      <c r="R31" s="257">
        <f>+Sklop17[[#This Row],[cena/enota brez DDV v EUR]]+Sklop17[[#This Row],[Davek (EUR)]]</f>
        <v>0</v>
      </c>
      <c r="S31" s="257">
        <f>+Sklop17[[#This Row],[cena/enota brez DDV v EUR]]*Sklop17[[#This Row],[Okvirna količina]]</f>
        <v>0</v>
      </c>
      <c r="T31" s="210">
        <f>+Sklop17[[#This Row],[Končna cena/enoto mere (EUR) z DDV]]*Sklop17[[#This Row],[Okvirna količina]]</f>
        <v>0</v>
      </c>
      <c r="U31" s="150" t="s">
        <v>110</v>
      </c>
    </row>
    <row r="32" spans="1:21" s="55" customFormat="1">
      <c r="A32" s="83" t="s">
        <v>18</v>
      </c>
      <c r="B32" s="301" t="s">
        <v>362</v>
      </c>
      <c r="C32" s="76" t="s">
        <v>110</v>
      </c>
      <c r="D32" s="76" t="s">
        <v>0</v>
      </c>
      <c r="E32" s="152"/>
      <c r="F32" s="206">
        <v>100</v>
      </c>
      <c r="G32" s="207" t="s">
        <v>0</v>
      </c>
      <c r="H3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06" t="str">
        <f>IF(Sklop17[[#This Row],[ZAHTEVANA SHEMA KAKOVOSTI]]&lt;&gt;"",Sklop17[[#This Row],[Preračunana masa/volumen/kos na enoto kg]],"")</f>
        <v/>
      </c>
      <c r="J32" s="259"/>
      <c r="K32" s="150" t="s">
        <v>110</v>
      </c>
      <c r="L32" s="150" t="s">
        <v>110</v>
      </c>
      <c r="M32" s="150" t="s">
        <v>110</v>
      </c>
      <c r="N32" s="223"/>
      <c r="O32" s="150" t="s">
        <v>110</v>
      </c>
      <c r="P32" s="256"/>
      <c r="Q32" s="257">
        <f>+Sklop17[[#This Row],[cena/enota brez DDV v EUR]]*Sklop17[[#This Row],[Stopnja DDV (%)]]</f>
        <v>0</v>
      </c>
      <c r="R32" s="257">
        <f>+Sklop17[[#This Row],[cena/enota brez DDV v EUR]]+Sklop17[[#This Row],[Davek (EUR)]]</f>
        <v>0</v>
      </c>
      <c r="S32" s="257">
        <f>+Sklop17[[#This Row],[cena/enota brez DDV v EUR]]*Sklop17[[#This Row],[Okvirna količina]]</f>
        <v>0</v>
      </c>
      <c r="T32" s="210">
        <f>+Sklop17[[#This Row],[Končna cena/enoto mere (EUR) z DDV]]*Sklop17[[#This Row],[Okvirna količina]]</f>
        <v>0</v>
      </c>
      <c r="U32" s="150" t="s">
        <v>110</v>
      </c>
    </row>
    <row r="33" spans="1:21" s="55" customFormat="1">
      <c r="A33" s="83" t="s">
        <v>19</v>
      </c>
      <c r="B33" s="301" t="s">
        <v>363</v>
      </c>
      <c r="C33" s="76" t="s">
        <v>110</v>
      </c>
      <c r="D33" s="76" t="s">
        <v>0</v>
      </c>
      <c r="E33" s="152"/>
      <c r="F33" s="206">
        <v>100</v>
      </c>
      <c r="G33" s="207" t="s">
        <v>0</v>
      </c>
      <c r="H3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206" t="str">
        <f>IF(Sklop17[[#This Row],[ZAHTEVANA SHEMA KAKOVOSTI]]&lt;&gt;"",Sklop17[[#This Row],[Preračunana masa/volumen/kos na enoto kg]],"")</f>
        <v/>
      </c>
      <c r="J33" s="259"/>
      <c r="K33" s="150" t="s">
        <v>110</v>
      </c>
      <c r="L33" s="150" t="s">
        <v>110</v>
      </c>
      <c r="M33" s="150" t="s">
        <v>110</v>
      </c>
      <c r="N33" s="223"/>
      <c r="O33" s="150" t="s">
        <v>110</v>
      </c>
      <c r="P33" s="256"/>
      <c r="Q33" s="257">
        <f>+Sklop17[[#This Row],[cena/enota brez DDV v EUR]]*Sklop17[[#This Row],[Stopnja DDV (%)]]</f>
        <v>0</v>
      </c>
      <c r="R33" s="257">
        <f>+Sklop17[[#This Row],[cena/enota brez DDV v EUR]]+Sklop17[[#This Row],[Davek (EUR)]]</f>
        <v>0</v>
      </c>
      <c r="S33" s="257">
        <f>+Sklop17[[#This Row],[cena/enota brez DDV v EUR]]*Sklop17[[#This Row],[Okvirna količina]]</f>
        <v>0</v>
      </c>
      <c r="T33" s="210">
        <f>+Sklop17[[#This Row],[Končna cena/enoto mere (EUR) z DDV]]*Sklop17[[#This Row],[Okvirna količina]]</f>
        <v>0</v>
      </c>
      <c r="U33" s="150" t="s">
        <v>110</v>
      </c>
    </row>
    <row r="34" spans="1:21" s="55" customFormat="1">
      <c r="A34" s="83" t="s">
        <v>20</v>
      </c>
      <c r="B34" s="301" t="s">
        <v>364</v>
      </c>
      <c r="C34" s="76" t="s">
        <v>110</v>
      </c>
      <c r="D34" s="76" t="s">
        <v>0</v>
      </c>
      <c r="E34" s="152"/>
      <c r="F34" s="206">
        <v>110</v>
      </c>
      <c r="G34" s="207" t="s">
        <v>0</v>
      </c>
      <c r="H3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</v>
      </c>
      <c r="I34" s="206" t="str">
        <f>IF(Sklop17[[#This Row],[ZAHTEVANA SHEMA KAKOVOSTI]]&lt;&gt;"",Sklop17[[#This Row],[Preračunana masa/volumen/kos na enoto kg]],"")</f>
        <v/>
      </c>
      <c r="J34" s="259"/>
      <c r="K34" s="150" t="s">
        <v>110</v>
      </c>
      <c r="L34" s="150" t="s">
        <v>110</v>
      </c>
      <c r="M34" s="150" t="s">
        <v>110</v>
      </c>
      <c r="N34" s="223"/>
      <c r="O34" s="150" t="s">
        <v>110</v>
      </c>
      <c r="P34" s="256"/>
      <c r="Q34" s="257">
        <f>+Sklop17[[#This Row],[cena/enota brez DDV v EUR]]*Sklop17[[#This Row],[Stopnja DDV (%)]]</f>
        <v>0</v>
      </c>
      <c r="R34" s="257">
        <f>+Sklop17[[#This Row],[cena/enota brez DDV v EUR]]+Sklop17[[#This Row],[Davek (EUR)]]</f>
        <v>0</v>
      </c>
      <c r="S34" s="257">
        <f>+Sklop17[[#This Row],[cena/enota brez DDV v EUR]]*Sklop17[[#This Row],[Okvirna količina]]</f>
        <v>0</v>
      </c>
      <c r="T34" s="210">
        <f>+Sklop17[[#This Row],[Končna cena/enoto mere (EUR) z DDV]]*Sklop17[[#This Row],[Okvirna količina]]</f>
        <v>0</v>
      </c>
      <c r="U34" s="150" t="s">
        <v>110</v>
      </c>
    </row>
    <row r="35" spans="1:21" s="55" customFormat="1">
      <c r="A35" s="83" t="s">
        <v>21</v>
      </c>
      <c r="B35" s="301" t="s">
        <v>365</v>
      </c>
      <c r="C35" s="76" t="s">
        <v>110</v>
      </c>
      <c r="D35" s="76" t="s">
        <v>0</v>
      </c>
      <c r="E35" s="152"/>
      <c r="F35" s="206">
        <v>150</v>
      </c>
      <c r="G35" s="207" t="s">
        <v>0</v>
      </c>
      <c r="H3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5" s="206" t="str">
        <f>IF(Sklop17[[#This Row],[ZAHTEVANA SHEMA KAKOVOSTI]]&lt;&gt;"",Sklop17[[#This Row],[Preračunana masa/volumen/kos na enoto kg]],"")</f>
        <v/>
      </c>
      <c r="J35" s="259"/>
      <c r="K35" s="150" t="s">
        <v>110</v>
      </c>
      <c r="L35" s="150" t="s">
        <v>110</v>
      </c>
      <c r="M35" s="150" t="s">
        <v>110</v>
      </c>
      <c r="N35" s="223"/>
      <c r="O35" s="150" t="s">
        <v>110</v>
      </c>
      <c r="P35" s="256"/>
      <c r="Q35" s="257">
        <f>+Sklop17[[#This Row],[cena/enota brez DDV v EUR]]*Sklop17[[#This Row],[Stopnja DDV (%)]]</f>
        <v>0</v>
      </c>
      <c r="R35" s="257">
        <f>+Sklop17[[#This Row],[cena/enota brez DDV v EUR]]+Sklop17[[#This Row],[Davek (EUR)]]</f>
        <v>0</v>
      </c>
      <c r="S35" s="257">
        <f>+Sklop17[[#This Row],[cena/enota brez DDV v EUR]]*Sklop17[[#This Row],[Okvirna količina]]</f>
        <v>0</v>
      </c>
      <c r="T35" s="210">
        <f>+Sklop17[[#This Row],[Končna cena/enoto mere (EUR) z DDV]]*Sklop17[[#This Row],[Okvirna količina]]</f>
        <v>0</v>
      </c>
      <c r="U35" s="150" t="s">
        <v>110</v>
      </c>
    </row>
    <row r="36" spans="1:21" s="55" customFormat="1">
      <c r="A36" s="83" t="s">
        <v>22</v>
      </c>
      <c r="B36" s="301" t="s">
        <v>366</v>
      </c>
      <c r="C36" s="76" t="s">
        <v>110</v>
      </c>
      <c r="D36" s="76" t="s">
        <v>0</v>
      </c>
      <c r="E36" s="152"/>
      <c r="F36" s="206">
        <v>100</v>
      </c>
      <c r="G36" s="207" t="s">
        <v>0</v>
      </c>
      <c r="H3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6" s="206" t="str">
        <f>IF(Sklop17[[#This Row],[ZAHTEVANA SHEMA KAKOVOSTI]]&lt;&gt;"",Sklop17[[#This Row],[Preračunana masa/volumen/kos na enoto kg]],"")</f>
        <v/>
      </c>
      <c r="J36" s="259"/>
      <c r="K36" s="150" t="s">
        <v>110</v>
      </c>
      <c r="L36" s="150" t="s">
        <v>110</v>
      </c>
      <c r="M36" s="150" t="s">
        <v>110</v>
      </c>
      <c r="N36" s="223"/>
      <c r="O36" s="150" t="s">
        <v>110</v>
      </c>
      <c r="P36" s="256"/>
      <c r="Q36" s="257">
        <f>+Sklop17[[#This Row],[cena/enota brez DDV v EUR]]*Sklop17[[#This Row],[Stopnja DDV (%)]]</f>
        <v>0</v>
      </c>
      <c r="R36" s="257">
        <f>+Sklop17[[#This Row],[cena/enota brez DDV v EUR]]+Sklop17[[#This Row],[Davek (EUR)]]</f>
        <v>0</v>
      </c>
      <c r="S36" s="257">
        <f>+Sklop17[[#This Row],[cena/enota brez DDV v EUR]]*Sklop17[[#This Row],[Okvirna količina]]</f>
        <v>0</v>
      </c>
      <c r="T36" s="210">
        <f>+Sklop17[[#This Row],[Končna cena/enoto mere (EUR) z DDV]]*Sklop17[[#This Row],[Okvirna količina]]</f>
        <v>0</v>
      </c>
      <c r="U36" s="150" t="s">
        <v>110</v>
      </c>
    </row>
    <row r="37" spans="1:21" s="55" customFormat="1" ht="25.5">
      <c r="A37" s="83" t="s">
        <v>23</v>
      </c>
      <c r="B37" s="301" t="s">
        <v>1049</v>
      </c>
      <c r="C37" s="76" t="s">
        <v>110</v>
      </c>
      <c r="D37" s="76" t="s">
        <v>0</v>
      </c>
      <c r="E37" s="152"/>
      <c r="F37" s="206">
        <v>900</v>
      </c>
      <c r="G37" s="207" t="s">
        <v>0</v>
      </c>
      <c r="H3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37" s="206" t="str">
        <f>IF(Sklop17[[#This Row],[ZAHTEVANA SHEMA KAKOVOSTI]]&lt;&gt;"",Sklop17[[#This Row],[Preračunana masa/volumen/kos na enoto kg]],"")</f>
        <v/>
      </c>
      <c r="J37" s="259"/>
      <c r="K37" s="150" t="s">
        <v>110</v>
      </c>
      <c r="L37" s="150" t="s">
        <v>110</v>
      </c>
      <c r="M37" s="150" t="s">
        <v>110</v>
      </c>
      <c r="N37" s="223"/>
      <c r="O37" s="150" t="s">
        <v>110</v>
      </c>
      <c r="P37" s="256"/>
      <c r="Q37" s="257">
        <f>+Sklop17[[#This Row],[cena/enota brez DDV v EUR]]*Sklop17[[#This Row],[Stopnja DDV (%)]]</f>
        <v>0</v>
      </c>
      <c r="R37" s="257">
        <f>+Sklop17[[#This Row],[cena/enota brez DDV v EUR]]+Sklop17[[#This Row],[Davek (EUR)]]</f>
        <v>0</v>
      </c>
      <c r="S37" s="257">
        <f>+Sklop17[[#This Row],[cena/enota brez DDV v EUR]]*Sklop17[[#This Row],[Okvirna količina]]</f>
        <v>0</v>
      </c>
      <c r="T37" s="210">
        <f>+Sklop17[[#This Row],[Končna cena/enoto mere (EUR) z DDV]]*Sklop17[[#This Row],[Okvirna količina]]</f>
        <v>0</v>
      </c>
      <c r="U37" s="150" t="s">
        <v>110</v>
      </c>
    </row>
    <row r="38" spans="1:21" s="55" customFormat="1" ht="25.5">
      <c r="A38" s="83" t="s">
        <v>24</v>
      </c>
      <c r="B38" s="300" t="s">
        <v>1050</v>
      </c>
      <c r="C38" s="76" t="s">
        <v>110</v>
      </c>
      <c r="D38" s="76" t="s">
        <v>0</v>
      </c>
      <c r="E38" s="152"/>
      <c r="F38" s="206">
        <v>300</v>
      </c>
      <c r="G38" s="207" t="s">
        <v>0</v>
      </c>
      <c r="H3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8" s="206" t="str">
        <f>IF(Sklop17[[#This Row],[ZAHTEVANA SHEMA KAKOVOSTI]]&lt;&gt;"",Sklop17[[#This Row],[Preračunana masa/volumen/kos na enoto kg]],"")</f>
        <v/>
      </c>
      <c r="J38" s="259"/>
      <c r="K38" s="150" t="s">
        <v>110</v>
      </c>
      <c r="L38" s="150" t="s">
        <v>110</v>
      </c>
      <c r="M38" s="150" t="s">
        <v>110</v>
      </c>
      <c r="N38" s="223"/>
      <c r="O38" s="150" t="s">
        <v>110</v>
      </c>
      <c r="P38" s="256"/>
      <c r="Q38" s="257">
        <f>+Sklop17[[#This Row],[cena/enota brez DDV v EUR]]*Sklop17[[#This Row],[Stopnja DDV (%)]]</f>
        <v>0</v>
      </c>
      <c r="R38" s="257">
        <f>+Sklop17[[#This Row],[cena/enota brez DDV v EUR]]+Sklop17[[#This Row],[Davek (EUR)]]</f>
        <v>0</v>
      </c>
      <c r="S38" s="257">
        <f>+Sklop17[[#This Row],[cena/enota brez DDV v EUR]]*Sklop17[[#This Row],[Okvirna količina]]</f>
        <v>0</v>
      </c>
      <c r="T38" s="210">
        <f>+Sklop17[[#This Row],[Končna cena/enoto mere (EUR) z DDV]]*Sklop17[[#This Row],[Okvirna količina]]</f>
        <v>0</v>
      </c>
      <c r="U38" s="150" t="s">
        <v>110</v>
      </c>
    </row>
    <row r="39" spans="1:21" s="55" customFormat="1" ht="25.5">
      <c r="A39" s="83" t="s">
        <v>25</v>
      </c>
      <c r="B39" s="300" t="s">
        <v>1051</v>
      </c>
      <c r="C39" s="76" t="s">
        <v>110</v>
      </c>
      <c r="D39" s="76" t="s">
        <v>0</v>
      </c>
      <c r="E39" s="152"/>
      <c r="F39" s="206">
        <v>300</v>
      </c>
      <c r="G39" s="207" t="s">
        <v>0</v>
      </c>
      <c r="H3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9" s="206" t="str">
        <f>IF(Sklop17[[#This Row],[ZAHTEVANA SHEMA KAKOVOSTI]]&lt;&gt;"",Sklop17[[#This Row],[Preračunana masa/volumen/kos na enoto kg]],"")</f>
        <v/>
      </c>
      <c r="J39" s="259"/>
      <c r="K39" s="150" t="s">
        <v>110</v>
      </c>
      <c r="L39" s="150" t="s">
        <v>110</v>
      </c>
      <c r="M39" s="150" t="s">
        <v>110</v>
      </c>
      <c r="N39" s="223"/>
      <c r="O39" s="150" t="s">
        <v>110</v>
      </c>
      <c r="P39" s="256"/>
      <c r="Q39" s="257">
        <f>+Sklop17[[#This Row],[cena/enota brez DDV v EUR]]*Sklop17[[#This Row],[Stopnja DDV (%)]]</f>
        <v>0</v>
      </c>
      <c r="R39" s="257">
        <f>+Sklop17[[#This Row],[cena/enota brez DDV v EUR]]+Sklop17[[#This Row],[Davek (EUR)]]</f>
        <v>0</v>
      </c>
      <c r="S39" s="257">
        <f>+Sklop17[[#This Row],[cena/enota brez DDV v EUR]]*Sklop17[[#This Row],[Okvirna količina]]</f>
        <v>0</v>
      </c>
      <c r="T39" s="210">
        <f>+Sklop17[[#This Row],[Končna cena/enoto mere (EUR) z DDV]]*Sklop17[[#This Row],[Okvirna količina]]</f>
        <v>0</v>
      </c>
      <c r="U39" s="150" t="s">
        <v>110</v>
      </c>
    </row>
    <row r="40" spans="1:21" s="55" customFormat="1" ht="25.5">
      <c r="A40" s="83" t="s">
        <v>26</v>
      </c>
      <c r="B40" s="300" t="s">
        <v>1052</v>
      </c>
      <c r="C40" s="76" t="s">
        <v>110</v>
      </c>
      <c r="D40" s="76" t="s">
        <v>0</v>
      </c>
      <c r="E40" s="152"/>
      <c r="F40" s="206">
        <v>300</v>
      </c>
      <c r="G40" s="207" t="s">
        <v>0</v>
      </c>
      <c r="H4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0" s="206" t="str">
        <f>IF(Sklop17[[#This Row],[ZAHTEVANA SHEMA KAKOVOSTI]]&lt;&gt;"",Sklop17[[#This Row],[Preračunana masa/volumen/kos na enoto kg]],"")</f>
        <v/>
      </c>
      <c r="J40" s="259"/>
      <c r="K40" s="150" t="s">
        <v>110</v>
      </c>
      <c r="L40" s="150" t="s">
        <v>110</v>
      </c>
      <c r="M40" s="150" t="s">
        <v>110</v>
      </c>
      <c r="N40" s="223"/>
      <c r="O40" s="150" t="s">
        <v>110</v>
      </c>
      <c r="P40" s="256"/>
      <c r="Q40" s="257">
        <f>+Sklop17[[#This Row],[cena/enota brez DDV v EUR]]*Sklop17[[#This Row],[Stopnja DDV (%)]]</f>
        <v>0</v>
      </c>
      <c r="R40" s="257">
        <f>+Sklop17[[#This Row],[cena/enota brez DDV v EUR]]+Sklop17[[#This Row],[Davek (EUR)]]</f>
        <v>0</v>
      </c>
      <c r="S40" s="257">
        <f>+Sklop17[[#This Row],[cena/enota brez DDV v EUR]]*Sklop17[[#This Row],[Okvirna količina]]</f>
        <v>0</v>
      </c>
      <c r="T40" s="210">
        <f>+Sklop17[[#This Row],[Končna cena/enoto mere (EUR) z DDV]]*Sklop17[[#This Row],[Okvirna količina]]</f>
        <v>0</v>
      </c>
      <c r="U40" s="150" t="s">
        <v>110</v>
      </c>
    </row>
    <row r="41" spans="1:21" s="55" customFormat="1" ht="25.5">
      <c r="A41" s="83" t="s">
        <v>27</v>
      </c>
      <c r="B41" s="300" t="s">
        <v>1053</v>
      </c>
      <c r="C41" s="76" t="s">
        <v>110</v>
      </c>
      <c r="D41" s="76" t="s">
        <v>0</v>
      </c>
      <c r="E41" s="152"/>
      <c r="F41" s="206">
        <v>250</v>
      </c>
      <c r="G41" s="207" t="s">
        <v>0</v>
      </c>
      <c r="H4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41" s="206" t="str">
        <f>IF(Sklop17[[#This Row],[ZAHTEVANA SHEMA KAKOVOSTI]]&lt;&gt;"",Sklop17[[#This Row],[Preračunana masa/volumen/kos na enoto kg]],"")</f>
        <v/>
      </c>
      <c r="J41" s="259"/>
      <c r="K41" s="150" t="s">
        <v>110</v>
      </c>
      <c r="L41" s="150" t="s">
        <v>110</v>
      </c>
      <c r="M41" s="150" t="s">
        <v>110</v>
      </c>
      <c r="N41" s="223"/>
      <c r="O41" s="150" t="s">
        <v>110</v>
      </c>
      <c r="P41" s="256"/>
      <c r="Q41" s="257">
        <f>+Sklop17[[#This Row],[cena/enota brez DDV v EUR]]*Sklop17[[#This Row],[Stopnja DDV (%)]]</f>
        <v>0</v>
      </c>
      <c r="R41" s="257">
        <f>+Sklop17[[#This Row],[cena/enota brez DDV v EUR]]+Sklop17[[#This Row],[Davek (EUR)]]</f>
        <v>0</v>
      </c>
      <c r="S41" s="257">
        <f>+Sklop17[[#This Row],[cena/enota brez DDV v EUR]]*Sklop17[[#This Row],[Okvirna količina]]</f>
        <v>0</v>
      </c>
      <c r="T41" s="210">
        <f>+Sklop17[[#This Row],[Končna cena/enoto mere (EUR) z DDV]]*Sklop17[[#This Row],[Okvirna količina]]</f>
        <v>0</v>
      </c>
      <c r="U41" s="150" t="s">
        <v>110</v>
      </c>
    </row>
    <row r="42" spans="1:21" s="55" customFormat="1">
      <c r="A42" s="83" t="s">
        <v>28</v>
      </c>
      <c r="B42" s="300" t="s">
        <v>1054</v>
      </c>
      <c r="C42" s="76" t="s">
        <v>110</v>
      </c>
      <c r="D42" s="76" t="s">
        <v>0</v>
      </c>
      <c r="E42" s="152"/>
      <c r="F42" s="206">
        <v>200</v>
      </c>
      <c r="G42" s="207" t="s">
        <v>0</v>
      </c>
      <c r="H4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2" s="206" t="str">
        <f>IF(Sklop17[[#This Row],[ZAHTEVANA SHEMA KAKOVOSTI]]&lt;&gt;"",Sklop17[[#This Row],[Preračunana masa/volumen/kos na enoto kg]],"")</f>
        <v/>
      </c>
      <c r="J42" s="259"/>
      <c r="K42" s="150" t="s">
        <v>110</v>
      </c>
      <c r="L42" s="150" t="s">
        <v>110</v>
      </c>
      <c r="M42" s="150" t="s">
        <v>110</v>
      </c>
      <c r="N42" s="223"/>
      <c r="O42" s="150" t="s">
        <v>110</v>
      </c>
      <c r="P42" s="256"/>
      <c r="Q42" s="257">
        <f>+Sklop17[[#This Row],[cena/enota brez DDV v EUR]]*Sklop17[[#This Row],[Stopnja DDV (%)]]</f>
        <v>0</v>
      </c>
      <c r="R42" s="257">
        <f>+Sklop17[[#This Row],[cena/enota brez DDV v EUR]]+Sklop17[[#This Row],[Davek (EUR)]]</f>
        <v>0</v>
      </c>
      <c r="S42" s="257">
        <f>+Sklop17[[#This Row],[cena/enota brez DDV v EUR]]*Sklop17[[#This Row],[Okvirna količina]]</f>
        <v>0</v>
      </c>
      <c r="T42" s="210">
        <f>+Sklop17[[#This Row],[Končna cena/enoto mere (EUR) z DDV]]*Sklop17[[#This Row],[Okvirna količina]]</f>
        <v>0</v>
      </c>
      <c r="U42" s="150" t="s">
        <v>110</v>
      </c>
    </row>
    <row r="43" spans="1:21" s="55" customFormat="1">
      <c r="A43" s="83" t="s">
        <v>29</v>
      </c>
      <c r="B43" s="300" t="s">
        <v>367</v>
      </c>
      <c r="C43" s="76" t="s">
        <v>110</v>
      </c>
      <c r="D43" s="76" t="s">
        <v>0</v>
      </c>
      <c r="E43" s="152"/>
      <c r="F43" s="206">
        <v>50</v>
      </c>
      <c r="G43" s="207" t="s">
        <v>0</v>
      </c>
      <c r="H4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06" t="str">
        <f>IF(Sklop17[[#This Row],[ZAHTEVANA SHEMA KAKOVOSTI]]&lt;&gt;"",Sklop17[[#This Row],[Preračunana masa/volumen/kos na enoto kg]],"")</f>
        <v/>
      </c>
      <c r="J43" s="259"/>
      <c r="K43" s="150" t="s">
        <v>110</v>
      </c>
      <c r="L43" s="150" t="s">
        <v>110</v>
      </c>
      <c r="M43" s="150" t="s">
        <v>110</v>
      </c>
      <c r="N43" s="223"/>
      <c r="O43" s="150" t="s">
        <v>110</v>
      </c>
      <c r="P43" s="256"/>
      <c r="Q43" s="257">
        <f>+Sklop17[[#This Row],[cena/enota brez DDV v EUR]]*Sklop17[[#This Row],[Stopnja DDV (%)]]</f>
        <v>0</v>
      </c>
      <c r="R43" s="257">
        <f>+Sklop17[[#This Row],[cena/enota brez DDV v EUR]]+Sklop17[[#This Row],[Davek (EUR)]]</f>
        <v>0</v>
      </c>
      <c r="S43" s="257">
        <f>+Sklop17[[#This Row],[cena/enota brez DDV v EUR]]*Sklop17[[#This Row],[Okvirna količina]]</f>
        <v>0</v>
      </c>
      <c r="T43" s="210">
        <f>+Sklop17[[#This Row],[Končna cena/enoto mere (EUR) z DDV]]*Sklop17[[#This Row],[Okvirna količina]]</f>
        <v>0</v>
      </c>
      <c r="U43" s="150" t="s">
        <v>110</v>
      </c>
    </row>
    <row r="44" spans="1:21" s="55" customFormat="1">
      <c r="A44" s="83" t="s">
        <v>30</v>
      </c>
      <c r="B44" s="301" t="s">
        <v>368</v>
      </c>
      <c r="C44" s="76" t="s">
        <v>110</v>
      </c>
      <c r="D44" s="76" t="s">
        <v>0</v>
      </c>
      <c r="E44" s="152"/>
      <c r="F44" s="206">
        <v>180</v>
      </c>
      <c r="G44" s="207" t="s">
        <v>0</v>
      </c>
      <c r="H4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44" s="206" t="str">
        <f>IF(Sklop17[[#This Row],[ZAHTEVANA SHEMA KAKOVOSTI]]&lt;&gt;"",Sklop17[[#This Row],[Preračunana masa/volumen/kos na enoto kg]],"")</f>
        <v/>
      </c>
      <c r="J44" s="259"/>
      <c r="K44" s="150" t="s">
        <v>110</v>
      </c>
      <c r="L44" s="150" t="s">
        <v>110</v>
      </c>
      <c r="M44" s="150" t="s">
        <v>110</v>
      </c>
      <c r="N44" s="223"/>
      <c r="O44" s="150" t="s">
        <v>110</v>
      </c>
      <c r="P44" s="256"/>
      <c r="Q44" s="257">
        <f>+Sklop17[[#This Row],[cena/enota brez DDV v EUR]]*Sklop17[[#This Row],[Stopnja DDV (%)]]</f>
        <v>0</v>
      </c>
      <c r="R44" s="257">
        <f>+Sklop17[[#This Row],[cena/enota brez DDV v EUR]]+Sklop17[[#This Row],[Davek (EUR)]]</f>
        <v>0</v>
      </c>
      <c r="S44" s="257">
        <f>+Sklop17[[#This Row],[cena/enota brez DDV v EUR]]*Sklop17[[#This Row],[Okvirna količina]]</f>
        <v>0</v>
      </c>
      <c r="T44" s="210">
        <f>+Sklop17[[#This Row],[Končna cena/enoto mere (EUR) z DDV]]*Sklop17[[#This Row],[Okvirna količina]]</f>
        <v>0</v>
      </c>
      <c r="U44" s="150" t="s">
        <v>110</v>
      </c>
    </row>
    <row r="45" spans="1:21" s="55" customFormat="1">
      <c r="A45" s="83" t="s">
        <v>31</v>
      </c>
      <c r="B45" s="301" t="s">
        <v>369</v>
      </c>
      <c r="C45" s="76" t="s">
        <v>110</v>
      </c>
      <c r="D45" s="76" t="s">
        <v>0</v>
      </c>
      <c r="E45" s="152"/>
      <c r="F45" s="206">
        <v>50</v>
      </c>
      <c r="G45" s="207" t="s">
        <v>0</v>
      </c>
      <c r="H4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5" s="206" t="str">
        <f>IF(Sklop17[[#This Row],[ZAHTEVANA SHEMA KAKOVOSTI]]&lt;&gt;"",Sklop17[[#This Row],[Preračunana masa/volumen/kos na enoto kg]],"")</f>
        <v/>
      </c>
      <c r="J45" s="259"/>
      <c r="K45" s="150" t="s">
        <v>110</v>
      </c>
      <c r="L45" s="150" t="s">
        <v>110</v>
      </c>
      <c r="M45" s="150" t="s">
        <v>110</v>
      </c>
      <c r="N45" s="223"/>
      <c r="O45" s="150" t="s">
        <v>110</v>
      </c>
      <c r="P45" s="256"/>
      <c r="Q45" s="257">
        <f>+Sklop17[[#This Row],[cena/enota brez DDV v EUR]]*Sklop17[[#This Row],[Stopnja DDV (%)]]</f>
        <v>0</v>
      </c>
      <c r="R45" s="257">
        <f>+Sklop17[[#This Row],[cena/enota brez DDV v EUR]]+Sklop17[[#This Row],[Davek (EUR)]]</f>
        <v>0</v>
      </c>
      <c r="S45" s="257">
        <f>+Sklop17[[#This Row],[cena/enota brez DDV v EUR]]*Sklop17[[#This Row],[Okvirna količina]]</f>
        <v>0</v>
      </c>
      <c r="T45" s="210">
        <f>+Sklop17[[#This Row],[Končna cena/enoto mere (EUR) z DDV]]*Sklop17[[#This Row],[Okvirna količina]]</f>
        <v>0</v>
      </c>
      <c r="U45" s="150" t="s">
        <v>110</v>
      </c>
    </row>
    <row r="46" spans="1:21" s="55" customFormat="1">
      <c r="A46" s="83" t="s">
        <v>32</v>
      </c>
      <c r="B46" s="301" t="s">
        <v>370</v>
      </c>
      <c r="C46" s="76" t="s">
        <v>110</v>
      </c>
      <c r="D46" s="76" t="s">
        <v>0</v>
      </c>
      <c r="E46" s="152"/>
      <c r="F46" s="206">
        <v>30</v>
      </c>
      <c r="G46" s="207" t="s">
        <v>0</v>
      </c>
      <c r="H4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06" t="str">
        <f>IF(Sklop17[[#This Row],[ZAHTEVANA SHEMA KAKOVOSTI]]&lt;&gt;"",Sklop17[[#This Row],[Preračunana masa/volumen/kos na enoto kg]],"")</f>
        <v/>
      </c>
      <c r="J46" s="259"/>
      <c r="K46" s="150" t="s">
        <v>110</v>
      </c>
      <c r="L46" s="150" t="s">
        <v>110</v>
      </c>
      <c r="M46" s="150" t="s">
        <v>110</v>
      </c>
      <c r="N46" s="223"/>
      <c r="O46" s="150" t="s">
        <v>110</v>
      </c>
      <c r="P46" s="256"/>
      <c r="Q46" s="257">
        <f>+Sklop17[[#This Row],[cena/enota brez DDV v EUR]]*Sklop17[[#This Row],[Stopnja DDV (%)]]</f>
        <v>0</v>
      </c>
      <c r="R46" s="257">
        <f>+Sklop17[[#This Row],[cena/enota brez DDV v EUR]]+Sklop17[[#This Row],[Davek (EUR)]]</f>
        <v>0</v>
      </c>
      <c r="S46" s="257">
        <f>+Sklop17[[#This Row],[cena/enota brez DDV v EUR]]*Sklop17[[#This Row],[Okvirna količina]]</f>
        <v>0</v>
      </c>
      <c r="T46" s="210">
        <f>+Sklop17[[#This Row],[Končna cena/enoto mere (EUR) z DDV]]*Sklop17[[#This Row],[Okvirna količina]]</f>
        <v>0</v>
      </c>
      <c r="U46" s="150" t="s">
        <v>110</v>
      </c>
    </row>
    <row r="47" spans="1:21" s="55" customFormat="1">
      <c r="A47" s="83" t="s">
        <v>33</v>
      </c>
      <c r="B47" s="301" t="s">
        <v>371</v>
      </c>
      <c r="C47" s="76" t="s">
        <v>110</v>
      </c>
      <c r="D47" s="76" t="s">
        <v>0</v>
      </c>
      <c r="E47" s="152"/>
      <c r="F47" s="206">
        <v>30</v>
      </c>
      <c r="G47" s="207" t="s">
        <v>0</v>
      </c>
      <c r="H4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7" s="206" t="str">
        <f>IF(Sklop17[[#This Row],[ZAHTEVANA SHEMA KAKOVOSTI]]&lt;&gt;"",Sklop17[[#This Row],[Preračunana masa/volumen/kos na enoto kg]],"")</f>
        <v/>
      </c>
      <c r="J47" s="259"/>
      <c r="K47" s="150" t="s">
        <v>110</v>
      </c>
      <c r="L47" s="150" t="s">
        <v>110</v>
      </c>
      <c r="M47" s="150" t="s">
        <v>110</v>
      </c>
      <c r="N47" s="223"/>
      <c r="O47" s="150" t="s">
        <v>110</v>
      </c>
      <c r="P47" s="256"/>
      <c r="Q47" s="257">
        <f>+Sklop17[[#This Row],[cena/enota brez DDV v EUR]]*Sklop17[[#This Row],[Stopnja DDV (%)]]</f>
        <v>0</v>
      </c>
      <c r="R47" s="257">
        <f>+Sklop17[[#This Row],[cena/enota brez DDV v EUR]]+Sklop17[[#This Row],[Davek (EUR)]]</f>
        <v>0</v>
      </c>
      <c r="S47" s="257">
        <f>+Sklop17[[#This Row],[cena/enota brez DDV v EUR]]*Sklop17[[#This Row],[Okvirna količina]]</f>
        <v>0</v>
      </c>
      <c r="T47" s="210">
        <f>+Sklop17[[#This Row],[Končna cena/enoto mere (EUR) z DDV]]*Sklop17[[#This Row],[Okvirna količina]]</f>
        <v>0</v>
      </c>
      <c r="U47" s="150" t="s">
        <v>110</v>
      </c>
    </row>
    <row r="48" spans="1:21" s="55" customFormat="1">
      <c r="A48" s="83" t="s">
        <v>34</v>
      </c>
      <c r="B48" s="301" t="s">
        <v>372</v>
      </c>
      <c r="C48" s="76" t="s">
        <v>110</v>
      </c>
      <c r="D48" s="76" t="s">
        <v>0</v>
      </c>
      <c r="E48" s="152"/>
      <c r="F48" s="206">
        <v>40</v>
      </c>
      <c r="G48" s="207" t="s">
        <v>0</v>
      </c>
      <c r="H4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8" s="206" t="str">
        <f>IF(Sklop17[[#This Row],[ZAHTEVANA SHEMA KAKOVOSTI]]&lt;&gt;"",Sklop17[[#This Row],[Preračunana masa/volumen/kos na enoto kg]],"")</f>
        <v/>
      </c>
      <c r="J48" s="259"/>
      <c r="K48" s="150" t="s">
        <v>110</v>
      </c>
      <c r="L48" s="150" t="s">
        <v>110</v>
      </c>
      <c r="M48" s="150" t="s">
        <v>110</v>
      </c>
      <c r="N48" s="223"/>
      <c r="O48" s="150" t="s">
        <v>110</v>
      </c>
      <c r="P48" s="256"/>
      <c r="Q48" s="257">
        <f>+Sklop17[[#This Row],[cena/enota brez DDV v EUR]]*Sklop17[[#This Row],[Stopnja DDV (%)]]</f>
        <v>0</v>
      </c>
      <c r="R48" s="257">
        <f>+Sklop17[[#This Row],[cena/enota brez DDV v EUR]]+Sklop17[[#This Row],[Davek (EUR)]]</f>
        <v>0</v>
      </c>
      <c r="S48" s="257">
        <f>+Sklop17[[#This Row],[cena/enota brez DDV v EUR]]*Sklop17[[#This Row],[Okvirna količina]]</f>
        <v>0</v>
      </c>
      <c r="T48" s="210">
        <f>+Sklop17[[#This Row],[Končna cena/enoto mere (EUR) z DDV]]*Sklop17[[#This Row],[Okvirna količina]]</f>
        <v>0</v>
      </c>
      <c r="U48" s="150" t="s">
        <v>110</v>
      </c>
    </row>
    <row r="49" spans="1:21" s="55" customFormat="1">
      <c r="A49" s="83" t="s">
        <v>35</v>
      </c>
      <c r="B49" s="301" t="s">
        <v>373</v>
      </c>
      <c r="C49" s="76" t="s">
        <v>110</v>
      </c>
      <c r="D49" s="76" t="s">
        <v>0</v>
      </c>
      <c r="E49" s="152"/>
      <c r="F49" s="206">
        <v>5</v>
      </c>
      <c r="G49" s="207" t="s">
        <v>0</v>
      </c>
      <c r="H4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206" t="str">
        <f>IF(Sklop17[[#This Row],[ZAHTEVANA SHEMA KAKOVOSTI]]&lt;&gt;"",Sklop17[[#This Row],[Preračunana masa/volumen/kos na enoto kg]],"")</f>
        <v/>
      </c>
      <c r="J49" s="259"/>
      <c r="K49" s="150" t="s">
        <v>110</v>
      </c>
      <c r="L49" s="150" t="s">
        <v>110</v>
      </c>
      <c r="M49" s="150" t="s">
        <v>110</v>
      </c>
      <c r="N49" s="223"/>
      <c r="O49" s="150" t="s">
        <v>110</v>
      </c>
      <c r="P49" s="256"/>
      <c r="Q49" s="257">
        <f>+Sklop17[[#This Row],[cena/enota brez DDV v EUR]]*Sklop17[[#This Row],[Stopnja DDV (%)]]</f>
        <v>0</v>
      </c>
      <c r="R49" s="257">
        <f>+Sklop17[[#This Row],[cena/enota brez DDV v EUR]]+Sklop17[[#This Row],[Davek (EUR)]]</f>
        <v>0</v>
      </c>
      <c r="S49" s="257">
        <f>+Sklop17[[#This Row],[cena/enota brez DDV v EUR]]*Sklop17[[#This Row],[Okvirna količina]]</f>
        <v>0</v>
      </c>
      <c r="T49" s="210">
        <f>+Sklop17[[#This Row],[Končna cena/enoto mere (EUR) z DDV]]*Sklop17[[#This Row],[Okvirna količina]]</f>
        <v>0</v>
      </c>
      <c r="U49" s="150" t="s">
        <v>110</v>
      </c>
    </row>
    <row r="50" spans="1:21" s="55" customFormat="1">
      <c r="A50" s="83" t="s">
        <v>36</v>
      </c>
      <c r="B50" s="301" t="s">
        <v>374</v>
      </c>
      <c r="C50" s="76" t="s">
        <v>110</v>
      </c>
      <c r="D50" s="76" t="s">
        <v>0</v>
      </c>
      <c r="E50" s="152"/>
      <c r="F50" s="206">
        <v>35</v>
      </c>
      <c r="G50" s="207" t="s">
        <v>0</v>
      </c>
      <c r="H5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50" s="206" t="str">
        <f>IF(Sklop17[[#This Row],[ZAHTEVANA SHEMA KAKOVOSTI]]&lt;&gt;"",Sklop17[[#This Row],[Preračunana masa/volumen/kos na enoto kg]],"")</f>
        <v/>
      </c>
      <c r="J50" s="259"/>
      <c r="K50" s="150" t="s">
        <v>110</v>
      </c>
      <c r="L50" s="150" t="s">
        <v>110</v>
      </c>
      <c r="M50" s="150" t="s">
        <v>110</v>
      </c>
      <c r="N50" s="223"/>
      <c r="O50" s="150" t="s">
        <v>110</v>
      </c>
      <c r="P50" s="256"/>
      <c r="Q50" s="257">
        <f>+Sklop17[[#This Row],[cena/enota brez DDV v EUR]]*Sklop17[[#This Row],[Stopnja DDV (%)]]</f>
        <v>0</v>
      </c>
      <c r="R50" s="257">
        <f>+Sklop17[[#This Row],[cena/enota brez DDV v EUR]]+Sklop17[[#This Row],[Davek (EUR)]]</f>
        <v>0</v>
      </c>
      <c r="S50" s="257">
        <f>+Sklop17[[#This Row],[cena/enota brez DDV v EUR]]*Sklop17[[#This Row],[Okvirna količina]]</f>
        <v>0</v>
      </c>
      <c r="T50" s="210">
        <f>+Sklop17[[#This Row],[Končna cena/enoto mere (EUR) z DDV]]*Sklop17[[#This Row],[Okvirna količina]]</f>
        <v>0</v>
      </c>
      <c r="U50" s="150" t="s">
        <v>110</v>
      </c>
    </row>
    <row r="51" spans="1:21" s="55" customFormat="1">
      <c r="A51" s="83" t="s">
        <v>37</v>
      </c>
      <c r="B51" s="301" t="s">
        <v>375</v>
      </c>
      <c r="C51" s="76" t="s">
        <v>110</v>
      </c>
      <c r="D51" s="76" t="s">
        <v>0</v>
      </c>
      <c r="E51" s="152"/>
      <c r="F51" s="206">
        <v>130</v>
      </c>
      <c r="G51" s="207" t="s">
        <v>0</v>
      </c>
      <c r="H5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51" s="206" t="str">
        <f>IF(Sklop17[[#This Row],[ZAHTEVANA SHEMA KAKOVOSTI]]&lt;&gt;"",Sklop17[[#This Row],[Preračunana masa/volumen/kos na enoto kg]],"")</f>
        <v/>
      </c>
      <c r="J51" s="259"/>
      <c r="K51" s="150" t="s">
        <v>110</v>
      </c>
      <c r="L51" s="150" t="s">
        <v>110</v>
      </c>
      <c r="M51" s="150" t="s">
        <v>110</v>
      </c>
      <c r="N51" s="223"/>
      <c r="O51" s="150" t="s">
        <v>110</v>
      </c>
      <c r="P51" s="256"/>
      <c r="Q51" s="257">
        <f>+Sklop17[[#This Row],[cena/enota brez DDV v EUR]]*Sklop17[[#This Row],[Stopnja DDV (%)]]</f>
        <v>0</v>
      </c>
      <c r="R51" s="257">
        <f>+Sklop17[[#This Row],[cena/enota brez DDV v EUR]]+Sklop17[[#This Row],[Davek (EUR)]]</f>
        <v>0</v>
      </c>
      <c r="S51" s="257">
        <f>+Sklop17[[#This Row],[cena/enota brez DDV v EUR]]*Sklop17[[#This Row],[Okvirna količina]]</f>
        <v>0</v>
      </c>
      <c r="T51" s="210">
        <f>+Sklop17[[#This Row],[Končna cena/enoto mere (EUR) z DDV]]*Sklop17[[#This Row],[Okvirna količina]]</f>
        <v>0</v>
      </c>
      <c r="U51" s="150" t="s">
        <v>110</v>
      </c>
    </row>
    <row r="52" spans="1:21" s="55" customFormat="1">
      <c r="A52" s="83" t="s">
        <v>38</v>
      </c>
      <c r="B52" s="301" t="s">
        <v>376</v>
      </c>
      <c r="C52" s="76" t="s">
        <v>110</v>
      </c>
      <c r="D52" s="76" t="s">
        <v>0</v>
      </c>
      <c r="E52" s="152"/>
      <c r="F52" s="206">
        <v>140</v>
      </c>
      <c r="G52" s="207" t="s">
        <v>0</v>
      </c>
      <c r="H5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2" s="206" t="str">
        <f>IF(Sklop17[[#This Row],[ZAHTEVANA SHEMA KAKOVOSTI]]&lt;&gt;"",Sklop17[[#This Row],[Preračunana masa/volumen/kos na enoto kg]],"")</f>
        <v/>
      </c>
      <c r="J52" s="259"/>
      <c r="K52" s="150" t="s">
        <v>110</v>
      </c>
      <c r="L52" s="150" t="s">
        <v>110</v>
      </c>
      <c r="M52" s="150" t="s">
        <v>110</v>
      </c>
      <c r="N52" s="223"/>
      <c r="O52" s="150" t="s">
        <v>110</v>
      </c>
      <c r="P52" s="256"/>
      <c r="Q52" s="257">
        <f>+Sklop17[[#This Row],[cena/enota brez DDV v EUR]]*Sklop17[[#This Row],[Stopnja DDV (%)]]</f>
        <v>0</v>
      </c>
      <c r="R52" s="257">
        <f>+Sklop17[[#This Row],[cena/enota brez DDV v EUR]]+Sklop17[[#This Row],[Davek (EUR)]]</f>
        <v>0</v>
      </c>
      <c r="S52" s="257">
        <f>+Sklop17[[#This Row],[cena/enota brez DDV v EUR]]*Sklop17[[#This Row],[Okvirna količina]]</f>
        <v>0</v>
      </c>
      <c r="T52" s="210">
        <f>+Sklop17[[#This Row],[Končna cena/enoto mere (EUR) z DDV]]*Sklop17[[#This Row],[Okvirna količina]]</f>
        <v>0</v>
      </c>
      <c r="U52" s="150" t="s">
        <v>110</v>
      </c>
    </row>
    <row r="53" spans="1:21" s="55" customFormat="1">
      <c r="A53" s="83" t="s">
        <v>39</v>
      </c>
      <c r="B53" s="301" t="s">
        <v>377</v>
      </c>
      <c r="C53" s="76" t="s">
        <v>110</v>
      </c>
      <c r="D53" s="76" t="s">
        <v>0</v>
      </c>
      <c r="E53" s="152"/>
      <c r="F53" s="206">
        <v>80</v>
      </c>
      <c r="G53" s="207" t="s">
        <v>0</v>
      </c>
      <c r="H5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3" s="206" t="str">
        <f>IF(Sklop17[[#This Row],[ZAHTEVANA SHEMA KAKOVOSTI]]&lt;&gt;"",Sklop17[[#This Row],[Preračunana masa/volumen/kos na enoto kg]],"")</f>
        <v/>
      </c>
      <c r="J53" s="259"/>
      <c r="K53" s="150" t="s">
        <v>110</v>
      </c>
      <c r="L53" s="150" t="s">
        <v>110</v>
      </c>
      <c r="M53" s="150" t="s">
        <v>110</v>
      </c>
      <c r="N53" s="223"/>
      <c r="O53" s="150" t="s">
        <v>110</v>
      </c>
      <c r="P53" s="256"/>
      <c r="Q53" s="257">
        <f>+Sklop17[[#This Row],[cena/enota brez DDV v EUR]]*Sklop17[[#This Row],[Stopnja DDV (%)]]</f>
        <v>0</v>
      </c>
      <c r="R53" s="257">
        <f>+Sklop17[[#This Row],[cena/enota brez DDV v EUR]]+Sklop17[[#This Row],[Davek (EUR)]]</f>
        <v>0</v>
      </c>
      <c r="S53" s="257">
        <f>+Sklop17[[#This Row],[cena/enota brez DDV v EUR]]*Sklop17[[#This Row],[Okvirna količina]]</f>
        <v>0</v>
      </c>
      <c r="T53" s="210">
        <f>+Sklop17[[#This Row],[Končna cena/enoto mere (EUR) z DDV]]*Sklop17[[#This Row],[Okvirna količina]]</f>
        <v>0</v>
      </c>
      <c r="U53" s="150" t="s">
        <v>110</v>
      </c>
    </row>
    <row r="54" spans="1:21" s="55" customFormat="1">
      <c r="A54" s="83" t="s">
        <v>40</v>
      </c>
      <c r="B54" s="300" t="s">
        <v>378</v>
      </c>
      <c r="C54" s="76" t="s">
        <v>110</v>
      </c>
      <c r="D54" s="76" t="s">
        <v>0</v>
      </c>
      <c r="E54" s="152"/>
      <c r="F54" s="206">
        <v>300</v>
      </c>
      <c r="G54" s="207" t="s">
        <v>0</v>
      </c>
      <c r="H5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54" s="206" t="str">
        <f>IF(Sklop17[[#This Row],[ZAHTEVANA SHEMA KAKOVOSTI]]&lt;&gt;"",Sklop17[[#This Row],[Preračunana masa/volumen/kos na enoto kg]],"")</f>
        <v/>
      </c>
      <c r="J54" s="259"/>
      <c r="K54" s="150" t="s">
        <v>110</v>
      </c>
      <c r="L54" s="150" t="s">
        <v>110</v>
      </c>
      <c r="M54" s="150" t="s">
        <v>110</v>
      </c>
      <c r="N54" s="223"/>
      <c r="O54" s="150" t="s">
        <v>110</v>
      </c>
      <c r="P54" s="256"/>
      <c r="Q54" s="257">
        <f>+Sklop17[[#This Row],[cena/enota brez DDV v EUR]]*Sklop17[[#This Row],[Stopnja DDV (%)]]</f>
        <v>0</v>
      </c>
      <c r="R54" s="257">
        <f>+Sklop17[[#This Row],[cena/enota brez DDV v EUR]]+Sklop17[[#This Row],[Davek (EUR)]]</f>
        <v>0</v>
      </c>
      <c r="S54" s="257">
        <f>+Sklop17[[#This Row],[cena/enota brez DDV v EUR]]*Sklop17[[#This Row],[Okvirna količina]]</f>
        <v>0</v>
      </c>
      <c r="T54" s="210">
        <f>+Sklop17[[#This Row],[Končna cena/enoto mere (EUR) z DDV]]*Sklop17[[#This Row],[Okvirna količina]]</f>
        <v>0</v>
      </c>
      <c r="U54" s="150" t="s">
        <v>110</v>
      </c>
    </row>
    <row r="55" spans="1:21" s="55" customFormat="1">
      <c r="A55" s="83" t="s">
        <v>41</v>
      </c>
      <c r="B55" s="300" t="s">
        <v>379</v>
      </c>
      <c r="C55" s="76" t="s">
        <v>110</v>
      </c>
      <c r="D55" s="76" t="s">
        <v>0</v>
      </c>
      <c r="E55" s="152"/>
      <c r="F55" s="206">
        <v>100</v>
      </c>
      <c r="G55" s="207" t="s">
        <v>0</v>
      </c>
      <c r="H5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5" s="206" t="str">
        <f>IF(Sklop17[[#This Row],[ZAHTEVANA SHEMA KAKOVOSTI]]&lt;&gt;"",Sklop17[[#This Row],[Preračunana masa/volumen/kos na enoto kg]],"")</f>
        <v/>
      </c>
      <c r="J55" s="259"/>
      <c r="K55" s="150" t="s">
        <v>110</v>
      </c>
      <c r="L55" s="150" t="s">
        <v>110</v>
      </c>
      <c r="M55" s="150" t="s">
        <v>110</v>
      </c>
      <c r="N55" s="223"/>
      <c r="O55" s="150" t="s">
        <v>110</v>
      </c>
      <c r="P55" s="256"/>
      <c r="Q55" s="257">
        <f>+Sklop17[[#This Row],[cena/enota brez DDV v EUR]]*Sklop17[[#This Row],[Stopnja DDV (%)]]</f>
        <v>0</v>
      </c>
      <c r="R55" s="257">
        <f>+Sklop17[[#This Row],[cena/enota brez DDV v EUR]]+Sklop17[[#This Row],[Davek (EUR)]]</f>
        <v>0</v>
      </c>
      <c r="S55" s="257">
        <f>+Sklop17[[#This Row],[cena/enota brez DDV v EUR]]*Sklop17[[#This Row],[Okvirna količina]]</f>
        <v>0</v>
      </c>
      <c r="T55" s="210">
        <f>+Sklop17[[#This Row],[Končna cena/enoto mere (EUR) z DDV]]*Sklop17[[#This Row],[Okvirna količina]]</f>
        <v>0</v>
      </c>
      <c r="U55" s="150" t="s">
        <v>110</v>
      </c>
    </row>
    <row r="56" spans="1:21" s="55" customFormat="1">
      <c r="A56" s="83" t="s">
        <v>42</v>
      </c>
      <c r="B56" s="300" t="s">
        <v>380</v>
      </c>
      <c r="C56" s="76" t="s">
        <v>110</v>
      </c>
      <c r="D56" s="76" t="s">
        <v>0</v>
      </c>
      <c r="E56" s="152"/>
      <c r="F56" s="206">
        <v>65</v>
      </c>
      <c r="G56" s="207" t="s">
        <v>0</v>
      </c>
      <c r="H5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</v>
      </c>
      <c r="I56" s="206" t="str">
        <f>IF(Sklop17[[#This Row],[ZAHTEVANA SHEMA KAKOVOSTI]]&lt;&gt;"",Sklop17[[#This Row],[Preračunana masa/volumen/kos na enoto kg]],"")</f>
        <v/>
      </c>
      <c r="J56" s="259"/>
      <c r="K56" s="150" t="s">
        <v>110</v>
      </c>
      <c r="L56" s="150" t="s">
        <v>110</v>
      </c>
      <c r="M56" s="150" t="s">
        <v>110</v>
      </c>
      <c r="N56" s="223"/>
      <c r="O56" s="150" t="s">
        <v>110</v>
      </c>
      <c r="P56" s="256"/>
      <c r="Q56" s="257">
        <f>+Sklop17[[#This Row],[cena/enota brez DDV v EUR]]*Sklop17[[#This Row],[Stopnja DDV (%)]]</f>
        <v>0</v>
      </c>
      <c r="R56" s="257">
        <f>+Sklop17[[#This Row],[cena/enota brez DDV v EUR]]+Sklop17[[#This Row],[Davek (EUR)]]</f>
        <v>0</v>
      </c>
      <c r="S56" s="257">
        <f>+Sklop17[[#This Row],[cena/enota brez DDV v EUR]]*Sklop17[[#This Row],[Okvirna količina]]</f>
        <v>0</v>
      </c>
      <c r="T56" s="210">
        <f>+Sklop17[[#This Row],[Končna cena/enoto mere (EUR) z DDV]]*Sklop17[[#This Row],[Okvirna količina]]</f>
        <v>0</v>
      </c>
      <c r="U56" s="150" t="s">
        <v>110</v>
      </c>
    </row>
    <row r="57" spans="1:21" s="55" customFormat="1">
      <c r="A57" s="83" t="s">
        <v>43</v>
      </c>
      <c r="B57" s="300" t="s">
        <v>382</v>
      </c>
      <c r="C57" s="76" t="s">
        <v>110</v>
      </c>
      <c r="D57" s="76" t="s">
        <v>0</v>
      </c>
      <c r="E57" s="152"/>
      <c r="F57" s="206">
        <v>10</v>
      </c>
      <c r="G57" s="207" t="s">
        <v>0</v>
      </c>
      <c r="H5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7" s="206" t="str">
        <f>IF(Sklop17[[#This Row],[ZAHTEVANA SHEMA KAKOVOSTI]]&lt;&gt;"",Sklop17[[#This Row],[Preračunana masa/volumen/kos na enoto kg]],"")</f>
        <v/>
      </c>
      <c r="J57" s="259"/>
      <c r="K57" s="150" t="s">
        <v>110</v>
      </c>
      <c r="L57" s="150" t="s">
        <v>110</v>
      </c>
      <c r="M57" s="150" t="s">
        <v>110</v>
      </c>
      <c r="N57" s="223"/>
      <c r="O57" s="150" t="s">
        <v>110</v>
      </c>
      <c r="P57" s="256"/>
      <c r="Q57" s="257">
        <f>+Sklop17[[#This Row],[cena/enota brez DDV v EUR]]*Sklop17[[#This Row],[Stopnja DDV (%)]]</f>
        <v>0</v>
      </c>
      <c r="R57" s="257">
        <f>+Sklop17[[#This Row],[cena/enota brez DDV v EUR]]+Sklop17[[#This Row],[Davek (EUR)]]</f>
        <v>0</v>
      </c>
      <c r="S57" s="257">
        <f>+Sklop17[[#This Row],[cena/enota brez DDV v EUR]]*Sklop17[[#This Row],[Okvirna količina]]</f>
        <v>0</v>
      </c>
      <c r="T57" s="210">
        <f>+Sklop17[[#This Row],[Končna cena/enoto mere (EUR) z DDV]]*Sklop17[[#This Row],[Okvirna količina]]</f>
        <v>0</v>
      </c>
      <c r="U57" s="150" t="s">
        <v>110</v>
      </c>
    </row>
    <row r="58" spans="1:21" s="55" customFormat="1">
      <c r="A58" s="83" t="s">
        <v>48</v>
      </c>
      <c r="B58" s="300" t="s">
        <v>381</v>
      </c>
      <c r="C58" s="76" t="s">
        <v>110</v>
      </c>
      <c r="D58" s="76" t="s">
        <v>0</v>
      </c>
      <c r="E58" s="152"/>
      <c r="F58" s="206">
        <v>10</v>
      </c>
      <c r="G58" s="207" t="s">
        <v>0</v>
      </c>
      <c r="H5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206" t="str">
        <f>IF(Sklop17[[#This Row],[ZAHTEVANA SHEMA KAKOVOSTI]]&lt;&gt;"",Sklop17[[#This Row],[Preračunana masa/volumen/kos na enoto kg]],"")</f>
        <v/>
      </c>
      <c r="J58" s="259"/>
      <c r="K58" s="150" t="s">
        <v>110</v>
      </c>
      <c r="L58" s="150" t="s">
        <v>110</v>
      </c>
      <c r="M58" s="150" t="s">
        <v>110</v>
      </c>
      <c r="N58" s="223"/>
      <c r="O58" s="150" t="s">
        <v>110</v>
      </c>
      <c r="P58" s="256"/>
      <c r="Q58" s="257">
        <f>+Sklop17[[#This Row],[cena/enota brez DDV v EUR]]*Sklop17[[#This Row],[Stopnja DDV (%)]]</f>
        <v>0</v>
      </c>
      <c r="R58" s="257">
        <f>+Sklop17[[#This Row],[cena/enota brez DDV v EUR]]+Sklop17[[#This Row],[Davek (EUR)]]</f>
        <v>0</v>
      </c>
      <c r="S58" s="257">
        <f>+Sklop17[[#This Row],[cena/enota brez DDV v EUR]]*Sklop17[[#This Row],[Okvirna količina]]</f>
        <v>0</v>
      </c>
      <c r="T58" s="210">
        <f>+Sklop17[[#This Row],[Končna cena/enoto mere (EUR) z DDV]]*Sklop17[[#This Row],[Okvirna količina]]</f>
        <v>0</v>
      </c>
      <c r="U58" s="150" t="s">
        <v>110</v>
      </c>
    </row>
    <row r="59" spans="1:21" s="55" customFormat="1">
      <c r="A59" s="83" t="s">
        <v>44</v>
      </c>
      <c r="B59" s="300" t="s">
        <v>383</v>
      </c>
      <c r="C59" s="76" t="s">
        <v>110</v>
      </c>
      <c r="D59" s="76" t="s">
        <v>0</v>
      </c>
      <c r="E59" s="152"/>
      <c r="F59" s="206">
        <v>180</v>
      </c>
      <c r="G59" s="207" t="s">
        <v>0</v>
      </c>
      <c r="H5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59" s="206" t="str">
        <f>IF(Sklop17[[#This Row],[ZAHTEVANA SHEMA KAKOVOSTI]]&lt;&gt;"",Sklop17[[#This Row],[Preračunana masa/volumen/kos na enoto kg]],"")</f>
        <v/>
      </c>
      <c r="J59" s="259"/>
      <c r="K59" s="150" t="s">
        <v>110</v>
      </c>
      <c r="L59" s="150" t="s">
        <v>110</v>
      </c>
      <c r="M59" s="150" t="s">
        <v>110</v>
      </c>
      <c r="N59" s="223"/>
      <c r="O59" s="150" t="s">
        <v>110</v>
      </c>
      <c r="P59" s="256"/>
      <c r="Q59" s="257">
        <f>+Sklop17[[#This Row],[cena/enota brez DDV v EUR]]*Sklop17[[#This Row],[Stopnja DDV (%)]]</f>
        <v>0</v>
      </c>
      <c r="R59" s="257">
        <f>+Sklop17[[#This Row],[cena/enota brez DDV v EUR]]+Sklop17[[#This Row],[Davek (EUR)]]</f>
        <v>0</v>
      </c>
      <c r="S59" s="257">
        <f>+Sklop17[[#This Row],[cena/enota brez DDV v EUR]]*Sklop17[[#This Row],[Okvirna količina]]</f>
        <v>0</v>
      </c>
      <c r="T59" s="210">
        <f>+Sklop17[[#This Row],[Končna cena/enoto mere (EUR) z DDV]]*Sklop17[[#This Row],[Okvirna količina]]</f>
        <v>0</v>
      </c>
      <c r="U59" s="150" t="s">
        <v>110</v>
      </c>
    </row>
    <row r="60" spans="1:21" s="55" customFormat="1" ht="25.5">
      <c r="A60" s="83" t="s">
        <v>45</v>
      </c>
      <c r="B60" s="300" t="s">
        <v>384</v>
      </c>
      <c r="C60" s="76" t="s">
        <v>110</v>
      </c>
      <c r="D60" s="76" t="s">
        <v>0</v>
      </c>
      <c r="E60" s="152"/>
      <c r="F60" s="206">
        <v>50</v>
      </c>
      <c r="G60" s="207" t="s">
        <v>0</v>
      </c>
      <c r="H6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0" s="206" t="str">
        <f>IF(Sklop17[[#This Row],[ZAHTEVANA SHEMA KAKOVOSTI]]&lt;&gt;"",Sklop17[[#This Row],[Preračunana masa/volumen/kos na enoto kg]],"")</f>
        <v/>
      </c>
      <c r="J60" s="259"/>
      <c r="K60" s="150" t="s">
        <v>110</v>
      </c>
      <c r="L60" s="150" t="s">
        <v>110</v>
      </c>
      <c r="M60" s="150" t="s">
        <v>110</v>
      </c>
      <c r="N60" s="223"/>
      <c r="O60" s="150" t="s">
        <v>110</v>
      </c>
      <c r="P60" s="256"/>
      <c r="Q60" s="257">
        <f>+Sklop17[[#This Row],[cena/enota brez DDV v EUR]]*Sklop17[[#This Row],[Stopnja DDV (%)]]</f>
        <v>0</v>
      </c>
      <c r="R60" s="257">
        <f>+Sklop17[[#This Row],[cena/enota brez DDV v EUR]]+Sklop17[[#This Row],[Davek (EUR)]]</f>
        <v>0</v>
      </c>
      <c r="S60" s="257">
        <f>+Sklop17[[#This Row],[cena/enota brez DDV v EUR]]*Sklop17[[#This Row],[Okvirna količina]]</f>
        <v>0</v>
      </c>
      <c r="T60" s="210">
        <f>+Sklop17[[#This Row],[Končna cena/enoto mere (EUR) z DDV]]*Sklop17[[#This Row],[Okvirna količina]]</f>
        <v>0</v>
      </c>
      <c r="U60" s="150" t="s">
        <v>110</v>
      </c>
    </row>
    <row r="61" spans="1:21" s="55" customFormat="1">
      <c r="A61" s="83" t="s">
        <v>49</v>
      </c>
      <c r="B61" s="300" t="s">
        <v>385</v>
      </c>
      <c r="C61" s="76" t="s">
        <v>110</v>
      </c>
      <c r="D61" s="76" t="s">
        <v>0</v>
      </c>
      <c r="E61" s="152"/>
      <c r="F61" s="206">
        <v>180</v>
      </c>
      <c r="G61" s="207" t="s">
        <v>0</v>
      </c>
      <c r="H6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61" s="206" t="str">
        <f>IF(Sklop17[[#This Row],[ZAHTEVANA SHEMA KAKOVOSTI]]&lt;&gt;"",Sklop17[[#This Row],[Preračunana masa/volumen/kos na enoto kg]],"")</f>
        <v/>
      </c>
      <c r="J61" s="259"/>
      <c r="K61" s="150" t="s">
        <v>110</v>
      </c>
      <c r="L61" s="150" t="s">
        <v>110</v>
      </c>
      <c r="M61" s="150" t="s">
        <v>110</v>
      </c>
      <c r="N61" s="223"/>
      <c r="O61" s="150" t="s">
        <v>110</v>
      </c>
      <c r="P61" s="256"/>
      <c r="Q61" s="257">
        <f>+Sklop17[[#This Row],[cena/enota brez DDV v EUR]]*Sklop17[[#This Row],[Stopnja DDV (%)]]</f>
        <v>0</v>
      </c>
      <c r="R61" s="257">
        <f>+Sklop17[[#This Row],[cena/enota brez DDV v EUR]]+Sklop17[[#This Row],[Davek (EUR)]]</f>
        <v>0</v>
      </c>
      <c r="S61" s="257">
        <f>+Sklop17[[#This Row],[cena/enota brez DDV v EUR]]*Sklop17[[#This Row],[Okvirna količina]]</f>
        <v>0</v>
      </c>
      <c r="T61" s="210">
        <f>+Sklop17[[#This Row],[Končna cena/enoto mere (EUR) z DDV]]*Sklop17[[#This Row],[Okvirna količina]]</f>
        <v>0</v>
      </c>
      <c r="U61" s="150" t="s">
        <v>110</v>
      </c>
    </row>
    <row r="62" spans="1:21" s="55" customFormat="1" ht="25.5">
      <c r="A62" s="83" t="s">
        <v>50</v>
      </c>
      <c r="B62" s="300" t="s">
        <v>386</v>
      </c>
      <c r="C62" s="76" t="s">
        <v>110</v>
      </c>
      <c r="D62" s="76" t="s">
        <v>0</v>
      </c>
      <c r="E62" s="152"/>
      <c r="F62" s="206">
        <v>50</v>
      </c>
      <c r="G62" s="207" t="s">
        <v>0</v>
      </c>
      <c r="H6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2" s="206" t="str">
        <f>IF(Sklop17[[#This Row],[ZAHTEVANA SHEMA KAKOVOSTI]]&lt;&gt;"",Sklop17[[#This Row],[Preračunana masa/volumen/kos na enoto kg]],"")</f>
        <v/>
      </c>
      <c r="J62" s="259"/>
      <c r="K62" s="150" t="s">
        <v>110</v>
      </c>
      <c r="L62" s="150" t="s">
        <v>110</v>
      </c>
      <c r="M62" s="150" t="s">
        <v>110</v>
      </c>
      <c r="N62" s="223"/>
      <c r="O62" s="150" t="s">
        <v>110</v>
      </c>
      <c r="P62" s="256"/>
      <c r="Q62" s="257">
        <f>+Sklop17[[#This Row],[cena/enota brez DDV v EUR]]*Sklop17[[#This Row],[Stopnja DDV (%)]]</f>
        <v>0</v>
      </c>
      <c r="R62" s="257">
        <f>+Sklop17[[#This Row],[cena/enota brez DDV v EUR]]+Sklop17[[#This Row],[Davek (EUR)]]</f>
        <v>0</v>
      </c>
      <c r="S62" s="257">
        <f>+Sklop17[[#This Row],[cena/enota brez DDV v EUR]]*Sklop17[[#This Row],[Okvirna količina]]</f>
        <v>0</v>
      </c>
      <c r="T62" s="210">
        <f>+Sklop17[[#This Row],[Končna cena/enoto mere (EUR) z DDV]]*Sklop17[[#This Row],[Okvirna količina]]</f>
        <v>0</v>
      </c>
      <c r="U62" s="150" t="s">
        <v>110</v>
      </c>
    </row>
    <row r="63" spans="1:21" s="55" customFormat="1">
      <c r="A63" s="83" t="s">
        <v>46</v>
      </c>
      <c r="B63" s="306" t="s">
        <v>387</v>
      </c>
      <c r="C63" s="76" t="s">
        <v>110</v>
      </c>
      <c r="D63" s="76" t="s">
        <v>0</v>
      </c>
      <c r="E63" s="152"/>
      <c r="F63" s="206">
        <v>50</v>
      </c>
      <c r="G63" s="207" t="s">
        <v>0</v>
      </c>
      <c r="H6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206" t="str">
        <f>IF(Sklop17[[#This Row],[ZAHTEVANA SHEMA KAKOVOSTI]]&lt;&gt;"",Sklop17[[#This Row],[Preračunana masa/volumen/kos na enoto kg]],"")</f>
        <v/>
      </c>
      <c r="J63" s="259"/>
      <c r="K63" s="150" t="s">
        <v>110</v>
      </c>
      <c r="L63" s="150" t="s">
        <v>110</v>
      </c>
      <c r="M63" s="150" t="s">
        <v>110</v>
      </c>
      <c r="N63" s="223"/>
      <c r="O63" s="150" t="s">
        <v>110</v>
      </c>
      <c r="P63" s="256"/>
      <c r="Q63" s="257">
        <f>+Sklop17[[#This Row],[cena/enota brez DDV v EUR]]*Sklop17[[#This Row],[Stopnja DDV (%)]]</f>
        <v>0</v>
      </c>
      <c r="R63" s="257">
        <f>+Sklop17[[#This Row],[cena/enota brez DDV v EUR]]+Sklop17[[#This Row],[Davek (EUR)]]</f>
        <v>0</v>
      </c>
      <c r="S63" s="257">
        <f>+Sklop17[[#This Row],[cena/enota brez DDV v EUR]]*Sklop17[[#This Row],[Okvirna količina]]</f>
        <v>0</v>
      </c>
      <c r="T63" s="210">
        <f>+Sklop17[[#This Row],[Končna cena/enoto mere (EUR) z DDV]]*Sklop17[[#This Row],[Okvirna količina]]</f>
        <v>0</v>
      </c>
      <c r="U63" s="150" t="s">
        <v>110</v>
      </c>
    </row>
    <row r="64" spans="1:21" s="55" customFormat="1" ht="25.5">
      <c r="A64" s="83" t="s">
        <v>51</v>
      </c>
      <c r="B64" s="306" t="s">
        <v>388</v>
      </c>
      <c r="C64" s="76" t="s">
        <v>110</v>
      </c>
      <c r="D64" s="76" t="s">
        <v>0</v>
      </c>
      <c r="E64" s="152"/>
      <c r="F64" s="206">
        <v>50</v>
      </c>
      <c r="G64" s="207" t="s">
        <v>0</v>
      </c>
      <c r="H6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206" t="str">
        <f>IF(Sklop17[[#This Row],[ZAHTEVANA SHEMA KAKOVOSTI]]&lt;&gt;"",Sklop17[[#This Row],[Preračunana masa/volumen/kos na enoto kg]],"")</f>
        <v/>
      </c>
      <c r="J64" s="259"/>
      <c r="K64" s="150" t="s">
        <v>110</v>
      </c>
      <c r="L64" s="150" t="s">
        <v>110</v>
      </c>
      <c r="M64" s="150" t="s">
        <v>110</v>
      </c>
      <c r="N64" s="223"/>
      <c r="O64" s="150" t="s">
        <v>110</v>
      </c>
      <c r="P64" s="256"/>
      <c r="Q64" s="257">
        <f>+Sklop17[[#This Row],[cena/enota brez DDV v EUR]]*Sklop17[[#This Row],[Stopnja DDV (%)]]</f>
        <v>0</v>
      </c>
      <c r="R64" s="257">
        <f>+Sklop17[[#This Row],[cena/enota brez DDV v EUR]]+Sklop17[[#This Row],[Davek (EUR)]]</f>
        <v>0</v>
      </c>
      <c r="S64" s="257">
        <f>+Sklop17[[#This Row],[cena/enota brez DDV v EUR]]*Sklop17[[#This Row],[Okvirna količina]]</f>
        <v>0</v>
      </c>
      <c r="T64" s="210">
        <f>+Sklop17[[#This Row],[Končna cena/enoto mere (EUR) z DDV]]*Sklop17[[#This Row],[Okvirna količina]]</f>
        <v>0</v>
      </c>
      <c r="U64" s="150" t="s">
        <v>110</v>
      </c>
    </row>
    <row r="65" spans="1:21" s="55" customFormat="1">
      <c r="A65" s="83" t="s">
        <v>47</v>
      </c>
      <c r="B65" s="300" t="s">
        <v>389</v>
      </c>
      <c r="C65" s="76" t="s">
        <v>110</v>
      </c>
      <c r="D65" s="76" t="s">
        <v>0</v>
      </c>
      <c r="E65" s="152"/>
      <c r="F65" s="206">
        <v>50</v>
      </c>
      <c r="G65" s="207" t="s">
        <v>0</v>
      </c>
      <c r="H6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5" s="206" t="str">
        <f>IF(Sklop17[[#This Row],[ZAHTEVANA SHEMA KAKOVOSTI]]&lt;&gt;"",Sklop17[[#This Row],[Preračunana masa/volumen/kos na enoto kg]],"")</f>
        <v/>
      </c>
      <c r="J65" s="259"/>
      <c r="K65" s="150" t="s">
        <v>110</v>
      </c>
      <c r="L65" s="150" t="s">
        <v>110</v>
      </c>
      <c r="M65" s="150" t="s">
        <v>110</v>
      </c>
      <c r="N65" s="223"/>
      <c r="O65" s="150" t="s">
        <v>110</v>
      </c>
      <c r="P65" s="256"/>
      <c r="Q65" s="257">
        <f>+Sklop17[[#This Row],[cena/enota brez DDV v EUR]]*Sklop17[[#This Row],[Stopnja DDV (%)]]</f>
        <v>0</v>
      </c>
      <c r="R65" s="257">
        <f>+Sklop17[[#This Row],[cena/enota brez DDV v EUR]]+Sklop17[[#This Row],[Davek (EUR)]]</f>
        <v>0</v>
      </c>
      <c r="S65" s="257">
        <f>+Sklop17[[#This Row],[cena/enota brez DDV v EUR]]*Sklop17[[#This Row],[Okvirna količina]]</f>
        <v>0</v>
      </c>
      <c r="T65" s="210">
        <f>+Sklop17[[#This Row],[Končna cena/enoto mere (EUR) z DDV]]*Sklop17[[#This Row],[Okvirna količina]]</f>
        <v>0</v>
      </c>
      <c r="U65" s="150" t="s">
        <v>110</v>
      </c>
    </row>
    <row r="66" spans="1:21" s="55" customFormat="1">
      <c r="A66" s="83" t="s">
        <v>52</v>
      </c>
      <c r="B66" s="300" t="s">
        <v>1055</v>
      </c>
      <c r="C66" s="76" t="s">
        <v>110</v>
      </c>
      <c r="D66" s="76" t="s">
        <v>0</v>
      </c>
      <c r="E66" s="152"/>
      <c r="F66" s="206">
        <v>50</v>
      </c>
      <c r="G66" s="207" t="s">
        <v>0</v>
      </c>
      <c r="H6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206" t="str">
        <f>IF(Sklop17[[#This Row],[ZAHTEVANA SHEMA KAKOVOSTI]]&lt;&gt;"",Sklop17[[#This Row],[Preračunana masa/volumen/kos na enoto kg]],"")</f>
        <v/>
      </c>
      <c r="J66" s="259"/>
      <c r="K66" s="150" t="s">
        <v>110</v>
      </c>
      <c r="L66" s="150" t="s">
        <v>110</v>
      </c>
      <c r="M66" s="150" t="s">
        <v>110</v>
      </c>
      <c r="N66" s="223"/>
      <c r="O66" s="150" t="s">
        <v>110</v>
      </c>
      <c r="P66" s="256"/>
      <c r="Q66" s="257">
        <f>+Sklop17[[#This Row],[cena/enota brez DDV v EUR]]*Sklop17[[#This Row],[Stopnja DDV (%)]]</f>
        <v>0</v>
      </c>
      <c r="R66" s="257">
        <f>+Sklop17[[#This Row],[cena/enota brez DDV v EUR]]+Sklop17[[#This Row],[Davek (EUR)]]</f>
        <v>0</v>
      </c>
      <c r="S66" s="257">
        <f>+Sklop17[[#This Row],[cena/enota brez DDV v EUR]]*Sklop17[[#This Row],[Okvirna količina]]</f>
        <v>0</v>
      </c>
      <c r="T66" s="210">
        <f>+Sklop17[[#This Row],[Končna cena/enoto mere (EUR) z DDV]]*Sklop17[[#This Row],[Okvirna količina]]</f>
        <v>0</v>
      </c>
      <c r="U66" s="150" t="s">
        <v>110</v>
      </c>
    </row>
    <row r="67" spans="1:21" s="55" customFormat="1">
      <c r="A67" s="83" t="s">
        <v>53</v>
      </c>
      <c r="B67" s="300" t="s">
        <v>390</v>
      </c>
      <c r="C67" s="76" t="s">
        <v>110</v>
      </c>
      <c r="D67" s="76" t="s">
        <v>0</v>
      </c>
      <c r="E67" s="152"/>
      <c r="F67" s="206">
        <v>90</v>
      </c>
      <c r="G67" s="207" t="s">
        <v>0</v>
      </c>
      <c r="H6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67" s="206" t="str">
        <f>IF(Sklop17[[#This Row],[ZAHTEVANA SHEMA KAKOVOSTI]]&lt;&gt;"",Sklop17[[#This Row],[Preračunana masa/volumen/kos na enoto kg]],"")</f>
        <v/>
      </c>
      <c r="J67" s="259"/>
      <c r="K67" s="150" t="s">
        <v>110</v>
      </c>
      <c r="L67" s="150" t="s">
        <v>110</v>
      </c>
      <c r="M67" s="150" t="s">
        <v>110</v>
      </c>
      <c r="N67" s="223"/>
      <c r="O67" s="150" t="s">
        <v>110</v>
      </c>
      <c r="P67" s="256"/>
      <c r="Q67" s="257">
        <f>+Sklop17[[#This Row],[cena/enota brez DDV v EUR]]*Sklop17[[#This Row],[Stopnja DDV (%)]]</f>
        <v>0</v>
      </c>
      <c r="R67" s="257">
        <f>+Sklop17[[#This Row],[cena/enota brez DDV v EUR]]+Sklop17[[#This Row],[Davek (EUR)]]</f>
        <v>0</v>
      </c>
      <c r="S67" s="257">
        <f>+Sklop17[[#This Row],[cena/enota brez DDV v EUR]]*Sklop17[[#This Row],[Okvirna količina]]</f>
        <v>0</v>
      </c>
      <c r="T67" s="210">
        <f>+Sklop17[[#This Row],[Končna cena/enoto mere (EUR) z DDV]]*Sklop17[[#This Row],[Okvirna količina]]</f>
        <v>0</v>
      </c>
      <c r="U67" s="150" t="s">
        <v>110</v>
      </c>
    </row>
    <row r="68" spans="1:21" s="55" customFormat="1">
      <c r="A68" s="83" t="s">
        <v>54</v>
      </c>
      <c r="B68" s="300" t="s">
        <v>391</v>
      </c>
      <c r="C68" s="76" t="s">
        <v>110</v>
      </c>
      <c r="D68" s="76" t="s">
        <v>0</v>
      </c>
      <c r="E68" s="152"/>
      <c r="F68" s="206">
        <v>100</v>
      </c>
      <c r="G68" s="207" t="s">
        <v>0</v>
      </c>
      <c r="H6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206" t="str">
        <f>IF(Sklop17[[#This Row],[ZAHTEVANA SHEMA KAKOVOSTI]]&lt;&gt;"",Sklop17[[#This Row],[Preračunana masa/volumen/kos na enoto kg]],"")</f>
        <v/>
      </c>
      <c r="J68" s="259"/>
      <c r="K68" s="150" t="s">
        <v>110</v>
      </c>
      <c r="L68" s="150" t="s">
        <v>110</v>
      </c>
      <c r="M68" s="150" t="s">
        <v>110</v>
      </c>
      <c r="N68" s="223"/>
      <c r="O68" s="150" t="s">
        <v>110</v>
      </c>
      <c r="P68" s="256"/>
      <c r="Q68" s="257">
        <f>+Sklop17[[#This Row],[cena/enota brez DDV v EUR]]*Sklop17[[#This Row],[Stopnja DDV (%)]]</f>
        <v>0</v>
      </c>
      <c r="R68" s="257">
        <f>+Sklop17[[#This Row],[cena/enota brez DDV v EUR]]+Sklop17[[#This Row],[Davek (EUR)]]</f>
        <v>0</v>
      </c>
      <c r="S68" s="257">
        <f>+Sklop17[[#This Row],[cena/enota brez DDV v EUR]]*Sklop17[[#This Row],[Okvirna količina]]</f>
        <v>0</v>
      </c>
      <c r="T68" s="210">
        <f>+Sklop17[[#This Row],[Končna cena/enoto mere (EUR) z DDV]]*Sklop17[[#This Row],[Okvirna količina]]</f>
        <v>0</v>
      </c>
      <c r="U68" s="150" t="s">
        <v>110</v>
      </c>
    </row>
    <row r="69" spans="1:21" s="55" customFormat="1">
      <c r="A69" s="83" t="s">
        <v>55</v>
      </c>
      <c r="B69" s="300" t="s">
        <v>392</v>
      </c>
      <c r="C69" s="76" t="s">
        <v>110</v>
      </c>
      <c r="D69" s="76" t="s">
        <v>0</v>
      </c>
      <c r="E69" s="152"/>
      <c r="F69" s="206">
        <v>200</v>
      </c>
      <c r="G69" s="207" t="s">
        <v>0</v>
      </c>
      <c r="H6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69" s="206" t="str">
        <f>IF(Sklop17[[#This Row],[ZAHTEVANA SHEMA KAKOVOSTI]]&lt;&gt;"",Sklop17[[#This Row],[Preračunana masa/volumen/kos na enoto kg]],"")</f>
        <v/>
      </c>
      <c r="J69" s="259"/>
      <c r="K69" s="150" t="s">
        <v>110</v>
      </c>
      <c r="L69" s="150" t="s">
        <v>110</v>
      </c>
      <c r="M69" s="150" t="s">
        <v>110</v>
      </c>
      <c r="N69" s="223"/>
      <c r="O69" s="150" t="s">
        <v>110</v>
      </c>
      <c r="P69" s="256"/>
      <c r="Q69" s="257">
        <f>+Sklop17[[#This Row],[cena/enota brez DDV v EUR]]*Sklop17[[#This Row],[Stopnja DDV (%)]]</f>
        <v>0</v>
      </c>
      <c r="R69" s="257">
        <f>+Sklop17[[#This Row],[cena/enota brez DDV v EUR]]+Sklop17[[#This Row],[Davek (EUR)]]</f>
        <v>0</v>
      </c>
      <c r="S69" s="257">
        <f>+Sklop17[[#This Row],[cena/enota brez DDV v EUR]]*Sklop17[[#This Row],[Okvirna količina]]</f>
        <v>0</v>
      </c>
      <c r="T69" s="210">
        <f>+Sklop17[[#This Row],[Končna cena/enoto mere (EUR) z DDV]]*Sklop17[[#This Row],[Okvirna količina]]</f>
        <v>0</v>
      </c>
      <c r="U69" s="150" t="s">
        <v>110</v>
      </c>
    </row>
    <row r="70" spans="1:21" s="55" customFormat="1">
      <c r="A70" s="83" t="s">
        <v>56</v>
      </c>
      <c r="B70" s="300" t="s">
        <v>393</v>
      </c>
      <c r="C70" s="76" t="s">
        <v>110</v>
      </c>
      <c r="D70" s="76" t="s">
        <v>0</v>
      </c>
      <c r="E70" s="152"/>
      <c r="F70" s="206">
        <v>50</v>
      </c>
      <c r="G70" s="207" t="s">
        <v>0</v>
      </c>
      <c r="H7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206" t="str">
        <f>IF(Sklop17[[#This Row],[ZAHTEVANA SHEMA KAKOVOSTI]]&lt;&gt;"",Sklop17[[#This Row],[Preračunana masa/volumen/kos na enoto kg]],"")</f>
        <v/>
      </c>
      <c r="J70" s="259"/>
      <c r="K70" s="150" t="s">
        <v>110</v>
      </c>
      <c r="L70" s="150" t="s">
        <v>110</v>
      </c>
      <c r="M70" s="150" t="s">
        <v>110</v>
      </c>
      <c r="N70" s="223"/>
      <c r="O70" s="150" t="s">
        <v>110</v>
      </c>
      <c r="P70" s="256"/>
      <c r="Q70" s="257">
        <f>+Sklop17[[#This Row],[cena/enota brez DDV v EUR]]*Sklop17[[#This Row],[Stopnja DDV (%)]]</f>
        <v>0</v>
      </c>
      <c r="R70" s="257">
        <f>+Sklop17[[#This Row],[cena/enota brez DDV v EUR]]+Sklop17[[#This Row],[Davek (EUR)]]</f>
        <v>0</v>
      </c>
      <c r="S70" s="257">
        <f>+Sklop17[[#This Row],[cena/enota brez DDV v EUR]]*Sklop17[[#This Row],[Okvirna količina]]</f>
        <v>0</v>
      </c>
      <c r="T70" s="210">
        <f>+Sklop17[[#This Row],[Končna cena/enoto mere (EUR) z DDV]]*Sklop17[[#This Row],[Okvirna količina]]</f>
        <v>0</v>
      </c>
      <c r="U70" s="150" t="s">
        <v>110</v>
      </c>
    </row>
    <row r="71" spans="1:21" s="55" customFormat="1">
      <c r="A71" s="83" t="s">
        <v>57</v>
      </c>
      <c r="B71" s="300" t="s">
        <v>394</v>
      </c>
      <c r="C71" s="76" t="s">
        <v>110</v>
      </c>
      <c r="D71" s="76" t="s">
        <v>0</v>
      </c>
      <c r="E71" s="152"/>
      <c r="F71" s="206">
        <v>100</v>
      </c>
      <c r="G71" s="207" t="s">
        <v>0</v>
      </c>
      <c r="H7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1" s="206" t="str">
        <f>IF(Sklop17[[#This Row],[ZAHTEVANA SHEMA KAKOVOSTI]]&lt;&gt;"",Sklop17[[#This Row],[Preračunana masa/volumen/kos na enoto kg]],"")</f>
        <v/>
      </c>
      <c r="J71" s="259"/>
      <c r="K71" s="150" t="s">
        <v>110</v>
      </c>
      <c r="L71" s="150" t="s">
        <v>110</v>
      </c>
      <c r="M71" s="150" t="s">
        <v>110</v>
      </c>
      <c r="N71" s="223"/>
      <c r="O71" s="150" t="s">
        <v>110</v>
      </c>
      <c r="P71" s="256"/>
      <c r="Q71" s="257">
        <f>+Sklop17[[#This Row],[cena/enota brez DDV v EUR]]*Sklop17[[#This Row],[Stopnja DDV (%)]]</f>
        <v>0</v>
      </c>
      <c r="R71" s="257">
        <f>+Sklop17[[#This Row],[cena/enota brez DDV v EUR]]+Sklop17[[#This Row],[Davek (EUR)]]</f>
        <v>0</v>
      </c>
      <c r="S71" s="257">
        <f>+Sklop17[[#This Row],[cena/enota brez DDV v EUR]]*Sklop17[[#This Row],[Okvirna količina]]</f>
        <v>0</v>
      </c>
      <c r="T71" s="210">
        <f>+Sklop17[[#This Row],[Končna cena/enoto mere (EUR) z DDV]]*Sklop17[[#This Row],[Okvirna količina]]</f>
        <v>0</v>
      </c>
      <c r="U71" s="150" t="s">
        <v>110</v>
      </c>
    </row>
    <row r="72" spans="1:21" s="55" customFormat="1">
      <c r="A72" s="83" t="s">
        <v>58</v>
      </c>
      <c r="B72" s="300" t="s">
        <v>395</v>
      </c>
      <c r="C72" s="76" t="s">
        <v>110</v>
      </c>
      <c r="D72" s="76" t="s">
        <v>0</v>
      </c>
      <c r="E72" s="152"/>
      <c r="F72" s="206">
        <v>50</v>
      </c>
      <c r="G72" s="207" t="s">
        <v>0</v>
      </c>
      <c r="H7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2" s="206" t="str">
        <f>IF(Sklop17[[#This Row],[ZAHTEVANA SHEMA KAKOVOSTI]]&lt;&gt;"",Sklop17[[#This Row],[Preračunana masa/volumen/kos na enoto kg]],"")</f>
        <v/>
      </c>
      <c r="J72" s="259"/>
      <c r="K72" s="150" t="s">
        <v>110</v>
      </c>
      <c r="L72" s="150" t="s">
        <v>110</v>
      </c>
      <c r="M72" s="150" t="s">
        <v>110</v>
      </c>
      <c r="N72" s="223"/>
      <c r="O72" s="150" t="s">
        <v>110</v>
      </c>
      <c r="P72" s="256"/>
      <c r="Q72" s="257">
        <f>+Sklop17[[#This Row],[cena/enota brez DDV v EUR]]*Sklop17[[#This Row],[Stopnja DDV (%)]]</f>
        <v>0</v>
      </c>
      <c r="R72" s="257">
        <f>+Sklop17[[#This Row],[cena/enota brez DDV v EUR]]+Sklop17[[#This Row],[Davek (EUR)]]</f>
        <v>0</v>
      </c>
      <c r="S72" s="257">
        <f>+Sklop17[[#This Row],[cena/enota brez DDV v EUR]]*Sklop17[[#This Row],[Okvirna količina]]</f>
        <v>0</v>
      </c>
      <c r="T72" s="210">
        <f>+Sklop17[[#This Row],[Končna cena/enoto mere (EUR) z DDV]]*Sklop17[[#This Row],[Okvirna količina]]</f>
        <v>0</v>
      </c>
      <c r="U72" s="150" t="s">
        <v>110</v>
      </c>
    </row>
    <row r="73" spans="1:21" s="55" customFormat="1">
      <c r="A73" s="83" t="s">
        <v>59</v>
      </c>
      <c r="B73" s="300" t="s">
        <v>396</v>
      </c>
      <c r="C73" s="76" t="s">
        <v>110</v>
      </c>
      <c r="D73" s="76" t="s">
        <v>0</v>
      </c>
      <c r="E73" s="152"/>
      <c r="F73" s="206">
        <v>80</v>
      </c>
      <c r="G73" s="207" t="s">
        <v>0</v>
      </c>
      <c r="H7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73" s="206" t="str">
        <f>IF(Sklop17[[#This Row],[ZAHTEVANA SHEMA KAKOVOSTI]]&lt;&gt;"",Sklop17[[#This Row],[Preračunana masa/volumen/kos na enoto kg]],"")</f>
        <v/>
      </c>
      <c r="J73" s="259"/>
      <c r="K73" s="150" t="s">
        <v>110</v>
      </c>
      <c r="L73" s="150" t="s">
        <v>110</v>
      </c>
      <c r="M73" s="150" t="s">
        <v>110</v>
      </c>
      <c r="N73" s="223"/>
      <c r="O73" s="150" t="s">
        <v>110</v>
      </c>
      <c r="P73" s="256"/>
      <c r="Q73" s="257">
        <f>+Sklop17[[#This Row],[cena/enota brez DDV v EUR]]*Sklop17[[#This Row],[Stopnja DDV (%)]]</f>
        <v>0</v>
      </c>
      <c r="R73" s="257">
        <f>+Sklop17[[#This Row],[cena/enota brez DDV v EUR]]+Sklop17[[#This Row],[Davek (EUR)]]</f>
        <v>0</v>
      </c>
      <c r="S73" s="257">
        <f>+Sklop17[[#This Row],[cena/enota brez DDV v EUR]]*Sklop17[[#This Row],[Okvirna količina]]</f>
        <v>0</v>
      </c>
      <c r="T73" s="210">
        <f>+Sklop17[[#This Row],[Končna cena/enoto mere (EUR) z DDV]]*Sklop17[[#This Row],[Okvirna količina]]</f>
        <v>0</v>
      </c>
      <c r="U73" s="150" t="s">
        <v>110</v>
      </c>
    </row>
    <row r="74" spans="1:21" s="55" customFormat="1">
      <c r="A74" s="83" t="s">
        <v>60</v>
      </c>
      <c r="B74" s="300" t="s">
        <v>397</v>
      </c>
      <c r="C74" s="76" t="s">
        <v>110</v>
      </c>
      <c r="D74" s="76" t="s">
        <v>0</v>
      </c>
      <c r="E74" s="152"/>
      <c r="F74" s="206">
        <v>10</v>
      </c>
      <c r="G74" s="207" t="s">
        <v>0</v>
      </c>
      <c r="H7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4" s="206" t="str">
        <f>IF(Sklop17[[#This Row],[ZAHTEVANA SHEMA KAKOVOSTI]]&lt;&gt;"",Sklop17[[#This Row],[Preračunana masa/volumen/kos na enoto kg]],"")</f>
        <v/>
      </c>
      <c r="J74" s="259"/>
      <c r="K74" s="150" t="s">
        <v>110</v>
      </c>
      <c r="L74" s="150" t="s">
        <v>110</v>
      </c>
      <c r="M74" s="150" t="s">
        <v>110</v>
      </c>
      <c r="N74" s="223"/>
      <c r="O74" s="150" t="s">
        <v>110</v>
      </c>
      <c r="P74" s="256"/>
      <c r="Q74" s="257">
        <f>+Sklop17[[#This Row],[cena/enota brez DDV v EUR]]*Sklop17[[#This Row],[Stopnja DDV (%)]]</f>
        <v>0</v>
      </c>
      <c r="R74" s="257">
        <f>+Sklop17[[#This Row],[cena/enota brez DDV v EUR]]+Sklop17[[#This Row],[Davek (EUR)]]</f>
        <v>0</v>
      </c>
      <c r="S74" s="257">
        <f>+Sklop17[[#This Row],[cena/enota brez DDV v EUR]]*Sklop17[[#This Row],[Okvirna količina]]</f>
        <v>0</v>
      </c>
      <c r="T74" s="210">
        <f>+Sklop17[[#This Row],[Končna cena/enoto mere (EUR) z DDV]]*Sklop17[[#This Row],[Okvirna količina]]</f>
        <v>0</v>
      </c>
      <c r="U74" s="150" t="s">
        <v>110</v>
      </c>
    </row>
    <row r="75" spans="1:21" s="55" customFormat="1">
      <c r="A75" s="83" t="s">
        <v>61</v>
      </c>
      <c r="B75" s="300" t="s">
        <v>399</v>
      </c>
      <c r="C75" s="76" t="s">
        <v>110</v>
      </c>
      <c r="D75" s="76" t="s">
        <v>0</v>
      </c>
      <c r="E75" s="152"/>
      <c r="F75" s="206">
        <v>30</v>
      </c>
      <c r="G75" s="207" t="s">
        <v>0</v>
      </c>
      <c r="H7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75" s="206" t="str">
        <f>IF(Sklop17[[#This Row],[ZAHTEVANA SHEMA KAKOVOSTI]]&lt;&gt;"",Sklop17[[#This Row],[Preračunana masa/volumen/kos na enoto kg]],"")</f>
        <v/>
      </c>
      <c r="J75" s="259"/>
      <c r="K75" s="150" t="s">
        <v>110</v>
      </c>
      <c r="L75" s="150" t="s">
        <v>110</v>
      </c>
      <c r="M75" s="150" t="s">
        <v>110</v>
      </c>
      <c r="N75" s="223"/>
      <c r="O75" s="150" t="s">
        <v>110</v>
      </c>
      <c r="P75" s="256"/>
      <c r="Q75" s="257">
        <f>+Sklop17[[#This Row],[cena/enota brez DDV v EUR]]*Sklop17[[#This Row],[Stopnja DDV (%)]]</f>
        <v>0</v>
      </c>
      <c r="R75" s="257">
        <f>+Sklop17[[#This Row],[cena/enota brez DDV v EUR]]+Sklop17[[#This Row],[Davek (EUR)]]</f>
        <v>0</v>
      </c>
      <c r="S75" s="257">
        <f>+Sklop17[[#This Row],[cena/enota brez DDV v EUR]]*Sklop17[[#This Row],[Okvirna količina]]</f>
        <v>0</v>
      </c>
      <c r="T75" s="210">
        <f>+Sklop17[[#This Row],[Končna cena/enoto mere (EUR) z DDV]]*Sklop17[[#This Row],[Okvirna količina]]</f>
        <v>0</v>
      </c>
      <c r="U75" s="150" t="s">
        <v>110</v>
      </c>
    </row>
    <row r="76" spans="1:21" s="55" customFormat="1">
      <c r="A76" s="83" t="s">
        <v>62</v>
      </c>
      <c r="B76" s="300" t="s">
        <v>398</v>
      </c>
      <c r="C76" s="76" t="s">
        <v>110</v>
      </c>
      <c r="D76" s="76" t="s">
        <v>0</v>
      </c>
      <c r="E76" s="152"/>
      <c r="F76" s="206">
        <v>50</v>
      </c>
      <c r="G76" s="207" t="s">
        <v>0</v>
      </c>
      <c r="H7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6" s="206" t="str">
        <f>IF(Sklop17[[#This Row],[ZAHTEVANA SHEMA KAKOVOSTI]]&lt;&gt;"",Sklop17[[#This Row],[Preračunana masa/volumen/kos na enoto kg]],"")</f>
        <v/>
      </c>
      <c r="J76" s="259"/>
      <c r="K76" s="150" t="s">
        <v>110</v>
      </c>
      <c r="L76" s="150" t="s">
        <v>110</v>
      </c>
      <c r="M76" s="150" t="s">
        <v>110</v>
      </c>
      <c r="N76" s="223"/>
      <c r="O76" s="150" t="s">
        <v>110</v>
      </c>
      <c r="P76" s="256"/>
      <c r="Q76" s="257">
        <f>+Sklop17[[#This Row],[cena/enota brez DDV v EUR]]*Sklop17[[#This Row],[Stopnja DDV (%)]]</f>
        <v>0</v>
      </c>
      <c r="R76" s="257">
        <f>+Sklop17[[#This Row],[cena/enota brez DDV v EUR]]+Sklop17[[#This Row],[Davek (EUR)]]</f>
        <v>0</v>
      </c>
      <c r="S76" s="257">
        <f>+Sklop17[[#This Row],[cena/enota brez DDV v EUR]]*Sklop17[[#This Row],[Okvirna količina]]</f>
        <v>0</v>
      </c>
      <c r="T76" s="210">
        <f>+Sklop17[[#This Row],[Končna cena/enoto mere (EUR) z DDV]]*Sklop17[[#This Row],[Okvirna količina]]</f>
        <v>0</v>
      </c>
      <c r="U76" s="150" t="s">
        <v>110</v>
      </c>
    </row>
    <row r="77" spans="1:21" s="55" customFormat="1">
      <c r="A77" s="83" t="s">
        <v>68</v>
      </c>
      <c r="B77" s="301" t="s">
        <v>400</v>
      </c>
      <c r="C77" s="76" t="s">
        <v>110</v>
      </c>
      <c r="D77" s="76" t="s">
        <v>0</v>
      </c>
      <c r="E77" s="152"/>
      <c r="F77" s="206">
        <v>5</v>
      </c>
      <c r="G77" s="207" t="s">
        <v>0</v>
      </c>
      <c r="H7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7" s="206" t="str">
        <f>IF(Sklop17[[#This Row],[ZAHTEVANA SHEMA KAKOVOSTI]]&lt;&gt;"",Sklop17[[#This Row],[Preračunana masa/volumen/kos na enoto kg]],"")</f>
        <v/>
      </c>
      <c r="J77" s="259"/>
      <c r="K77" s="150" t="s">
        <v>110</v>
      </c>
      <c r="L77" s="150" t="s">
        <v>110</v>
      </c>
      <c r="M77" s="150" t="s">
        <v>110</v>
      </c>
      <c r="N77" s="223"/>
      <c r="O77" s="150" t="s">
        <v>110</v>
      </c>
      <c r="P77" s="256"/>
      <c r="Q77" s="257">
        <f>+Sklop17[[#This Row],[cena/enota brez DDV v EUR]]*Sklop17[[#This Row],[Stopnja DDV (%)]]</f>
        <v>0</v>
      </c>
      <c r="R77" s="257">
        <f>+Sklop17[[#This Row],[cena/enota brez DDV v EUR]]+Sklop17[[#This Row],[Davek (EUR)]]</f>
        <v>0</v>
      </c>
      <c r="S77" s="257">
        <f>+Sklop17[[#This Row],[cena/enota brez DDV v EUR]]*Sklop17[[#This Row],[Okvirna količina]]</f>
        <v>0</v>
      </c>
      <c r="T77" s="210">
        <f>+Sklop17[[#This Row],[Končna cena/enoto mere (EUR) z DDV]]*Sklop17[[#This Row],[Okvirna količina]]</f>
        <v>0</v>
      </c>
      <c r="U77" s="150" t="s">
        <v>110</v>
      </c>
    </row>
    <row r="78" spans="1:21" s="55" customFormat="1">
      <c r="A78" s="83" t="s">
        <v>69</v>
      </c>
      <c r="B78" s="301" t="s">
        <v>401</v>
      </c>
      <c r="C78" s="76" t="s">
        <v>110</v>
      </c>
      <c r="D78" s="76" t="s">
        <v>0</v>
      </c>
      <c r="E78" s="152"/>
      <c r="F78" s="206">
        <v>180</v>
      </c>
      <c r="G78" s="207" t="s">
        <v>0</v>
      </c>
      <c r="H7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78" s="206" t="str">
        <f>IF(Sklop17[[#This Row],[ZAHTEVANA SHEMA KAKOVOSTI]]&lt;&gt;"",Sklop17[[#This Row],[Preračunana masa/volumen/kos na enoto kg]],"")</f>
        <v/>
      </c>
      <c r="J78" s="259"/>
      <c r="K78" s="150" t="s">
        <v>110</v>
      </c>
      <c r="L78" s="150" t="s">
        <v>110</v>
      </c>
      <c r="M78" s="150" t="s">
        <v>110</v>
      </c>
      <c r="N78" s="223"/>
      <c r="O78" s="150" t="s">
        <v>110</v>
      </c>
      <c r="P78" s="256"/>
      <c r="Q78" s="257">
        <f>+Sklop17[[#This Row],[cena/enota brez DDV v EUR]]*Sklop17[[#This Row],[Stopnja DDV (%)]]</f>
        <v>0</v>
      </c>
      <c r="R78" s="257">
        <f>+Sklop17[[#This Row],[cena/enota brez DDV v EUR]]+Sklop17[[#This Row],[Davek (EUR)]]</f>
        <v>0</v>
      </c>
      <c r="S78" s="257">
        <f>+Sklop17[[#This Row],[cena/enota brez DDV v EUR]]*Sklop17[[#This Row],[Okvirna količina]]</f>
        <v>0</v>
      </c>
      <c r="T78" s="210">
        <f>+Sklop17[[#This Row],[Končna cena/enoto mere (EUR) z DDV]]*Sklop17[[#This Row],[Okvirna količina]]</f>
        <v>0</v>
      </c>
      <c r="U78" s="150" t="s">
        <v>110</v>
      </c>
    </row>
    <row r="79" spans="1:21" s="55" customFormat="1">
      <c r="A79" s="83" t="s">
        <v>70</v>
      </c>
      <c r="B79" s="301" t="s">
        <v>402</v>
      </c>
      <c r="C79" s="76" t="s">
        <v>110</v>
      </c>
      <c r="D79" s="76" t="s">
        <v>0</v>
      </c>
      <c r="E79" s="152"/>
      <c r="F79" s="206">
        <v>5</v>
      </c>
      <c r="G79" s="207" t="s">
        <v>0</v>
      </c>
      <c r="H7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9" s="206" t="str">
        <f>IF(Sklop17[[#This Row],[ZAHTEVANA SHEMA KAKOVOSTI]]&lt;&gt;"",Sklop17[[#This Row],[Preračunana masa/volumen/kos na enoto kg]],"")</f>
        <v/>
      </c>
      <c r="J79" s="259"/>
      <c r="K79" s="150" t="s">
        <v>110</v>
      </c>
      <c r="L79" s="150" t="s">
        <v>110</v>
      </c>
      <c r="M79" s="150" t="s">
        <v>110</v>
      </c>
      <c r="N79" s="223"/>
      <c r="O79" s="150" t="s">
        <v>110</v>
      </c>
      <c r="P79" s="256"/>
      <c r="Q79" s="257">
        <f>+Sklop17[[#This Row],[cena/enota brez DDV v EUR]]*Sklop17[[#This Row],[Stopnja DDV (%)]]</f>
        <v>0</v>
      </c>
      <c r="R79" s="257">
        <f>+Sklop17[[#This Row],[cena/enota brez DDV v EUR]]+Sklop17[[#This Row],[Davek (EUR)]]</f>
        <v>0</v>
      </c>
      <c r="S79" s="257">
        <f>+Sklop17[[#This Row],[cena/enota brez DDV v EUR]]*Sklop17[[#This Row],[Okvirna količina]]</f>
        <v>0</v>
      </c>
      <c r="T79" s="210">
        <f>+Sklop17[[#This Row],[Končna cena/enoto mere (EUR) z DDV]]*Sklop17[[#This Row],[Okvirna količina]]</f>
        <v>0</v>
      </c>
      <c r="U79" s="150" t="s">
        <v>110</v>
      </c>
    </row>
    <row r="80" spans="1:21" s="55" customFormat="1">
      <c r="A80" s="83" t="s">
        <v>71</v>
      </c>
      <c r="B80" s="301" t="s">
        <v>403</v>
      </c>
      <c r="C80" s="76" t="s">
        <v>110</v>
      </c>
      <c r="D80" s="76" t="s">
        <v>0</v>
      </c>
      <c r="E80" s="152"/>
      <c r="F80" s="206">
        <v>1200</v>
      </c>
      <c r="G80" s="207" t="s">
        <v>0</v>
      </c>
      <c r="H8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80" s="206" t="str">
        <f>IF(Sklop17[[#This Row],[ZAHTEVANA SHEMA KAKOVOSTI]]&lt;&gt;"",Sklop17[[#This Row],[Preračunana masa/volumen/kos na enoto kg]],"")</f>
        <v/>
      </c>
      <c r="J80" s="259"/>
      <c r="K80" s="150" t="s">
        <v>110</v>
      </c>
      <c r="L80" s="150" t="s">
        <v>110</v>
      </c>
      <c r="M80" s="150" t="s">
        <v>110</v>
      </c>
      <c r="N80" s="223"/>
      <c r="O80" s="150" t="s">
        <v>110</v>
      </c>
      <c r="P80" s="256"/>
      <c r="Q80" s="257">
        <f>+Sklop17[[#This Row],[cena/enota brez DDV v EUR]]*Sklop17[[#This Row],[Stopnja DDV (%)]]</f>
        <v>0</v>
      </c>
      <c r="R80" s="257">
        <f>+Sklop17[[#This Row],[cena/enota brez DDV v EUR]]+Sklop17[[#This Row],[Davek (EUR)]]</f>
        <v>0</v>
      </c>
      <c r="S80" s="257">
        <f>+Sklop17[[#This Row],[cena/enota brez DDV v EUR]]*Sklop17[[#This Row],[Okvirna količina]]</f>
        <v>0</v>
      </c>
      <c r="T80" s="210">
        <f>+Sklop17[[#This Row],[Končna cena/enoto mere (EUR) z DDV]]*Sklop17[[#This Row],[Okvirna količina]]</f>
        <v>0</v>
      </c>
      <c r="U80" s="150" t="s">
        <v>110</v>
      </c>
    </row>
    <row r="81" spans="1:21" s="55" customFormat="1">
      <c r="A81" s="83" t="s">
        <v>72</v>
      </c>
      <c r="B81" s="301" t="s">
        <v>405</v>
      </c>
      <c r="C81" s="76" t="s">
        <v>110</v>
      </c>
      <c r="D81" s="76" t="s">
        <v>0</v>
      </c>
      <c r="E81" s="152"/>
      <c r="F81" s="206">
        <v>200</v>
      </c>
      <c r="G81" s="207" t="s">
        <v>0</v>
      </c>
      <c r="H8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206" t="str">
        <f>IF(Sklop17[[#This Row],[ZAHTEVANA SHEMA KAKOVOSTI]]&lt;&gt;"",Sklop17[[#This Row],[Preračunana masa/volumen/kos na enoto kg]],"")</f>
        <v/>
      </c>
      <c r="J81" s="259"/>
      <c r="K81" s="150" t="s">
        <v>110</v>
      </c>
      <c r="L81" s="150" t="s">
        <v>110</v>
      </c>
      <c r="M81" s="150" t="s">
        <v>110</v>
      </c>
      <c r="N81" s="223"/>
      <c r="O81" s="150" t="s">
        <v>110</v>
      </c>
      <c r="P81" s="256"/>
      <c r="Q81" s="257">
        <f>+Sklop17[[#This Row],[cena/enota brez DDV v EUR]]*Sklop17[[#This Row],[Stopnja DDV (%)]]</f>
        <v>0</v>
      </c>
      <c r="R81" s="257">
        <f>+Sklop17[[#This Row],[cena/enota brez DDV v EUR]]+Sklop17[[#This Row],[Davek (EUR)]]</f>
        <v>0</v>
      </c>
      <c r="S81" s="257">
        <f>+Sklop17[[#This Row],[cena/enota brez DDV v EUR]]*Sklop17[[#This Row],[Okvirna količina]]</f>
        <v>0</v>
      </c>
      <c r="T81" s="210">
        <f>+Sklop17[[#This Row],[Končna cena/enoto mere (EUR) z DDV]]*Sklop17[[#This Row],[Okvirna količina]]</f>
        <v>0</v>
      </c>
      <c r="U81" s="150" t="s">
        <v>110</v>
      </c>
    </row>
    <row r="82" spans="1:21" s="55" customFormat="1">
      <c r="A82" s="83" t="s">
        <v>73</v>
      </c>
      <c r="B82" s="307" t="s">
        <v>417</v>
      </c>
      <c r="C82" s="76" t="s">
        <v>110</v>
      </c>
      <c r="D82" s="76" t="s">
        <v>0</v>
      </c>
      <c r="E82" s="152"/>
      <c r="F82" s="206">
        <v>200</v>
      </c>
      <c r="G82" s="207" t="s">
        <v>0</v>
      </c>
      <c r="H8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2" s="206" t="str">
        <f>IF(Sklop17[[#This Row],[ZAHTEVANA SHEMA KAKOVOSTI]]&lt;&gt;"",Sklop17[[#This Row],[Preračunana masa/volumen/kos na enoto kg]],"")</f>
        <v/>
      </c>
      <c r="J82" s="259"/>
      <c r="K82" s="150" t="s">
        <v>110</v>
      </c>
      <c r="L82" s="150" t="s">
        <v>110</v>
      </c>
      <c r="M82" s="150" t="s">
        <v>110</v>
      </c>
      <c r="N82" s="223"/>
      <c r="O82" s="150" t="s">
        <v>110</v>
      </c>
      <c r="P82" s="256"/>
      <c r="Q82" s="257">
        <f>+Sklop17[[#This Row],[cena/enota brez DDV v EUR]]*Sklop17[[#This Row],[Stopnja DDV (%)]]</f>
        <v>0</v>
      </c>
      <c r="R82" s="257">
        <f>+Sklop17[[#This Row],[cena/enota brez DDV v EUR]]+Sklop17[[#This Row],[Davek (EUR)]]</f>
        <v>0</v>
      </c>
      <c r="S82" s="257">
        <f>+Sklop17[[#This Row],[cena/enota brez DDV v EUR]]*Sklop17[[#This Row],[Okvirna količina]]</f>
        <v>0</v>
      </c>
      <c r="T82" s="210">
        <f>+Sklop17[[#This Row],[Končna cena/enoto mere (EUR) z DDV]]*Sklop17[[#This Row],[Okvirna količina]]</f>
        <v>0</v>
      </c>
      <c r="U82" s="150" t="s">
        <v>110</v>
      </c>
    </row>
    <row r="83" spans="1:21" s="55" customFormat="1">
      <c r="A83" s="83" t="s">
        <v>178</v>
      </c>
      <c r="B83" s="301" t="s">
        <v>406</v>
      </c>
      <c r="C83" s="76" t="s">
        <v>110</v>
      </c>
      <c r="D83" s="76" t="s">
        <v>0</v>
      </c>
      <c r="E83" s="152"/>
      <c r="F83" s="206">
        <v>5</v>
      </c>
      <c r="G83" s="207" t="s">
        <v>0</v>
      </c>
      <c r="H8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3" s="206" t="str">
        <f>IF(Sklop17[[#This Row],[ZAHTEVANA SHEMA KAKOVOSTI]]&lt;&gt;"",Sklop17[[#This Row],[Preračunana masa/volumen/kos na enoto kg]],"")</f>
        <v/>
      </c>
      <c r="J83" s="259"/>
      <c r="K83" s="150" t="s">
        <v>110</v>
      </c>
      <c r="L83" s="150" t="s">
        <v>110</v>
      </c>
      <c r="M83" s="150" t="s">
        <v>110</v>
      </c>
      <c r="N83" s="223"/>
      <c r="O83" s="150" t="s">
        <v>110</v>
      </c>
      <c r="P83" s="256"/>
      <c r="Q83" s="257">
        <f>+Sklop17[[#This Row],[cena/enota brez DDV v EUR]]*Sklop17[[#This Row],[Stopnja DDV (%)]]</f>
        <v>0</v>
      </c>
      <c r="R83" s="257">
        <f>+Sklop17[[#This Row],[cena/enota brez DDV v EUR]]+Sklop17[[#This Row],[Davek (EUR)]]</f>
        <v>0</v>
      </c>
      <c r="S83" s="257">
        <f>+Sklop17[[#This Row],[cena/enota brez DDV v EUR]]*Sklop17[[#This Row],[Okvirna količina]]</f>
        <v>0</v>
      </c>
      <c r="T83" s="210">
        <f>+Sklop17[[#This Row],[Končna cena/enoto mere (EUR) z DDV]]*Sklop17[[#This Row],[Okvirna količina]]</f>
        <v>0</v>
      </c>
      <c r="U83" s="150" t="s">
        <v>110</v>
      </c>
    </row>
    <row r="84" spans="1:21" s="55" customFormat="1">
      <c r="A84" s="83" t="s">
        <v>179</v>
      </c>
      <c r="B84" s="301" t="s">
        <v>407</v>
      </c>
      <c r="C84" s="76" t="s">
        <v>110</v>
      </c>
      <c r="D84" s="76" t="s">
        <v>0</v>
      </c>
      <c r="E84" s="152"/>
      <c r="F84" s="206">
        <v>100</v>
      </c>
      <c r="G84" s="207" t="s">
        <v>0</v>
      </c>
      <c r="H8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4" s="206" t="str">
        <f>IF(Sklop17[[#This Row],[ZAHTEVANA SHEMA KAKOVOSTI]]&lt;&gt;"",Sklop17[[#This Row],[Preračunana masa/volumen/kos na enoto kg]],"")</f>
        <v/>
      </c>
      <c r="J84" s="259"/>
      <c r="K84" s="150" t="s">
        <v>110</v>
      </c>
      <c r="L84" s="150" t="s">
        <v>110</v>
      </c>
      <c r="M84" s="150" t="s">
        <v>110</v>
      </c>
      <c r="N84" s="223"/>
      <c r="O84" s="150" t="s">
        <v>110</v>
      </c>
      <c r="P84" s="256"/>
      <c r="Q84" s="257">
        <f>+Sklop17[[#This Row],[cena/enota brez DDV v EUR]]*Sklop17[[#This Row],[Stopnja DDV (%)]]</f>
        <v>0</v>
      </c>
      <c r="R84" s="257">
        <f>+Sklop17[[#This Row],[cena/enota brez DDV v EUR]]+Sklop17[[#This Row],[Davek (EUR)]]</f>
        <v>0</v>
      </c>
      <c r="S84" s="257">
        <f>+Sklop17[[#This Row],[cena/enota brez DDV v EUR]]*Sklop17[[#This Row],[Okvirna količina]]</f>
        <v>0</v>
      </c>
      <c r="T84" s="210">
        <f>+Sklop17[[#This Row],[Končna cena/enoto mere (EUR) z DDV]]*Sklop17[[#This Row],[Okvirna količina]]</f>
        <v>0</v>
      </c>
      <c r="U84" s="150" t="s">
        <v>110</v>
      </c>
    </row>
    <row r="85" spans="1:21" s="55" customFormat="1">
      <c r="A85" s="83" t="s">
        <v>180</v>
      </c>
      <c r="B85" s="301" t="s">
        <v>408</v>
      </c>
      <c r="C85" s="76" t="s">
        <v>110</v>
      </c>
      <c r="D85" s="76" t="s">
        <v>0</v>
      </c>
      <c r="E85" s="152"/>
      <c r="F85" s="206">
        <v>100</v>
      </c>
      <c r="G85" s="207" t="s">
        <v>0</v>
      </c>
      <c r="H8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206" t="str">
        <f>IF(Sklop17[[#This Row],[ZAHTEVANA SHEMA KAKOVOSTI]]&lt;&gt;"",Sklop17[[#This Row],[Preračunana masa/volumen/kos na enoto kg]],"")</f>
        <v/>
      </c>
      <c r="J85" s="259"/>
      <c r="K85" s="150" t="s">
        <v>110</v>
      </c>
      <c r="L85" s="150" t="s">
        <v>110</v>
      </c>
      <c r="M85" s="150" t="s">
        <v>110</v>
      </c>
      <c r="N85" s="223"/>
      <c r="O85" s="150" t="s">
        <v>110</v>
      </c>
      <c r="P85" s="256"/>
      <c r="Q85" s="257">
        <f>+Sklop17[[#This Row],[cena/enota brez DDV v EUR]]*Sklop17[[#This Row],[Stopnja DDV (%)]]</f>
        <v>0</v>
      </c>
      <c r="R85" s="257">
        <f>+Sklop17[[#This Row],[cena/enota brez DDV v EUR]]+Sklop17[[#This Row],[Davek (EUR)]]</f>
        <v>0</v>
      </c>
      <c r="S85" s="257">
        <f>+Sklop17[[#This Row],[cena/enota brez DDV v EUR]]*Sklop17[[#This Row],[Okvirna količina]]</f>
        <v>0</v>
      </c>
      <c r="T85" s="210">
        <f>+Sklop17[[#This Row],[Končna cena/enoto mere (EUR) z DDV]]*Sklop17[[#This Row],[Okvirna količina]]</f>
        <v>0</v>
      </c>
      <c r="U85" s="150" t="s">
        <v>110</v>
      </c>
    </row>
    <row r="86" spans="1:21" s="55" customFormat="1">
      <c r="A86" s="83" t="s">
        <v>181</v>
      </c>
      <c r="B86" s="301" t="s">
        <v>409</v>
      </c>
      <c r="C86" s="76" t="s">
        <v>110</v>
      </c>
      <c r="D86" s="76" t="s">
        <v>0</v>
      </c>
      <c r="E86" s="152"/>
      <c r="F86" s="206">
        <v>100</v>
      </c>
      <c r="G86" s="207" t="s">
        <v>0</v>
      </c>
      <c r="H8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6" s="206" t="str">
        <f>IF(Sklop17[[#This Row],[ZAHTEVANA SHEMA KAKOVOSTI]]&lt;&gt;"",Sklop17[[#This Row],[Preračunana masa/volumen/kos na enoto kg]],"")</f>
        <v/>
      </c>
      <c r="J86" s="259"/>
      <c r="K86" s="150" t="s">
        <v>110</v>
      </c>
      <c r="L86" s="150" t="s">
        <v>110</v>
      </c>
      <c r="M86" s="150" t="s">
        <v>110</v>
      </c>
      <c r="N86" s="223"/>
      <c r="O86" s="150" t="s">
        <v>110</v>
      </c>
      <c r="P86" s="256"/>
      <c r="Q86" s="257">
        <f>+Sklop17[[#This Row],[cena/enota brez DDV v EUR]]*Sklop17[[#This Row],[Stopnja DDV (%)]]</f>
        <v>0</v>
      </c>
      <c r="R86" s="257">
        <f>+Sklop17[[#This Row],[cena/enota brez DDV v EUR]]+Sklop17[[#This Row],[Davek (EUR)]]</f>
        <v>0</v>
      </c>
      <c r="S86" s="257">
        <f>+Sklop17[[#This Row],[cena/enota brez DDV v EUR]]*Sklop17[[#This Row],[Okvirna količina]]</f>
        <v>0</v>
      </c>
      <c r="T86" s="210">
        <f>+Sklop17[[#This Row],[Končna cena/enoto mere (EUR) z DDV]]*Sklop17[[#This Row],[Okvirna količina]]</f>
        <v>0</v>
      </c>
      <c r="U86" s="150" t="s">
        <v>110</v>
      </c>
    </row>
    <row r="87" spans="1:21" s="55" customFormat="1">
      <c r="A87" s="83" t="s">
        <v>182</v>
      </c>
      <c r="B87" s="301" t="s">
        <v>410</v>
      </c>
      <c r="C87" s="76" t="s">
        <v>110</v>
      </c>
      <c r="D87" s="76" t="s">
        <v>0</v>
      </c>
      <c r="E87" s="152"/>
      <c r="F87" s="206">
        <v>450</v>
      </c>
      <c r="G87" s="207" t="s">
        <v>0</v>
      </c>
      <c r="H8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87" s="206" t="str">
        <f>IF(Sklop17[[#This Row],[ZAHTEVANA SHEMA KAKOVOSTI]]&lt;&gt;"",Sklop17[[#This Row],[Preračunana masa/volumen/kos na enoto kg]],"")</f>
        <v/>
      </c>
      <c r="J87" s="259"/>
      <c r="K87" s="150" t="s">
        <v>110</v>
      </c>
      <c r="L87" s="150" t="s">
        <v>110</v>
      </c>
      <c r="M87" s="150" t="s">
        <v>110</v>
      </c>
      <c r="N87" s="223"/>
      <c r="O87" s="150" t="s">
        <v>110</v>
      </c>
      <c r="P87" s="256"/>
      <c r="Q87" s="257">
        <f>+Sklop17[[#This Row],[cena/enota brez DDV v EUR]]*Sklop17[[#This Row],[Stopnja DDV (%)]]</f>
        <v>0</v>
      </c>
      <c r="R87" s="257">
        <f>+Sklop17[[#This Row],[cena/enota brez DDV v EUR]]+Sklop17[[#This Row],[Davek (EUR)]]</f>
        <v>0</v>
      </c>
      <c r="S87" s="257">
        <f>+Sklop17[[#This Row],[cena/enota brez DDV v EUR]]*Sklop17[[#This Row],[Okvirna količina]]</f>
        <v>0</v>
      </c>
      <c r="T87" s="210">
        <f>+Sklop17[[#This Row],[Končna cena/enoto mere (EUR) z DDV]]*Sklop17[[#This Row],[Okvirna količina]]</f>
        <v>0</v>
      </c>
      <c r="U87" s="150" t="s">
        <v>110</v>
      </c>
    </row>
    <row r="88" spans="1:21" s="55" customFormat="1">
      <c r="A88" s="83" t="s">
        <v>183</v>
      </c>
      <c r="B88" s="301" t="s">
        <v>310</v>
      </c>
      <c r="C88" s="76" t="s">
        <v>110</v>
      </c>
      <c r="D88" s="76" t="s">
        <v>0</v>
      </c>
      <c r="E88" s="152"/>
      <c r="F88" s="206">
        <v>180</v>
      </c>
      <c r="G88" s="207" t="s">
        <v>0</v>
      </c>
      <c r="H8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88" s="206" t="str">
        <f>IF(Sklop17[[#This Row],[ZAHTEVANA SHEMA KAKOVOSTI]]&lt;&gt;"",Sklop17[[#This Row],[Preračunana masa/volumen/kos na enoto kg]],"")</f>
        <v/>
      </c>
      <c r="J88" s="259"/>
      <c r="K88" s="150" t="s">
        <v>110</v>
      </c>
      <c r="L88" s="150" t="s">
        <v>110</v>
      </c>
      <c r="M88" s="150" t="s">
        <v>110</v>
      </c>
      <c r="N88" s="223"/>
      <c r="O88" s="150" t="s">
        <v>110</v>
      </c>
      <c r="P88" s="256"/>
      <c r="Q88" s="257">
        <f>+Sklop17[[#This Row],[cena/enota brez DDV v EUR]]*Sklop17[[#This Row],[Stopnja DDV (%)]]</f>
        <v>0</v>
      </c>
      <c r="R88" s="257">
        <f>+Sklop17[[#This Row],[cena/enota brez DDV v EUR]]+Sklop17[[#This Row],[Davek (EUR)]]</f>
        <v>0</v>
      </c>
      <c r="S88" s="257">
        <f>+Sklop17[[#This Row],[cena/enota brez DDV v EUR]]*Sklop17[[#This Row],[Okvirna količina]]</f>
        <v>0</v>
      </c>
      <c r="T88" s="210">
        <f>+Sklop17[[#This Row],[Končna cena/enoto mere (EUR) z DDV]]*Sklop17[[#This Row],[Okvirna količina]]</f>
        <v>0</v>
      </c>
      <c r="U88" s="150" t="s">
        <v>110</v>
      </c>
    </row>
    <row r="89" spans="1:21" s="55" customFormat="1">
      <c r="A89" s="83" t="s">
        <v>184</v>
      </c>
      <c r="B89" s="300" t="s">
        <v>411</v>
      </c>
      <c r="C89" s="76" t="s">
        <v>110</v>
      </c>
      <c r="D89" s="76" t="s">
        <v>0</v>
      </c>
      <c r="E89" s="152"/>
      <c r="F89" s="206">
        <v>700</v>
      </c>
      <c r="G89" s="207" t="s">
        <v>0</v>
      </c>
      <c r="H8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89" s="206" t="str">
        <f>IF(Sklop17[[#This Row],[ZAHTEVANA SHEMA KAKOVOSTI]]&lt;&gt;"",Sklop17[[#This Row],[Preračunana masa/volumen/kos na enoto kg]],"")</f>
        <v/>
      </c>
      <c r="J89" s="259"/>
      <c r="K89" s="150" t="s">
        <v>110</v>
      </c>
      <c r="L89" s="150" t="s">
        <v>110</v>
      </c>
      <c r="M89" s="150" t="s">
        <v>110</v>
      </c>
      <c r="N89" s="223"/>
      <c r="O89" s="150" t="s">
        <v>110</v>
      </c>
      <c r="P89" s="256"/>
      <c r="Q89" s="257">
        <f>+Sklop17[[#This Row],[cena/enota brez DDV v EUR]]*Sklop17[[#This Row],[Stopnja DDV (%)]]</f>
        <v>0</v>
      </c>
      <c r="R89" s="257">
        <f>+Sklop17[[#This Row],[cena/enota brez DDV v EUR]]+Sklop17[[#This Row],[Davek (EUR)]]</f>
        <v>0</v>
      </c>
      <c r="S89" s="257">
        <f>+Sklop17[[#This Row],[cena/enota brez DDV v EUR]]*Sklop17[[#This Row],[Okvirna količina]]</f>
        <v>0</v>
      </c>
      <c r="T89" s="210">
        <f>+Sklop17[[#This Row],[Končna cena/enoto mere (EUR) z DDV]]*Sklop17[[#This Row],[Okvirna količina]]</f>
        <v>0</v>
      </c>
      <c r="U89" s="150" t="s">
        <v>110</v>
      </c>
    </row>
    <row r="90" spans="1:21" s="55" customFormat="1">
      <c r="A90" s="83" t="s">
        <v>185</v>
      </c>
      <c r="B90" s="300" t="s">
        <v>412</v>
      </c>
      <c r="C90" s="76" t="s">
        <v>110</v>
      </c>
      <c r="D90" s="76" t="s">
        <v>0</v>
      </c>
      <c r="E90" s="152"/>
      <c r="F90" s="206">
        <v>100</v>
      </c>
      <c r="G90" s="207" t="s">
        <v>0</v>
      </c>
      <c r="H9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0" s="206" t="str">
        <f>IF(Sklop17[[#This Row],[ZAHTEVANA SHEMA KAKOVOSTI]]&lt;&gt;"",Sklop17[[#This Row],[Preračunana masa/volumen/kos na enoto kg]],"")</f>
        <v/>
      </c>
      <c r="J90" s="259"/>
      <c r="K90" s="150" t="s">
        <v>110</v>
      </c>
      <c r="L90" s="150" t="s">
        <v>110</v>
      </c>
      <c r="M90" s="150" t="s">
        <v>110</v>
      </c>
      <c r="N90" s="223"/>
      <c r="O90" s="150" t="s">
        <v>110</v>
      </c>
      <c r="P90" s="256"/>
      <c r="Q90" s="257">
        <f>+Sklop17[[#This Row],[cena/enota brez DDV v EUR]]*Sklop17[[#This Row],[Stopnja DDV (%)]]</f>
        <v>0</v>
      </c>
      <c r="R90" s="257">
        <f>+Sklop17[[#This Row],[cena/enota brez DDV v EUR]]+Sklop17[[#This Row],[Davek (EUR)]]</f>
        <v>0</v>
      </c>
      <c r="S90" s="257">
        <f>+Sklop17[[#This Row],[cena/enota brez DDV v EUR]]*Sklop17[[#This Row],[Okvirna količina]]</f>
        <v>0</v>
      </c>
      <c r="T90" s="210">
        <f>+Sklop17[[#This Row],[Končna cena/enoto mere (EUR) z DDV]]*Sklop17[[#This Row],[Okvirna količina]]</f>
        <v>0</v>
      </c>
      <c r="U90" s="150" t="s">
        <v>110</v>
      </c>
    </row>
    <row r="91" spans="1:21" s="55" customFormat="1">
      <c r="A91" s="83" t="s">
        <v>186</v>
      </c>
      <c r="B91" s="300" t="s">
        <v>413</v>
      </c>
      <c r="C91" s="76" t="s">
        <v>110</v>
      </c>
      <c r="D91" s="76" t="s">
        <v>0</v>
      </c>
      <c r="E91" s="152"/>
      <c r="F91" s="206">
        <v>100</v>
      </c>
      <c r="G91" s="207" t="s">
        <v>0</v>
      </c>
      <c r="H9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206" t="str">
        <f>IF(Sklop17[[#This Row],[ZAHTEVANA SHEMA KAKOVOSTI]]&lt;&gt;"",Sklop17[[#This Row],[Preračunana masa/volumen/kos na enoto kg]],"")</f>
        <v/>
      </c>
      <c r="J91" s="259"/>
      <c r="K91" s="150" t="s">
        <v>110</v>
      </c>
      <c r="L91" s="150" t="s">
        <v>110</v>
      </c>
      <c r="M91" s="150" t="s">
        <v>110</v>
      </c>
      <c r="N91" s="223"/>
      <c r="O91" s="150" t="s">
        <v>110</v>
      </c>
      <c r="P91" s="256"/>
      <c r="Q91" s="257">
        <f>+Sklop17[[#This Row],[cena/enota brez DDV v EUR]]*Sklop17[[#This Row],[Stopnja DDV (%)]]</f>
        <v>0</v>
      </c>
      <c r="R91" s="257">
        <f>+Sklop17[[#This Row],[cena/enota brez DDV v EUR]]+Sklop17[[#This Row],[Davek (EUR)]]</f>
        <v>0</v>
      </c>
      <c r="S91" s="257">
        <f>+Sklop17[[#This Row],[cena/enota brez DDV v EUR]]*Sklop17[[#This Row],[Okvirna količina]]</f>
        <v>0</v>
      </c>
      <c r="T91" s="210">
        <f>+Sklop17[[#This Row],[Končna cena/enoto mere (EUR) z DDV]]*Sklop17[[#This Row],[Okvirna količina]]</f>
        <v>0</v>
      </c>
      <c r="U91" s="150" t="s">
        <v>110</v>
      </c>
    </row>
    <row r="92" spans="1:21" s="55" customFormat="1">
      <c r="A92" s="83" t="s">
        <v>187</v>
      </c>
      <c r="B92" s="300" t="s">
        <v>415</v>
      </c>
      <c r="C92" s="76" t="s">
        <v>110</v>
      </c>
      <c r="D92" s="76" t="s">
        <v>0</v>
      </c>
      <c r="E92" s="152"/>
      <c r="F92" s="206">
        <v>200</v>
      </c>
      <c r="G92" s="207" t="s">
        <v>0</v>
      </c>
      <c r="H9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2" s="206" t="str">
        <f>IF(Sklop17[[#This Row],[ZAHTEVANA SHEMA KAKOVOSTI]]&lt;&gt;"",Sklop17[[#This Row],[Preračunana masa/volumen/kos na enoto kg]],"")</f>
        <v/>
      </c>
      <c r="J92" s="259"/>
      <c r="K92" s="150" t="s">
        <v>110</v>
      </c>
      <c r="L92" s="150" t="s">
        <v>110</v>
      </c>
      <c r="M92" s="150" t="s">
        <v>110</v>
      </c>
      <c r="N92" s="223"/>
      <c r="O92" s="150" t="s">
        <v>110</v>
      </c>
      <c r="P92" s="256"/>
      <c r="Q92" s="257">
        <f>+Sklop17[[#This Row],[cena/enota brez DDV v EUR]]*Sklop17[[#This Row],[Stopnja DDV (%)]]</f>
        <v>0</v>
      </c>
      <c r="R92" s="257">
        <f>+Sklop17[[#This Row],[cena/enota brez DDV v EUR]]+Sklop17[[#This Row],[Davek (EUR)]]</f>
        <v>0</v>
      </c>
      <c r="S92" s="257">
        <f>+Sklop17[[#This Row],[cena/enota brez DDV v EUR]]*Sklop17[[#This Row],[Okvirna količina]]</f>
        <v>0</v>
      </c>
      <c r="T92" s="210">
        <f>+Sklop17[[#This Row],[Končna cena/enoto mere (EUR) z DDV]]*Sklop17[[#This Row],[Okvirna količina]]</f>
        <v>0</v>
      </c>
      <c r="U92" s="150" t="s">
        <v>110</v>
      </c>
    </row>
    <row r="93" spans="1:21" s="55" customFormat="1">
      <c r="A93" s="83" t="s">
        <v>188</v>
      </c>
      <c r="B93" s="300" t="s">
        <v>1056</v>
      </c>
      <c r="C93" s="76" t="s">
        <v>110</v>
      </c>
      <c r="D93" s="76" t="s">
        <v>0</v>
      </c>
      <c r="E93" s="152"/>
      <c r="F93" s="206">
        <v>150</v>
      </c>
      <c r="G93" s="207" t="s">
        <v>0</v>
      </c>
      <c r="H9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3" s="206" t="str">
        <f>IF(Sklop17[[#This Row],[ZAHTEVANA SHEMA KAKOVOSTI]]&lt;&gt;"",Sklop17[[#This Row],[Preračunana masa/volumen/kos na enoto kg]],"")</f>
        <v/>
      </c>
      <c r="J93" s="259"/>
      <c r="K93" s="150" t="s">
        <v>110</v>
      </c>
      <c r="L93" s="150" t="s">
        <v>110</v>
      </c>
      <c r="M93" s="150" t="s">
        <v>110</v>
      </c>
      <c r="N93" s="223"/>
      <c r="O93" s="150" t="s">
        <v>110</v>
      </c>
      <c r="P93" s="256"/>
      <c r="Q93" s="257">
        <f>+Sklop17[[#This Row],[cena/enota brez DDV v EUR]]*Sklop17[[#This Row],[Stopnja DDV (%)]]</f>
        <v>0</v>
      </c>
      <c r="R93" s="257">
        <f>+Sklop17[[#This Row],[cena/enota brez DDV v EUR]]+Sklop17[[#This Row],[Davek (EUR)]]</f>
        <v>0</v>
      </c>
      <c r="S93" s="257">
        <f>+Sklop17[[#This Row],[cena/enota brez DDV v EUR]]*Sklop17[[#This Row],[Okvirna količina]]</f>
        <v>0</v>
      </c>
      <c r="T93" s="210">
        <f>+Sklop17[[#This Row],[Končna cena/enoto mere (EUR) z DDV]]*Sklop17[[#This Row],[Okvirna količina]]</f>
        <v>0</v>
      </c>
      <c r="U93" s="150" t="s">
        <v>110</v>
      </c>
    </row>
    <row r="94" spans="1:21" s="55" customFormat="1">
      <c r="A94" s="83" t="s">
        <v>189</v>
      </c>
      <c r="B94" s="300" t="s">
        <v>1057</v>
      </c>
      <c r="C94" s="76" t="s">
        <v>110</v>
      </c>
      <c r="D94" s="76" t="s">
        <v>0</v>
      </c>
      <c r="E94" s="152"/>
      <c r="F94" s="206">
        <v>80</v>
      </c>
      <c r="G94" s="207" t="s">
        <v>0</v>
      </c>
      <c r="H94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94" s="206" t="str">
        <f>IF(Sklop17[[#This Row],[ZAHTEVANA SHEMA KAKOVOSTI]]&lt;&gt;"",Sklop17[[#This Row],[Preračunana masa/volumen/kos na enoto kg]],"")</f>
        <v/>
      </c>
      <c r="J94" s="259"/>
      <c r="K94" s="150" t="s">
        <v>110</v>
      </c>
      <c r="L94" s="150" t="s">
        <v>110</v>
      </c>
      <c r="M94" s="150" t="s">
        <v>110</v>
      </c>
      <c r="N94" s="223"/>
      <c r="O94" s="150" t="s">
        <v>110</v>
      </c>
      <c r="P94" s="256"/>
      <c r="Q94" s="257">
        <f>+Sklop17[[#This Row],[cena/enota brez DDV v EUR]]*Sklop17[[#This Row],[Stopnja DDV (%)]]</f>
        <v>0</v>
      </c>
      <c r="R94" s="257">
        <f>+Sklop17[[#This Row],[cena/enota brez DDV v EUR]]+Sklop17[[#This Row],[Davek (EUR)]]</f>
        <v>0</v>
      </c>
      <c r="S94" s="257">
        <f>+Sklop17[[#This Row],[cena/enota brez DDV v EUR]]*Sklop17[[#This Row],[Okvirna količina]]</f>
        <v>0</v>
      </c>
      <c r="T94" s="210">
        <f>+Sklop17[[#This Row],[Končna cena/enoto mere (EUR) z DDV]]*Sklop17[[#This Row],[Okvirna količina]]</f>
        <v>0</v>
      </c>
      <c r="U94" s="150" t="s">
        <v>110</v>
      </c>
    </row>
    <row r="95" spans="1:21" s="55" customFormat="1">
      <c r="A95" s="83" t="s">
        <v>190</v>
      </c>
      <c r="B95" s="300" t="s">
        <v>418</v>
      </c>
      <c r="C95" s="76" t="s">
        <v>110</v>
      </c>
      <c r="D95" s="76" t="s">
        <v>0</v>
      </c>
      <c r="E95" s="152"/>
      <c r="F95" s="206">
        <v>200</v>
      </c>
      <c r="G95" s="207" t="s">
        <v>0</v>
      </c>
      <c r="H95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5" s="206" t="str">
        <f>IF(Sklop17[[#This Row],[ZAHTEVANA SHEMA KAKOVOSTI]]&lt;&gt;"",Sklop17[[#This Row],[Preračunana masa/volumen/kos na enoto kg]],"")</f>
        <v/>
      </c>
      <c r="J95" s="259"/>
      <c r="K95" s="150" t="s">
        <v>110</v>
      </c>
      <c r="L95" s="150" t="s">
        <v>110</v>
      </c>
      <c r="M95" s="150" t="s">
        <v>110</v>
      </c>
      <c r="N95" s="223"/>
      <c r="O95" s="150" t="s">
        <v>110</v>
      </c>
      <c r="P95" s="256"/>
      <c r="Q95" s="257">
        <f>+Sklop17[[#This Row],[cena/enota brez DDV v EUR]]*Sklop17[[#This Row],[Stopnja DDV (%)]]</f>
        <v>0</v>
      </c>
      <c r="R95" s="257">
        <f>+Sklop17[[#This Row],[cena/enota brez DDV v EUR]]+Sklop17[[#This Row],[Davek (EUR)]]</f>
        <v>0</v>
      </c>
      <c r="S95" s="257">
        <f>+Sklop17[[#This Row],[cena/enota brez DDV v EUR]]*Sklop17[[#This Row],[Okvirna količina]]</f>
        <v>0</v>
      </c>
      <c r="T95" s="210">
        <f>+Sklop17[[#This Row],[Končna cena/enoto mere (EUR) z DDV]]*Sklop17[[#This Row],[Okvirna količina]]</f>
        <v>0</v>
      </c>
      <c r="U95" s="150" t="s">
        <v>110</v>
      </c>
    </row>
    <row r="96" spans="1:21" s="55" customFormat="1">
      <c r="A96" s="83" t="s">
        <v>191</v>
      </c>
      <c r="B96" s="301" t="s">
        <v>414</v>
      </c>
      <c r="C96" s="76" t="s">
        <v>110</v>
      </c>
      <c r="D96" s="76" t="s">
        <v>0</v>
      </c>
      <c r="E96" s="152"/>
      <c r="F96" s="206">
        <v>20</v>
      </c>
      <c r="G96" s="207" t="s">
        <v>0</v>
      </c>
      <c r="H96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6" s="206" t="str">
        <f>IF(Sklop17[[#This Row],[ZAHTEVANA SHEMA KAKOVOSTI]]&lt;&gt;"",Sklop17[[#This Row],[Preračunana masa/volumen/kos na enoto kg]],"")</f>
        <v/>
      </c>
      <c r="J96" s="259"/>
      <c r="K96" s="150" t="s">
        <v>110</v>
      </c>
      <c r="L96" s="150" t="s">
        <v>110</v>
      </c>
      <c r="M96" s="150" t="s">
        <v>110</v>
      </c>
      <c r="N96" s="223"/>
      <c r="O96" s="150" t="s">
        <v>110</v>
      </c>
      <c r="P96" s="256"/>
      <c r="Q96" s="257">
        <f>+Sklop17[[#This Row],[cena/enota brez DDV v EUR]]*Sklop17[[#This Row],[Stopnja DDV (%)]]</f>
        <v>0</v>
      </c>
      <c r="R96" s="257">
        <f>+Sklop17[[#This Row],[cena/enota brez DDV v EUR]]+Sklop17[[#This Row],[Davek (EUR)]]</f>
        <v>0</v>
      </c>
      <c r="S96" s="257">
        <f>+Sklop17[[#This Row],[cena/enota brez DDV v EUR]]*Sklop17[[#This Row],[Okvirna količina]]</f>
        <v>0</v>
      </c>
      <c r="T96" s="210">
        <f>+Sklop17[[#This Row],[Končna cena/enoto mere (EUR) z DDV]]*Sklop17[[#This Row],[Okvirna količina]]</f>
        <v>0</v>
      </c>
      <c r="U96" s="150" t="s">
        <v>110</v>
      </c>
    </row>
    <row r="97" spans="1:22" s="55" customFormat="1">
      <c r="A97" s="83" t="s">
        <v>192</v>
      </c>
      <c r="B97" s="307" t="s">
        <v>421</v>
      </c>
      <c r="C97" s="76" t="s">
        <v>110</v>
      </c>
      <c r="D97" s="76" t="s">
        <v>0</v>
      </c>
      <c r="E97" s="152"/>
      <c r="F97" s="206">
        <v>20</v>
      </c>
      <c r="G97" s="207" t="s">
        <v>0</v>
      </c>
      <c r="H97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7" s="206" t="str">
        <f>IF(Sklop17[[#This Row],[ZAHTEVANA SHEMA KAKOVOSTI]]&lt;&gt;"",Sklop17[[#This Row],[Preračunana masa/volumen/kos na enoto kg]],"")</f>
        <v/>
      </c>
      <c r="J97" s="259"/>
      <c r="K97" s="150" t="s">
        <v>110</v>
      </c>
      <c r="L97" s="150" t="s">
        <v>110</v>
      </c>
      <c r="M97" s="150" t="s">
        <v>110</v>
      </c>
      <c r="N97" s="223"/>
      <c r="O97" s="150" t="s">
        <v>110</v>
      </c>
      <c r="P97" s="256"/>
      <c r="Q97" s="257">
        <f>+Sklop17[[#This Row],[cena/enota brez DDV v EUR]]*Sklop17[[#This Row],[Stopnja DDV (%)]]</f>
        <v>0</v>
      </c>
      <c r="R97" s="257">
        <f>+Sklop17[[#This Row],[cena/enota brez DDV v EUR]]+Sklop17[[#This Row],[Davek (EUR)]]</f>
        <v>0</v>
      </c>
      <c r="S97" s="257">
        <f>+Sklop17[[#This Row],[cena/enota brez DDV v EUR]]*Sklop17[[#This Row],[Okvirna količina]]</f>
        <v>0</v>
      </c>
      <c r="T97" s="210">
        <f>+Sklop17[[#This Row],[Končna cena/enoto mere (EUR) z DDV]]*Sklop17[[#This Row],[Okvirna količina]]</f>
        <v>0</v>
      </c>
      <c r="U97" s="150" t="s">
        <v>110</v>
      </c>
    </row>
    <row r="98" spans="1:22" s="55" customFormat="1">
      <c r="A98" s="83" t="s">
        <v>193</v>
      </c>
      <c r="B98" s="301" t="s">
        <v>404</v>
      </c>
      <c r="C98" s="76" t="s">
        <v>110</v>
      </c>
      <c r="D98" s="76" t="s">
        <v>0</v>
      </c>
      <c r="E98" s="152"/>
      <c r="F98" s="206">
        <v>200</v>
      </c>
      <c r="G98" s="207" t="s">
        <v>0</v>
      </c>
      <c r="H98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98" s="206" t="str">
        <f>IF(Sklop17[[#This Row],[ZAHTEVANA SHEMA KAKOVOSTI]]&lt;&gt;"",Sklop17[[#This Row],[Preračunana masa/volumen/kos na enoto kg]],"")</f>
        <v/>
      </c>
      <c r="J98" s="259"/>
      <c r="K98" s="150" t="s">
        <v>110</v>
      </c>
      <c r="L98" s="150" t="s">
        <v>110</v>
      </c>
      <c r="M98" s="150" t="s">
        <v>110</v>
      </c>
      <c r="N98" s="223"/>
      <c r="O98" s="150" t="s">
        <v>110</v>
      </c>
      <c r="P98" s="256"/>
      <c r="Q98" s="257">
        <f>+Sklop17[[#This Row],[cena/enota brez DDV v EUR]]*Sklop17[[#This Row],[Stopnja DDV (%)]]</f>
        <v>0</v>
      </c>
      <c r="R98" s="257">
        <f>+Sklop17[[#This Row],[cena/enota brez DDV v EUR]]+Sklop17[[#This Row],[Davek (EUR)]]</f>
        <v>0</v>
      </c>
      <c r="S98" s="257">
        <f>+Sklop17[[#This Row],[cena/enota brez DDV v EUR]]*Sklop17[[#This Row],[Okvirna količina]]</f>
        <v>0</v>
      </c>
      <c r="T98" s="210">
        <f>+Sklop17[[#This Row],[Končna cena/enoto mere (EUR) z DDV]]*Sklop17[[#This Row],[Okvirna količina]]</f>
        <v>0</v>
      </c>
      <c r="U98" s="150" t="s">
        <v>110</v>
      </c>
    </row>
    <row r="99" spans="1:22" s="55" customFormat="1">
      <c r="A99" s="83" t="s">
        <v>194</v>
      </c>
      <c r="B99" s="300" t="s">
        <v>416</v>
      </c>
      <c r="C99" s="76" t="s">
        <v>110</v>
      </c>
      <c r="D99" s="76" t="s">
        <v>0</v>
      </c>
      <c r="E99" s="152"/>
      <c r="F99" s="206">
        <v>60</v>
      </c>
      <c r="G99" s="207" t="s">
        <v>0</v>
      </c>
      <c r="H99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99" s="206" t="str">
        <f>IF(Sklop17[[#This Row],[ZAHTEVANA SHEMA KAKOVOSTI]]&lt;&gt;"",Sklop17[[#This Row],[Preračunana masa/volumen/kos na enoto kg]],"")</f>
        <v/>
      </c>
      <c r="J99" s="259"/>
      <c r="K99" s="150" t="s">
        <v>110</v>
      </c>
      <c r="L99" s="150" t="s">
        <v>110</v>
      </c>
      <c r="M99" s="150" t="s">
        <v>110</v>
      </c>
      <c r="N99" s="223"/>
      <c r="O99" s="150" t="s">
        <v>110</v>
      </c>
      <c r="P99" s="256"/>
      <c r="Q99" s="257">
        <f>+Sklop17[[#This Row],[cena/enota brez DDV v EUR]]*Sklop17[[#This Row],[Stopnja DDV (%)]]</f>
        <v>0</v>
      </c>
      <c r="R99" s="257">
        <f>+Sklop17[[#This Row],[cena/enota brez DDV v EUR]]+Sklop17[[#This Row],[Davek (EUR)]]</f>
        <v>0</v>
      </c>
      <c r="S99" s="257">
        <f>+Sklop17[[#This Row],[cena/enota brez DDV v EUR]]*Sklop17[[#This Row],[Okvirna količina]]</f>
        <v>0</v>
      </c>
      <c r="T99" s="210">
        <f>+Sklop17[[#This Row],[Končna cena/enoto mere (EUR) z DDV]]*Sklop17[[#This Row],[Okvirna količina]]</f>
        <v>0</v>
      </c>
      <c r="U99" s="150" t="s">
        <v>110</v>
      </c>
    </row>
    <row r="100" spans="1:22" s="55" customFormat="1">
      <c r="A100" s="83" t="s">
        <v>195</v>
      </c>
      <c r="B100" s="300" t="s">
        <v>419</v>
      </c>
      <c r="C100" s="76" t="s">
        <v>110</v>
      </c>
      <c r="D100" s="76" t="s">
        <v>0</v>
      </c>
      <c r="E100" s="152"/>
      <c r="F100" s="206">
        <v>200</v>
      </c>
      <c r="G100" s="207" t="s">
        <v>0</v>
      </c>
      <c r="H100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0" s="206" t="str">
        <f>IF(Sklop17[[#This Row],[ZAHTEVANA SHEMA KAKOVOSTI]]&lt;&gt;"",Sklop17[[#This Row],[Preračunana masa/volumen/kos na enoto kg]],"")</f>
        <v/>
      </c>
      <c r="J100" s="259"/>
      <c r="K100" s="150" t="s">
        <v>110</v>
      </c>
      <c r="L100" s="150" t="s">
        <v>110</v>
      </c>
      <c r="M100" s="150" t="s">
        <v>110</v>
      </c>
      <c r="N100" s="223"/>
      <c r="O100" s="150" t="s">
        <v>110</v>
      </c>
      <c r="P100" s="256"/>
      <c r="Q100" s="257">
        <f>+Sklop17[[#This Row],[cena/enota brez DDV v EUR]]*Sklop17[[#This Row],[Stopnja DDV (%)]]</f>
        <v>0</v>
      </c>
      <c r="R100" s="257">
        <f>+Sklop17[[#This Row],[cena/enota brez DDV v EUR]]+Sklop17[[#This Row],[Davek (EUR)]]</f>
        <v>0</v>
      </c>
      <c r="S100" s="257">
        <f>+Sklop17[[#This Row],[cena/enota brez DDV v EUR]]*Sklop17[[#This Row],[Okvirna količina]]</f>
        <v>0</v>
      </c>
      <c r="T100" s="210">
        <f>+Sklop17[[#This Row],[Končna cena/enoto mere (EUR) z DDV]]*Sklop17[[#This Row],[Okvirna količina]]</f>
        <v>0</v>
      </c>
      <c r="U100" s="150" t="s">
        <v>110</v>
      </c>
    </row>
    <row r="101" spans="1:22" s="55" customFormat="1">
      <c r="A101" s="83" t="s">
        <v>196</v>
      </c>
      <c r="B101" s="300" t="s">
        <v>420</v>
      </c>
      <c r="C101" s="76" t="s">
        <v>110</v>
      </c>
      <c r="D101" s="76" t="s">
        <v>0</v>
      </c>
      <c r="E101" s="152"/>
      <c r="F101" s="206">
        <v>100</v>
      </c>
      <c r="G101" s="207" t="s">
        <v>0</v>
      </c>
      <c r="H101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1" s="206" t="str">
        <f>IF(Sklop17[[#This Row],[ZAHTEVANA SHEMA KAKOVOSTI]]&lt;&gt;"",Sklop17[[#This Row],[Preračunana masa/volumen/kos na enoto kg]],"")</f>
        <v/>
      </c>
      <c r="J101" s="259"/>
      <c r="K101" s="150" t="s">
        <v>110</v>
      </c>
      <c r="L101" s="150" t="s">
        <v>110</v>
      </c>
      <c r="M101" s="150" t="s">
        <v>110</v>
      </c>
      <c r="N101" s="223"/>
      <c r="O101" s="150" t="s">
        <v>110</v>
      </c>
      <c r="P101" s="256"/>
      <c r="Q101" s="257">
        <f>+Sklop17[[#This Row],[cena/enota brez DDV v EUR]]*Sklop17[[#This Row],[Stopnja DDV (%)]]</f>
        <v>0</v>
      </c>
      <c r="R101" s="257">
        <f>+Sklop17[[#This Row],[cena/enota brez DDV v EUR]]+Sklop17[[#This Row],[Davek (EUR)]]</f>
        <v>0</v>
      </c>
      <c r="S101" s="257">
        <f>+Sklop17[[#This Row],[cena/enota brez DDV v EUR]]*Sklop17[[#This Row],[Okvirna količina]]</f>
        <v>0</v>
      </c>
      <c r="T101" s="210">
        <f>+Sklop17[[#This Row],[Končna cena/enoto mere (EUR) z DDV]]*Sklop17[[#This Row],[Okvirna količina]]</f>
        <v>0</v>
      </c>
      <c r="U101" s="150" t="s">
        <v>110</v>
      </c>
    </row>
    <row r="102" spans="1:22" s="55" customFormat="1">
      <c r="A102" s="83" t="s">
        <v>197</v>
      </c>
      <c r="B102" s="300" t="s">
        <v>422</v>
      </c>
      <c r="C102" s="76" t="s">
        <v>110</v>
      </c>
      <c r="D102" s="76" t="s">
        <v>0</v>
      </c>
      <c r="E102" s="152"/>
      <c r="F102" s="206">
        <v>100</v>
      </c>
      <c r="G102" s="207" t="s">
        <v>0</v>
      </c>
      <c r="H102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2" s="174" t="str">
        <f>IF(Sklop17[[#This Row],[ZAHTEVANA SHEMA KAKOVOSTI]]&lt;&gt;"",Sklop17[[#This Row],[Preračunana masa/volumen/kos na enoto kg]],"")</f>
        <v/>
      </c>
      <c r="J102" s="175"/>
      <c r="K102" s="150" t="s">
        <v>110</v>
      </c>
      <c r="L102" s="150" t="s">
        <v>110</v>
      </c>
      <c r="M102" s="150" t="s">
        <v>110</v>
      </c>
      <c r="N102" s="223"/>
      <c r="O102" s="150" t="s">
        <v>110</v>
      </c>
      <c r="P102" s="178"/>
      <c r="Q102" s="177">
        <f>+Sklop17[[#This Row],[cena/enota brez DDV v EUR]]*Sklop17[[#This Row],[Stopnja DDV (%)]]</f>
        <v>0</v>
      </c>
      <c r="R102" s="177">
        <f>+Sklop17[[#This Row],[cena/enota brez DDV v EUR]]+Sklop17[[#This Row],[Davek (EUR)]]</f>
        <v>0</v>
      </c>
      <c r="S102" s="177">
        <f>+Sklop17[[#This Row],[cena/enota brez DDV v EUR]]*Sklop17[[#This Row],[Okvirna količina]]</f>
        <v>0</v>
      </c>
      <c r="T102" s="210">
        <f>+Sklop17[[#This Row],[Končna cena/enoto mere (EUR) z DDV]]*Sklop17[[#This Row],[Okvirna količina]]</f>
        <v>0</v>
      </c>
      <c r="U102" s="150" t="s">
        <v>110</v>
      </c>
    </row>
    <row r="103" spans="1:22" s="55" customFormat="1">
      <c r="A103" s="83" t="s">
        <v>198</v>
      </c>
      <c r="B103" s="300" t="s">
        <v>1058</v>
      </c>
      <c r="C103" s="76" t="s">
        <v>110</v>
      </c>
      <c r="D103" s="76" t="s">
        <v>0</v>
      </c>
      <c r="E103" s="152"/>
      <c r="F103" s="174">
        <v>100</v>
      </c>
      <c r="G103" s="207" t="s">
        <v>0</v>
      </c>
      <c r="H103" s="2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3" s="174" t="str">
        <f>IF(Sklop17[[#This Row],[ZAHTEVANA SHEMA KAKOVOSTI]]&lt;&gt;"",Sklop17[[#This Row],[Preračunana masa/volumen/kos na enoto kg]],"")</f>
        <v/>
      </c>
      <c r="J103" s="175"/>
      <c r="K103" s="150" t="s">
        <v>110</v>
      </c>
      <c r="L103" s="150" t="s">
        <v>110</v>
      </c>
      <c r="M103" s="150" t="s">
        <v>110</v>
      </c>
      <c r="N103" s="223"/>
      <c r="O103" s="150" t="s">
        <v>110</v>
      </c>
      <c r="P103" s="178"/>
      <c r="Q103" s="177">
        <f>+Sklop17[[#This Row],[cena/enota brez DDV v EUR]]*Sklop17[[#This Row],[Stopnja DDV (%)]]</f>
        <v>0</v>
      </c>
      <c r="R103" s="177">
        <f>+Sklop17[[#This Row],[cena/enota brez DDV v EUR]]+Sklop17[[#This Row],[Davek (EUR)]]</f>
        <v>0</v>
      </c>
      <c r="S103" s="177">
        <f>+Sklop17[[#This Row],[cena/enota brez DDV v EUR]]*Sklop17[[#This Row],[Okvirna količina]]</f>
        <v>0</v>
      </c>
      <c r="T103" s="210">
        <f>+Sklop17[[#This Row],[Končna cena/enoto mere (EUR) z DDV]]*Sklop17[[#This Row],[Okvirna količina]]</f>
        <v>0</v>
      </c>
      <c r="U103" s="150" t="s">
        <v>110</v>
      </c>
    </row>
    <row r="104" spans="1:22">
      <c r="A104" s="342" t="s">
        <v>131</v>
      </c>
      <c r="B104" s="343"/>
      <c r="C104" s="344"/>
      <c r="D104" s="344"/>
      <c r="E104" s="345"/>
      <c r="F104" s="346"/>
      <c r="G104" s="347"/>
      <c r="H104" s="348">
        <f>SUBTOTAL(109,Sklop17[Preračunana masa/volumen/kos na enoto kg])</f>
        <v>12025</v>
      </c>
      <c r="I104" s="348">
        <f>SUBTOTAL(109,Sklop17[Živila iz shem kakovosti (kg)])</f>
        <v>0</v>
      </c>
      <c r="J104" s="346"/>
      <c r="K104" s="349"/>
      <c r="L104" s="349"/>
      <c r="M104" s="350"/>
      <c r="N104" s="351"/>
      <c r="O104" s="351"/>
      <c r="P104" s="351"/>
      <c r="Q104" s="352"/>
      <c r="R104" s="346"/>
      <c r="S104" s="352">
        <f>SUBTOTAL(109,Sklop17[Vrednost za okvirno količino (EUR) brez DDV])</f>
        <v>0</v>
      </c>
      <c r="T104" s="352">
        <f>SUBTOTAL(109,Sklop17[Vrednost za okvirno količino (EUR) z DDV])</f>
        <v>0</v>
      </c>
      <c r="U104" s="353"/>
      <c r="V104" s="107"/>
    </row>
    <row r="105" spans="1:22" s="255" customFormat="1">
      <c r="A105" s="243"/>
      <c r="B105" s="244"/>
      <c r="C105" s="245"/>
      <c r="D105" s="245"/>
      <c r="E105" s="246"/>
      <c r="F105" s="247"/>
      <c r="G105" s="248"/>
      <c r="H105" s="249"/>
      <c r="I105" s="249"/>
      <c r="J105" s="247"/>
      <c r="K105" s="250"/>
      <c r="L105" s="250"/>
      <c r="M105" s="251"/>
      <c r="N105" s="252"/>
      <c r="O105" s="252"/>
      <c r="P105" s="252"/>
      <c r="Q105" s="253"/>
      <c r="R105" s="247"/>
      <c r="S105" s="253"/>
      <c r="T105" s="253"/>
      <c r="U105" s="254"/>
      <c r="V105" s="302"/>
    </row>
    <row r="106" spans="1:22">
      <c r="A106" s="48" t="s">
        <v>127</v>
      </c>
      <c r="B106" s="16"/>
      <c r="C106" s="28"/>
      <c r="D106" s="28"/>
      <c r="E106" s="100"/>
      <c r="Q106" s="48"/>
      <c r="R106" s="48"/>
      <c r="S106" s="48"/>
      <c r="T106" s="48"/>
    </row>
    <row r="107" spans="1:22">
      <c r="A107" s="11" t="s">
        <v>129</v>
      </c>
      <c r="B107" s="16"/>
      <c r="C107" s="28"/>
      <c r="D107" s="28"/>
      <c r="E107" s="100"/>
    </row>
    <row r="108" spans="1:22">
      <c r="A108" s="95" t="s">
        <v>175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2" ht="12.75" customHeight="1">
      <c r="A109" s="466" t="s">
        <v>168</v>
      </c>
      <c r="B109" s="466"/>
      <c r="C109" s="466"/>
      <c r="D109" s="466"/>
      <c r="E109" s="466"/>
      <c r="F109" s="466"/>
      <c r="G109" s="466"/>
      <c r="H109" s="466"/>
      <c r="I109" s="466"/>
      <c r="J109" s="466"/>
      <c r="K109" s="466"/>
      <c r="L109" s="466"/>
      <c r="M109" s="54"/>
      <c r="N109" s="29"/>
      <c r="O109" s="29"/>
      <c r="P109" s="29"/>
      <c r="Q109" s="29"/>
      <c r="R109" s="29"/>
    </row>
    <row r="110" spans="1:22">
      <c r="N110" s="29"/>
      <c r="O110" s="29"/>
      <c r="P110" s="29"/>
      <c r="Q110" s="29"/>
      <c r="R110" s="29"/>
    </row>
    <row r="111" spans="1:22">
      <c r="A111" s="95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>
      <c r="B332" s="16"/>
      <c r="C332" s="28"/>
      <c r="D332" s="28"/>
      <c r="E332" s="100"/>
    </row>
    <row r="333" spans="1:22">
      <c r="B333" s="16"/>
      <c r="C333" s="28"/>
      <c r="D333" s="28"/>
      <c r="E333" s="100"/>
    </row>
    <row r="334" spans="1:22">
      <c r="B334" s="16"/>
      <c r="C334" s="28"/>
      <c r="D334" s="28"/>
      <c r="E334" s="100"/>
    </row>
    <row r="335" spans="1:22">
      <c r="B335" s="16"/>
      <c r="C335" s="28"/>
      <c r="D335" s="28"/>
      <c r="E335" s="100"/>
    </row>
  </sheetData>
  <sheetProtection insertRows="0" deleteRows="0"/>
  <protectedRanges>
    <protectedRange sqref="J110:P1048576 J1:P13 U1:U15 U104:U108 U110:U1048576 N16:N103 J16:J103 M14:P15 J104:P108 J14:K15 P16:P103" name="Obseg1"/>
    <protectedRange sqref="O16:O103 K16:M103 U16:U103" name="Obseg1_3_4"/>
    <protectedRange sqref="M109:P109 U109" name="Obseg1_1"/>
    <protectedRange sqref="J109:L109" name="Obseg1_2_1_1"/>
    <protectedRange sqref="L14:L15" name="Obseg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60"/>
  <sheetViews>
    <sheetView topLeftCell="A16" zoomScale="90" zoomScaleNormal="90" zoomScaleSheetLayoutView="100" workbookViewId="0">
      <selection activeCell="C39" sqref="C39"/>
    </sheetView>
  </sheetViews>
  <sheetFormatPr defaultColWidth="8.85546875" defaultRowHeight="12.75"/>
  <cols>
    <col min="1" max="1" width="4.85546875" style="11" customWidth="1"/>
    <col min="2" max="2" width="42.28515625" style="17" bestFit="1" customWidth="1"/>
    <col min="3" max="3" width="10.7109375" style="314" customWidth="1"/>
    <col min="4" max="4" width="10.28515625" style="314" customWidth="1"/>
    <col min="5" max="5" width="9.42578125" style="315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68" t="str">
        <f>+'prva stran'!B6</f>
        <v>Center Gustava Šiliha Maribor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82</v>
      </c>
      <c r="C3" s="470" t="str">
        <f>+'prva stran'!B7</f>
        <v>Majcigerjeva ulica 31, 2000 Maribor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82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83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85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4"/>
      <c r="D10" s="314"/>
      <c r="E10" s="31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315"/>
      <c r="D11" s="315"/>
      <c r="E11" s="31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316"/>
      <c r="D12" s="314"/>
      <c r="E12" s="31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pred_rekapitulacija'!B31</f>
        <v>SPLOŠNO PREHRAMBENO BLAGO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72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410" t="s">
        <v>665</v>
      </c>
      <c r="C16" s="76">
        <v>1000</v>
      </c>
      <c r="D16" s="76" t="s">
        <v>109</v>
      </c>
      <c r="E16" s="99"/>
      <c r="F16" s="441">
        <v>10</v>
      </c>
      <c r="G16" s="103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79" t="str">
        <f>IF(Sklop18[[#This Row],[ZAHTEVANA SHEMA KAKOVOSTI]]&lt;&gt;"",Sklop18[[#This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51"/>
    </row>
    <row r="17" spans="1:21" s="55" customFormat="1" ht="12">
      <c r="A17" s="78" t="s">
        <v>3</v>
      </c>
      <c r="B17" s="410" t="s">
        <v>593</v>
      </c>
      <c r="C17" s="333">
        <v>400</v>
      </c>
      <c r="D17" s="333" t="s">
        <v>109</v>
      </c>
      <c r="E17" s="152"/>
      <c r="F17" s="411">
        <v>25</v>
      </c>
      <c r="G17" s="399" t="s">
        <v>210</v>
      </c>
      <c r="H1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206" t="str">
        <f>IF(Sklop18[[#This Row],[ZAHTEVANA SHEMA KAKOVOSTI]]&lt;&gt;"",Sklop18[[#This Row],[Preračunana masa/volumen/kos na enoto kg]],"")</f>
        <v/>
      </c>
      <c r="J17" s="259"/>
      <c r="K17" s="260"/>
      <c r="L17" s="260"/>
      <c r="M17" s="264"/>
      <c r="N17" s="257"/>
      <c r="O17" s="257"/>
      <c r="P17" s="256"/>
      <c r="Q17" s="257">
        <f>+Sklop18[[#This Row],[cena/enota brez DDV v EUR]]*Sklop18[[#This Row],[Stopnja DDV (%)]]</f>
        <v>0</v>
      </c>
      <c r="R17" s="257">
        <f>+Sklop18[[#This Row],[cena/enota brez DDV v EUR]]+Sklop18[[#This Row],[Davek (EUR)]]</f>
        <v>0</v>
      </c>
      <c r="S17" s="257">
        <f>+Sklop18[[#This Row],[cena/enota brez DDV v EUR]]*Sklop18[[#This Row],[Okvirna količina]]</f>
        <v>0</v>
      </c>
      <c r="T17" s="210">
        <f>+Sklop18[[#This Row],[Končna cena/enoto mere (EUR) z DDV]]*Sklop18[[#This Row],[Okvirna količina]]</f>
        <v>0</v>
      </c>
      <c r="U17" s="211"/>
    </row>
    <row r="18" spans="1:21" s="55" customFormat="1" ht="12">
      <c r="A18" s="78" t="s">
        <v>4</v>
      </c>
      <c r="B18" s="410" t="s">
        <v>594</v>
      </c>
      <c r="C18" s="333">
        <v>900</v>
      </c>
      <c r="D18" s="333" t="s">
        <v>109</v>
      </c>
      <c r="E18" s="152"/>
      <c r="F18" s="411">
        <v>5</v>
      </c>
      <c r="G18" s="399" t="s">
        <v>210</v>
      </c>
      <c r="H1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8" s="206" t="str">
        <f>IF(Sklop18[[#This Row],[ZAHTEVANA SHEMA KAKOVOSTI]]&lt;&gt;"",Sklop18[[#This Row],[Preračunana masa/volumen/kos na enoto kg]],"")</f>
        <v/>
      </c>
      <c r="J18" s="259"/>
      <c r="K18" s="260"/>
      <c r="L18" s="260"/>
      <c r="M18" s="264"/>
      <c r="N18" s="257"/>
      <c r="O18" s="257"/>
      <c r="P18" s="256"/>
      <c r="Q18" s="257">
        <f>+Sklop18[[#This Row],[cena/enota brez DDV v EUR]]*Sklop18[[#This Row],[Stopnja DDV (%)]]</f>
        <v>0</v>
      </c>
      <c r="R18" s="257">
        <f>+Sklop18[[#This Row],[cena/enota brez DDV v EUR]]+Sklop18[[#This Row],[Davek (EUR)]]</f>
        <v>0</v>
      </c>
      <c r="S18" s="257">
        <f>+Sklop18[[#This Row],[cena/enota brez DDV v EUR]]*Sklop18[[#This Row],[Okvirna količina]]</f>
        <v>0</v>
      </c>
      <c r="T18" s="210">
        <f>+Sklop18[[#This Row],[Končna cena/enoto mere (EUR) z DDV]]*Sklop18[[#This Row],[Okvirna količina]]</f>
        <v>0</v>
      </c>
      <c r="U18" s="211"/>
    </row>
    <row r="19" spans="1:21" s="55" customFormat="1" ht="12">
      <c r="A19" s="78" t="s">
        <v>5</v>
      </c>
      <c r="B19" s="410" t="s">
        <v>595</v>
      </c>
      <c r="C19" s="333">
        <v>100</v>
      </c>
      <c r="D19" s="333" t="s">
        <v>109</v>
      </c>
      <c r="E19" s="152"/>
      <c r="F19" s="411">
        <v>20</v>
      </c>
      <c r="G19" s="399" t="s">
        <v>210</v>
      </c>
      <c r="H1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" s="206" t="str">
        <f>IF(Sklop18[[#This Row],[ZAHTEVANA SHEMA KAKOVOSTI]]&lt;&gt;"",Sklop18[[#This Row],[Preračunana masa/volumen/kos na enoto kg]],"")</f>
        <v/>
      </c>
      <c r="J19" s="259"/>
      <c r="K19" s="260"/>
      <c r="L19" s="260"/>
      <c r="M19" s="264"/>
      <c r="N19" s="257"/>
      <c r="O19" s="257"/>
      <c r="P19" s="256"/>
      <c r="Q19" s="257">
        <f>+Sklop18[[#This Row],[cena/enota brez DDV v EUR]]*Sklop18[[#This Row],[Stopnja DDV (%)]]</f>
        <v>0</v>
      </c>
      <c r="R19" s="257">
        <f>+Sklop18[[#This Row],[cena/enota brez DDV v EUR]]+Sklop18[[#This Row],[Davek (EUR)]]</f>
        <v>0</v>
      </c>
      <c r="S19" s="257">
        <f>+Sklop18[[#This Row],[cena/enota brez DDV v EUR]]*Sklop18[[#This Row],[Okvirna količina]]</f>
        <v>0</v>
      </c>
      <c r="T19" s="210">
        <f>+Sklop18[[#This Row],[Končna cena/enoto mere (EUR) z DDV]]*Sklop18[[#This Row],[Okvirna količina]]</f>
        <v>0</v>
      </c>
      <c r="U19" s="211"/>
    </row>
    <row r="20" spans="1:21" s="55" customFormat="1" ht="12">
      <c r="A20" s="78" t="s">
        <v>6</v>
      </c>
      <c r="B20" s="410" t="s">
        <v>596</v>
      </c>
      <c r="C20" s="333">
        <v>100</v>
      </c>
      <c r="D20" s="333" t="s">
        <v>109</v>
      </c>
      <c r="E20" s="152"/>
      <c r="F20" s="411">
        <v>10</v>
      </c>
      <c r="G20" s="399" t="s">
        <v>210</v>
      </c>
      <c r="H2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0" s="206" t="str">
        <f>IF(Sklop18[[#This Row],[ZAHTEVANA SHEMA KAKOVOSTI]]&lt;&gt;"",Sklop18[[#This Row],[Preračunana masa/volumen/kos na enoto kg]],"")</f>
        <v/>
      </c>
      <c r="J20" s="259"/>
      <c r="K20" s="260"/>
      <c r="L20" s="260"/>
      <c r="M20" s="264"/>
      <c r="N20" s="257"/>
      <c r="O20" s="257"/>
      <c r="P20" s="256"/>
      <c r="Q20" s="257">
        <f>+Sklop18[[#This Row],[cena/enota brez DDV v EUR]]*Sklop18[[#This Row],[Stopnja DDV (%)]]</f>
        <v>0</v>
      </c>
      <c r="R20" s="257">
        <f>+Sklop18[[#This Row],[cena/enota brez DDV v EUR]]+Sklop18[[#This Row],[Davek (EUR)]]</f>
        <v>0</v>
      </c>
      <c r="S20" s="257">
        <f>+Sklop18[[#This Row],[cena/enota brez DDV v EUR]]*Sklop18[[#This Row],[Okvirna količina]]</f>
        <v>0</v>
      </c>
      <c r="T20" s="210">
        <f>+Sklop18[[#This Row],[Končna cena/enoto mere (EUR) z DDV]]*Sklop18[[#This Row],[Okvirna količina]]</f>
        <v>0</v>
      </c>
      <c r="U20" s="211"/>
    </row>
    <row r="21" spans="1:21" s="55" customFormat="1" ht="12">
      <c r="A21" s="78" t="s">
        <v>7</v>
      </c>
      <c r="B21" s="410" t="s">
        <v>597</v>
      </c>
      <c r="C21" s="333">
        <v>100</v>
      </c>
      <c r="D21" s="333" t="s">
        <v>109</v>
      </c>
      <c r="E21" s="152"/>
      <c r="F21" s="411">
        <v>10</v>
      </c>
      <c r="G21" s="399" t="s">
        <v>210</v>
      </c>
      <c r="H2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06" t="str">
        <f>IF(Sklop18[[#This Row],[ZAHTEVANA SHEMA KAKOVOSTI]]&lt;&gt;"",Sklop18[[#This Row],[Preračunana masa/volumen/kos na enoto kg]],"")</f>
        <v/>
      </c>
      <c r="J21" s="259"/>
      <c r="K21" s="260"/>
      <c r="L21" s="260"/>
      <c r="M21" s="264"/>
      <c r="N21" s="257"/>
      <c r="O21" s="257"/>
      <c r="P21" s="256"/>
      <c r="Q21" s="257">
        <f>+Sklop18[[#This Row],[cena/enota brez DDV v EUR]]*Sklop18[[#This Row],[Stopnja DDV (%)]]</f>
        <v>0</v>
      </c>
      <c r="R21" s="257">
        <f>+Sklop18[[#This Row],[cena/enota brez DDV v EUR]]+Sklop18[[#This Row],[Davek (EUR)]]</f>
        <v>0</v>
      </c>
      <c r="S21" s="257">
        <f>+Sklop18[[#This Row],[cena/enota brez DDV v EUR]]*Sklop18[[#This Row],[Okvirna količina]]</f>
        <v>0</v>
      </c>
      <c r="T21" s="210">
        <f>+Sklop18[[#This Row],[Končna cena/enoto mere (EUR) z DDV]]*Sklop18[[#This Row],[Okvirna količina]]</f>
        <v>0</v>
      </c>
      <c r="U21" s="211"/>
    </row>
    <row r="22" spans="1:21" s="55" customFormat="1" ht="12">
      <c r="A22" s="78" t="s">
        <v>8</v>
      </c>
      <c r="B22" s="410" t="s">
        <v>598</v>
      </c>
      <c r="C22" s="333">
        <v>10</v>
      </c>
      <c r="D22" s="333" t="s">
        <v>0</v>
      </c>
      <c r="E22" s="152"/>
      <c r="F22" s="411">
        <v>10</v>
      </c>
      <c r="G22" s="399" t="s">
        <v>210</v>
      </c>
      <c r="H2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06" t="str">
        <f>IF(Sklop18[[#This Row],[ZAHTEVANA SHEMA KAKOVOSTI]]&lt;&gt;"",Sklop18[[#This Row],[Preračunana masa/volumen/kos na enoto kg]],"")</f>
        <v/>
      </c>
      <c r="J22" s="259"/>
      <c r="K22" s="260"/>
      <c r="L22" s="260"/>
      <c r="M22" s="264"/>
      <c r="N22" s="257"/>
      <c r="O22" s="257"/>
      <c r="P22" s="256"/>
      <c r="Q22" s="257">
        <f>+Sklop18[[#This Row],[cena/enota brez DDV v EUR]]*Sklop18[[#This Row],[Stopnja DDV (%)]]</f>
        <v>0</v>
      </c>
      <c r="R22" s="257">
        <f>+Sklop18[[#This Row],[cena/enota brez DDV v EUR]]+Sklop18[[#This Row],[Davek (EUR)]]</f>
        <v>0</v>
      </c>
      <c r="S22" s="257">
        <f>+Sklop18[[#This Row],[cena/enota brez DDV v EUR]]*Sklop18[[#This Row],[Okvirna količina]]</f>
        <v>0</v>
      </c>
      <c r="T22" s="210">
        <f>+Sklop18[[#This Row],[Končna cena/enoto mere (EUR) z DDV]]*Sklop18[[#This Row],[Okvirna količina]]</f>
        <v>0</v>
      </c>
      <c r="U22" s="211"/>
    </row>
    <row r="23" spans="1:21" s="55" customFormat="1" ht="24">
      <c r="A23" s="78" t="s">
        <v>9</v>
      </c>
      <c r="B23" s="410" t="s">
        <v>599</v>
      </c>
      <c r="C23" s="333">
        <v>3500</v>
      </c>
      <c r="D23" s="333" t="s">
        <v>109</v>
      </c>
      <c r="E23" s="152"/>
      <c r="F23" s="411">
        <v>3</v>
      </c>
      <c r="G23" s="399" t="s">
        <v>210</v>
      </c>
      <c r="H2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10.5</v>
      </c>
      <c r="I23" s="206" t="str">
        <f>IF(Sklop18[[#This Row],[ZAHTEVANA SHEMA KAKOVOSTI]]&lt;&gt;"",Sklop18[[#This Row],[Preračunana masa/volumen/kos na enoto kg]],"")</f>
        <v/>
      </c>
      <c r="J23" s="259"/>
      <c r="K23" s="260"/>
      <c r="L23" s="260"/>
      <c r="M23" s="264"/>
      <c r="N23" s="257"/>
      <c r="O23" s="257"/>
      <c r="P23" s="256"/>
      <c r="Q23" s="257">
        <f>+Sklop18[[#This Row],[cena/enota brez DDV v EUR]]*Sklop18[[#This Row],[Stopnja DDV (%)]]</f>
        <v>0</v>
      </c>
      <c r="R23" s="257">
        <f>+Sklop18[[#This Row],[cena/enota brez DDV v EUR]]+Sklop18[[#This Row],[Davek (EUR)]]</f>
        <v>0</v>
      </c>
      <c r="S23" s="257">
        <f>+Sklop18[[#This Row],[cena/enota brez DDV v EUR]]*Sklop18[[#This Row],[Okvirna količina]]</f>
        <v>0</v>
      </c>
      <c r="T23" s="210">
        <f>+Sklop18[[#This Row],[Končna cena/enoto mere (EUR) z DDV]]*Sklop18[[#This Row],[Okvirna količina]]</f>
        <v>0</v>
      </c>
      <c r="U23" s="211"/>
    </row>
    <row r="24" spans="1:21" s="55" customFormat="1" ht="24">
      <c r="A24" s="78" t="s">
        <v>10</v>
      </c>
      <c r="B24" s="410" t="s">
        <v>600</v>
      </c>
      <c r="C24" s="333">
        <v>20</v>
      </c>
      <c r="D24" s="333" t="s">
        <v>109</v>
      </c>
      <c r="E24" s="152"/>
      <c r="F24" s="411">
        <v>40</v>
      </c>
      <c r="G24" s="399" t="s">
        <v>210</v>
      </c>
      <c r="H2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4" s="206" t="str">
        <f>IF(Sklop18[[#This Row],[ZAHTEVANA SHEMA KAKOVOSTI]]&lt;&gt;"",Sklop18[[#This Row],[Preračunana masa/volumen/kos na enoto kg]],"")</f>
        <v/>
      </c>
      <c r="J24" s="259"/>
      <c r="K24" s="260"/>
      <c r="L24" s="260"/>
      <c r="M24" s="264"/>
      <c r="N24" s="257"/>
      <c r="O24" s="257"/>
      <c r="P24" s="256"/>
      <c r="Q24" s="257">
        <f>+Sklop18[[#This Row],[cena/enota brez DDV v EUR]]*Sklop18[[#This Row],[Stopnja DDV (%)]]</f>
        <v>0</v>
      </c>
      <c r="R24" s="257">
        <f>+Sklop18[[#This Row],[cena/enota brez DDV v EUR]]+Sklop18[[#This Row],[Davek (EUR)]]</f>
        <v>0</v>
      </c>
      <c r="S24" s="257">
        <f>+Sklop18[[#This Row],[cena/enota brez DDV v EUR]]*Sklop18[[#This Row],[Okvirna količina]]</f>
        <v>0</v>
      </c>
      <c r="T24" s="210">
        <f>+Sklop18[[#This Row],[Končna cena/enoto mere (EUR) z DDV]]*Sklop18[[#This Row],[Okvirna količina]]</f>
        <v>0</v>
      </c>
      <c r="U24" s="211"/>
    </row>
    <row r="25" spans="1:21" s="55" customFormat="1" ht="48">
      <c r="A25" s="78" t="s">
        <v>11</v>
      </c>
      <c r="B25" s="410" t="s">
        <v>601</v>
      </c>
      <c r="C25" s="333">
        <v>15</v>
      </c>
      <c r="D25" s="333" t="s">
        <v>109</v>
      </c>
      <c r="E25" s="152"/>
      <c r="F25" s="411">
        <v>50</v>
      </c>
      <c r="G25" s="399" t="s">
        <v>210</v>
      </c>
      <c r="H2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5" s="206" t="str">
        <f>IF(Sklop18[[#This Row],[ZAHTEVANA SHEMA KAKOVOSTI]]&lt;&gt;"",Sklop18[[#This Row],[Preračunana masa/volumen/kos na enoto kg]],"")</f>
        <v/>
      </c>
      <c r="J25" s="259"/>
      <c r="K25" s="260"/>
      <c r="L25" s="260"/>
      <c r="M25" s="264"/>
      <c r="N25" s="257"/>
      <c r="O25" s="257"/>
      <c r="P25" s="256"/>
      <c r="Q25" s="257">
        <f>+Sklop18[[#This Row],[cena/enota brez DDV v EUR]]*Sklop18[[#This Row],[Stopnja DDV (%)]]</f>
        <v>0</v>
      </c>
      <c r="R25" s="257">
        <f>+Sklop18[[#This Row],[cena/enota brez DDV v EUR]]+Sklop18[[#This Row],[Davek (EUR)]]</f>
        <v>0</v>
      </c>
      <c r="S25" s="257">
        <f>+Sklop18[[#This Row],[cena/enota brez DDV v EUR]]*Sklop18[[#This Row],[Okvirna količina]]</f>
        <v>0</v>
      </c>
      <c r="T25" s="210">
        <f>+Sklop18[[#This Row],[Končna cena/enoto mere (EUR) z DDV]]*Sklop18[[#This Row],[Okvirna količina]]</f>
        <v>0</v>
      </c>
      <c r="U25" s="211"/>
    </row>
    <row r="26" spans="1:21" s="55" customFormat="1" ht="48">
      <c r="A26" s="78" t="s">
        <v>12</v>
      </c>
      <c r="B26" s="410" t="s">
        <v>602</v>
      </c>
      <c r="C26" s="333">
        <v>3000</v>
      </c>
      <c r="D26" s="333" t="s">
        <v>109</v>
      </c>
      <c r="E26" s="152"/>
      <c r="F26" s="411">
        <v>3</v>
      </c>
      <c r="G26" s="399" t="s">
        <v>210</v>
      </c>
      <c r="H2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26" s="206" t="str">
        <f>IF(Sklop18[[#This Row],[ZAHTEVANA SHEMA KAKOVOSTI]]&lt;&gt;"",Sklop18[[#This Row],[Preračunana masa/volumen/kos na enoto kg]],"")</f>
        <v/>
      </c>
      <c r="J26" s="259"/>
      <c r="K26" s="260"/>
      <c r="L26" s="260"/>
      <c r="M26" s="264"/>
      <c r="N26" s="257"/>
      <c r="O26" s="257"/>
      <c r="P26" s="256"/>
      <c r="Q26" s="257">
        <f>+Sklop18[[#This Row],[cena/enota brez DDV v EUR]]*Sklop18[[#This Row],[Stopnja DDV (%)]]</f>
        <v>0</v>
      </c>
      <c r="R26" s="257">
        <f>+Sklop18[[#This Row],[cena/enota brez DDV v EUR]]+Sklop18[[#This Row],[Davek (EUR)]]</f>
        <v>0</v>
      </c>
      <c r="S26" s="257">
        <f>+Sklop18[[#This Row],[cena/enota brez DDV v EUR]]*Sklop18[[#This Row],[Okvirna količina]]</f>
        <v>0</v>
      </c>
      <c r="T26" s="210">
        <f>+Sklop18[[#This Row],[Končna cena/enoto mere (EUR) z DDV]]*Sklop18[[#This Row],[Okvirna količina]]</f>
        <v>0</v>
      </c>
      <c r="U26" s="211"/>
    </row>
    <row r="27" spans="1:21" s="55" customFormat="1" ht="12">
      <c r="A27" s="78" t="s">
        <v>13</v>
      </c>
      <c r="B27" s="410" t="s">
        <v>424</v>
      </c>
      <c r="C27" s="333">
        <v>63</v>
      </c>
      <c r="D27" s="333" t="s">
        <v>109</v>
      </c>
      <c r="E27" s="152"/>
      <c r="F27" s="411">
        <v>400</v>
      </c>
      <c r="G27" s="399" t="s">
        <v>210</v>
      </c>
      <c r="H2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25.2</v>
      </c>
      <c r="I27" s="206" t="str">
        <f>IF(Sklop18[[#This Row],[ZAHTEVANA SHEMA KAKOVOSTI]]&lt;&gt;"",Sklop18[[#This Row],[Preračunana masa/volumen/kos na enoto kg]],"")</f>
        <v/>
      </c>
      <c r="J27" s="259"/>
      <c r="K27" s="260"/>
      <c r="L27" s="260"/>
      <c r="M27" s="264"/>
      <c r="N27" s="257"/>
      <c r="O27" s="257"/>
      <c r="P27" s="256"/>
      <c r="Q27" s="257">
        <f>+Sklop18[[#This Row],[cena/enota brez DDV v EUR]]*Sklop18[[#This Row],[Stopnja DDV (%)]]</f>
        <v>0</v>
      </c>
      <c r="R27" s="257">
        <f>+Sklop18[[#This Row],[cena/enota brez DDV v EUR]]+Sklop18[[#This Row],[Davek (EUR)]]</f>
        <v>0</v>
      </c>
      <c r="S27" s="257">
        <f>+Sklop18[[#This Row],[cena/enota brez DDV v EUR]]*Sklop18[[#This Row],[Okvirna količina]]</f>
        <v>0</v>
      </c>
      <c r="T27" s="210">
        <f>+Sklop18[[#This Row],[Končna cena/enoto mere (EUR) z DDV]]*Sklop18[[#This Row],[Okvirna količina]]</f>
        <v>0</v>
      </c>
      <c r="U27" s="211"/>
    </row>
    <row r="28" spans="1:21" s="55" customFormat="1" ht="24">
      <c r="A28" s="78" t="s">
        <v>14</v>
      </c>
      <c r="B28" s="410" t="s">
        <v>603</v>
      </c>
      <c r="C28" s="333">
        <v>5000</v>
      </c>
      <c r="D28" s="333" t="s">
        <v>109</v>
      </c>
      <c r="E28" s="152"/>
      <c r="F28" s="411">
        <v>4</v>
      </c>
      <c r="G28" s="399" t="s">
        <v>210</v>
      </c>
      <c r="H2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206" t="str">
        <f>IF(Sklop18[[#This Row],[ZAHTEVANA SHEMA KAKOVOSTI]]&lt;&gt;"",Sklop18[[#This Row],[Preračunana masa/volumen/kos na enoto kg]],"")</f>
        <v/>
      </c>
      <c r="J28" s="259"/>
      <c r="K28" s="260"/>
      <c r="L28" s="260"/>
      <c r="M28" s="264"/>
      <c r="N28" s="257"/>
      <c r="O28" s="257"/>
      <c r="P28" s="256"/>
      <c r="Q28" s="257">
        <f>+Sklop18[[#This Row],[cena/enota brez DDV v EUR]]*Sklop18[[#This Row],[Stopnja DDV (%)]]</f>
        <v>0</v>
      </c>
      <c r="R28" s="257">
        <f>+Sklop18[[#This Row],[cena/enota brez DDV v EUR]]+Sklop18[[#This Row],[Davek (EUR)]]</f>
        <v>0</v>
      </c>
      <c r="S28" s="257">
        <f>+Sklop18[[#This Row],[cena/enota brez DDV v EUR]]*Sklop18[[#This Row],[Okvirna količina]]</f>
        <v>0</v>
      </c>
      <c r="T28" s="210">
        <f>+Sklop18[[#This Row],[Končna cena/enoto mere (EUR) z DDV]]*Sklop18[[#This Row],[Okvirna količina]]</f>
        <v>0</v>
      </c>
      <c r="U28" s="211"/>
    </row>
    <row r="29" spans="1:21" s="55" customFormat="1" ht="36">
      <c r="A29" s="78" t="s">
        <v>15</v>
      </c>
      <c r="B29" s="410" t="s">
        <v>604</v>
      </c>
      <c r="C29" s="333">
        <v>400</v>
      </c>
      <c r="D29" s="333" t="s">
        <v>109</v>
      </c>
      <c r="E29" s="152"/>
      <c r="F29" s="411">
        <v>100</v>
      </c>
      <c r="G29" s="399" t="s">
        <v>210</v>
      </c>
      <c r="H2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06" t="str">
        <f>IF(Sklop18[[#This Row],[ZAHTEVANA SHEMA KAKOVOSTI]]&lt;&gt;"",Sklop18[[#This Row],[Preračunana masa/volumen/kos na enoto kg]],"")</f>
        <v/>
      </c>
      <c r="J29" s="259"/>
      <c r="K29" s="260"/>
      <c r="L29" s="260"/>
      <c r="M29" s="264"/>
      <c r="N29" s="257"/>
      <c r="O29" s="257"/>
      <c r="P29" s="256"/>
      <c r="Q29" s="257">
        <f>+Sklop18[[#This Row],[cena/enota brez DDV v EUR]]*Sklop18[[#This Row],[Stopnja DDV (%)]]</f>
        <v>0</v>
      </c>
      <c r="R29" s="257">
        <f>+Sklop18[[#This Row],[cena/enota brez DDV v EUR]]+Sklop18[[#This Row],[Davek (EUR)]]</f>
        <v>0</v>
      </c>
      <c r="S29" s="257">
        <f>+Sklop18[[#This Row],[cena/enota brez DDV v EUR]]*Sklop18[[#This Row],[Okvirna količina]]</f>
        <v>0</v>
      </c>
      <c r="T29" s="210">
        <f>+Sklop18[[#This Row],[Končna cena/enoto mere (EUR) z DDV]]*Sklop18[[#This Row],[Okvirna količina]]</f>
        <v>0</v>
      </c>
      <c r="U29" s="211"/>
    </row>
    <row r="30" spans="1:21" s="55" customFormat="1" ht="12">
      <c r="A30" s="78" t="s">
        <v>16</v>
      </c>
      <c r="B30" s="410" t="s">
        <v>1067</v>
      </c>
      <c r="C30" s="333">
        <v>100</v>
      </c>
      <c r="D30" s="333" t="s">
        <v>109</v>
      </c>
      <c r="E30" s="152"/>
      <c r="F30" s="411">
        <v>20</v>
      </c>
      <c r="G30" s="399" t="s">
        <v>210</v>
      </c>
      <c r="H3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0" s="206" t="str">
        <f>IF(Sklop18[[#This Row],[ZAHTEVANA SHEMA KAKOVOSTI]]&lt;&gt;"",Sklop18[[#This Row],[Preračunana masa/volumen/kos na enoto kg]],"")</f>
        <v/>
      </c>
      <c r="J30" s="259"/>
      <c r="K30" s="260"/>
      <c r="L30" s="260"/>
      <c r="M30" s="264"/>
      <c r="N30" s="257"/>
      <c r="O30" s="257"/>
      <c r="P30" s="256"/>
      <c r="Q30" s="257">
        <f>+Sklop18[[#This Row],[cena/enota brez DDV v EUR]]*Sklop18[[#This Row],[Stopnja DDV (%)]]</f>
        <v>0</v>
      </c>
      <c r="R30" s="257">
        <f>+Sklop18[[#This Row],[cena/enota brez DDV v EUR]]+Sklop18[[#This Row],[Davek (EUR)]]</f>
        <v>0</v>
      </c>
      <c r="S30" s="257">
        <f>+Sklop18[[#This Row],[cena/enota brez DDV v EUR]]*Sklop18[[#This Row],[Okvirna količina]]</f>
        <v>0</v>
      </c>
      <c r="T30" s="210">
        <f>+Sklop18[[#This Row],[Končna cena/enoto mere (EUR) z DDV]]*Sklop18[[#This Row],[Okvirna količina]]</f>
        <v>0</v>
      </c>
      <c r="U30" s="211"/>
    </row>
    <row r="31" spans="1:21" s="55" customFormat="1" ht="24">
      <c r="A31" s="78" t="s">
        <v>17</v>
      </c>
      <c r="B31" s="410" t="s">
        <v>605</v>
      </c>
      <c r="C31" s="333">
        <v>400</v>
      </c>
      <c r="D31" s="333" t="s">
        <v>109</v>
      </c>
      <c r="E31" s="152"/>
      <c r="F31" s="411">
        <v>100</v>
      </c>
      <c r="G31" s="399" t="s">
        <v>210</v>
      </c>
      <c r="H3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1" s="206" t="str">
        <f>IF(Sklop18[[#This Row],[ZAHTEVANA SHEMA KAKOVOSTI]]&lt;&gt;"",Sklop18[[#This Row],[Preračunana masa/volumen/kos na enoto kg]],"")</f>
        <v/>
      </c>
      <c r="J31" s="259"/>
      <c r="K31" s="260"/>
      <c r="L31" s="260"/>
      <c r="M31" s="264"/>
      <c r="N31" s="257"/>
      <c r="O31" s="257"/>
      <c r="P31" s="256"/>
      <c r="Q31" s="257">
        <f>+Sklop18[[#This Row],[cena/enota brez DDV v EUR]]*Sklop18[[#This Row],[Stopnja DDV (%)]]</f>
        <v>0</v>
      </c>
      <c r="R31" s="257">
        <f>+Sklop18[[#This Row],[cena/enota brez DDV v EUR]]+Sklop18[[#This Row],[Davek (EUR)]]</f>
        <v>0</v>
      </c>
      <c r="S31" s="257">
        <f>+Sklop18[[#This Row],[cena/enota brez DDV v EUR]]*Sklop18[[#This Row],[Okvirna količina]]</f>
        <v>0</v>
      </c>
      <c r="T31" s="210">
        <f>+Sklop18[[#This Row],[Končna cena/enoto mere (EUR) z DDV]]*Sklop18[[#This Row],[Okvirna količina]]</f>
        <v>0</v>
      </c>
      <c r="U31" s="211"/>
    </row>
    <row r="32" spans="1:21" s="55" customFormat="1" ht="12">
      <c r="A32" s="78" t="s">
        <v>18</v>
      </c>
      <c r="B32" s="410" t="s">
        <v>606</v>
      </c>
      <c r="C32" s="333">
        <v>1000</v>
      </c>
      <c r="D32" s="333" t="s">
        <v>109</v>
      </c>
      <c r="E32" s="152"/>
      <c r="F32" s="411">
        <v>10</v>
      </c>
      <c r="G32" s="399" t="s">
        <v>210</v>
      </c>
      <c r="H3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06" t="str">
        <f>IF(Sklop18[[#This Row],[ZAHTEVANA SHEMA KAKOVOSTI]]&lt;&gt;"",Sklop18[[#This Row],[Preračunana masa/volumen/kos na enoto kg]],"")</f>
        <v/>
      </c>
      <c r="J32" s="259"/>
      <c r="K32" s="260"/>
      <c r="L32" s="260"/>
      <c r="M32" s="264"/>
      <c r="N32" s="257"/>
      <c r="O32" s="257"/>
      <c r="P32" s="256"/>
      <c r="Q32" s="257">
        <f>+Sklop18[[#This Row],[cena/enota brez DDV v EUR]]*Sklop18[[#This Row],[Stopnja DDV (%)]]</f>
        <v>0</v>
      </c>
      <c r="R32" s="257">
        <f>+Sklop18[[#This Row],[cena/enota brez DDV v EUR]]+Sklop18[[#This Row],[Davek (EUR)]]</f>
        <v>0</v>
      </c>
      <c r="S32" s="257">
        <f>+Sklop18[[#This Row],[cena/enota brez DDV v EUR]]*Sklop18[[#This Row],[Okvirna količina]]</f>
        <v>0</v>
      </c>
      <c r="T32" s="210">
        <f>+Sklop18[[#This Row],[Končna cena/enoto mere (EUR) z DDV]]*Sklop18[[#This Row],[Okvirna količina]]</f>
        <v>0</v>
      </c>
      <c r="U32" s="211"/>
    </row>
    <row r="33" spans="1:21" s="55" customFormat="1" ht="12">
      <c r="A33" s="78" t="s">
        <v>19</v>
      </c>
      <c r="B33" s="410" t="s">
        <v>607</v>
      </c>
      <c r="C33" s="333">
        <v>125</v>
      </c>
      <c r="D33" s="333" t="s">
        <v>109</v>
      </c>
      <c r="E33" s="152"/>
      <c r="F33" s="411">
        <v>10</v>
      </c>
      <c r="G33" s="399" t="s">
        <v>210</v>
      </c>
      <c r="H3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33" s="206" t="str">
        <f>IF(Sklop18[[#This Row],[ZAHTEVANA SHEMA KAKOVOSTI]]&lt;&gt;"",Sklop18[[#This Row],[Preračunana masa/volumen/kos na enoto kg]],"")</f>
        <v/>
      </c>
      <c r="J33" s="259"/>
      <c r="K33" s="260"/>
      <c r="L33" s="260"/>
      <c r="M33" s="264"/>
      <c r="N33" s="257"/>
      <c r="O33" s="257"/>
      <c r="P33" s="256"/>
      <c r="Q33" s="257">
        <f>+Sklop18[[#This Row],[cena/enota brez DDV v EUR]]*Sklop18[[#This Row],[Stopnja DDV (%)]]</f>
        <v>0</v>
      </c>
      <c r="R33" s="257">
        <f>+Sklop18[[#This Row],[cena/enota brez DDV v EUR]]+Sklop18[[#This Row],[Davek (EUR)]]</f>
        <v>0</v>
      </c>
      <c r="S33" s="257">
        <f>+Sklop18[[#This Row],[cena/enota brez DDV v EUR]]*Sklop18[[#This Row],[Okvirna količina]]</f>
        <v>0</v>
      </c>
      <c r="T33" s="210">
        <f>+Sklop18[[#This Row],[Končna cena/enoto mere (EUR) z DDV]]*Sklop18[[#This Row],[Okvirna količina]]</f>
        <v>0</v>
      </c>
      <c r="U33" s="211"/>
    </row>
    <row r="34" spans="1:21" s="55" customFormat="1" ht="24">
      <c r="A34" s="78" t="s">
        <v>20</v>
      </c>
      <c r="B34" s="410" t="s">
        <v>608</v>
      </c>
      <c r="C34" s="333">
        <v>250</v>
      </c>
      <c r="D34" s="333" t="s">
        <v>109</v>
      </c>
      <c r="E34" s="152"/>
      <c r="F34" s="411">
        <v>50</v>
      </c>
      <c r="G34" s="399" t="s">
        <v>210</v>
      </c>
      <c r="H3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34" s="206" t="str">
        <f>IF(Sklop18[[#This Row],[ZAHTEVANA SHEMA KAKOVOSTI]]&lt;&gt;"",Sklop18[[#This Row],[Preračunana masa/volumen/kos na enoto kg]],"")</f>
        <v/>
      </c>
      <c r="J34" s="259"/>
      <c r="K34" s="260"/>
      <c r="L34" s="260"/>
      <c r="M34" s="264"/>
      <c r="N34" s="257"/>
      <c r="O34" s="257"/>
      <c r="P34" s="256"/>
      <c r="Q34" s="257">
        <f>+Sklop18[[#This Row],[cena/enota brez DDV v EUR]]*Sklop18[[#This Row],[Stopnja DDV (%)]]</f>
        <v>0</v>
      </c>
      <c r="R34" s="257">
        <f>+Sklop18[[#This Row],[cena/enota brez DDV v EUR]]+Sklop18[[#This Row],[Davek (EUR)]]</f>
        <v>0</v>
      </c>
      <c r="S34" s="257">
        <f>+Sklop18[[#This Row],[cena/enota brez DDV v EUR]]*Sklop18[[#This Row],[Okvirna količina]]</f>
        <v>0</v>
      </c>
      <c r="T34" s="210">
        <f>+Sklop18[[#This Row],[Končna cena/enoto mere (EUR) z DDV]]*Sklop18[[#This Row],[Okvirna količina]]</f>
        <v>0</v>
      </c>
      <c r="U34" s="211"/>
    </row>
    <row r="35" spans="1:21" s="55" customFormat="1" ht="12">
      <c r="A35" s="78" t="s">
        <v>21</v>
      </c>
      <c r="B35" s="410" t="s">
        <v>1128</v>
      </c>
      <c r="C35" s="333">
        <v>400</v>
      </c>
      <c r="D35" s="333" t="s">
        <v>109</v>
      </c>
      <c r="E35" s="152"/>
      <c r="F35" s="411">
        <v>80</v>
      </c>
      <c r="G35" s="399" t="s">
        <v>210</v>
      </c>
      <c r="H3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5" s="206" t="str">
        <f>IF(Sklop18[[#This Row],[ZAHTEVANA SHEMA KAKOVOSTI]]&lt;&gt;"",Sklop18[[#This Row],[Preračunana masa/volumen/kos na enoto kg]],"")</f>
        <v/>
      </c>
      <c r="J35" s="259"/>
      <c r="K35" s="260"/>
      <c r="L35" s="260"/>
      <c r="M35" s="264"/>
      <c r="N35" s="257"/>
      <c r="O35" s="257"/>
      <c r="P35" s="256"/>
      <c r="Q35" s="257">
        <f>+Sklop18[[#This Row],[cena/enota brez DDV v EUR]]*Sklop18[[#This Row],[Stopnja DDV (%)]]</f>
        <v>0</v>
      </c>
      <c r="R35" s="257">
        <f>+Sklop18[[#This Row],[cena/enota brez DDV v EUR]]+Sklop18[[#This Row],[Davek (EUR)]]</f>
        <v>0</v>
      </c>
      <c r="S35" s="257">
        <f>+Sklop18[[#This Row],[cena/enota brez DDV v EUR]]*Sklop18[[#This Row],[Okvirna količina]]</f>
        <v>0</v>
      </c>
      <c r="T35" s="210">
        <f>+Sklop18[[#This Row],[Končna cena/enoto mere (EUR) z DDV]]*Sklop18[[#This Row],[Okvirna količina]]</f>
        <v>0</v>
      </c>
      <c r="U35" s="211"/>
    </row>
    <row r="36" spans="1:21" s="55" customFormat="1" ht="12">
      <c r="A36" s="78" t="s">
        <v>22</v>
      </c>
      <c r="B36" s="410" t="s">
        <v>609</v>
      </c>
      <c r="C36" s="333">
        <v>400</v>
      </c>
      <c r="D36" s="333" t="s">
        <v>109</v>
      </c>
      <c r="E36" s="152"/>
      <c r="F36" s="411">
        <v>80</v>
      </c>
      <c r="G36" s="399" t="s">
        <v>210</v>
      </c>
      <c r="H3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6" s="206" t="str">
        <f>IF(Sklop18[[#This Row],[ZAHTEVANA SHEMA KAKOVOSTI]]&lt;&gt;"",Sklop18[[#This Row],[Preračunana masa/volumen/kos na enoto kg]],"")</f>
        <v/>
      </c>
      <c r="J36" s="259"/>
      <c r="K36" s="260"/>
      <c r="L36" s="260"/>
      <c r="M36" s="264"/>
      <c r="N36" s="257"/>
      <c r="O36" s="257"/>
      <c r="P36" s="256"/>
      <c r="Q36" s="257">
        <f>+Sklop18[[#This Row],[cena/enota brez DDV v EUR]]*Sklop18[[#This Row],[Stopnja DDV (%)]]</f>
        <v>0</v>
      </c>
      <c r="R36" s="257">
        <f>+Sklop18[[#This Row],[cena/enota brez DDV v EUR]]+Sklop18[[#This Row],[Davek (EUR)]]</f>
        <v>0</v>
      </c>
      <c r="S36" s="257">
        <f>+Sklop18[[#This Row],[cena/enota brez DDV v EUR]]*Sklop18[[#This Row],[Okvirna količina]]</f>
        <v>0</v>
      </c>
      <c r="T36" s="210">
        <f>+Sklop18[[#This Row],[Končna cena/enoto mere (EUR) z DDV]]*Sklop18[[#This Row],[Okvirna količina]]</f>
        <v>0</v>
      </c>
      <c r="U36" s="211"/>
    </row>
    <row r="37" spans="1:21" s="55" customFormat="1" ht="12">
      <c r="A37" s="78" t="s">
        <v>23</v>
      </c>
      <c r="B37" s="410" t="s">
        <v>610</v>
      </c>
      <c r="C37" s="333">
        <v>400</v>
      </c>
      <c r="D37" s="333" t="s">
        <v>109</v>
      </c>
      <c r="E37" s="152"/>
      <c r="F37" s="411">
        <v>50</v>
      </c>
      <c r="G37" s="399" t="s">
        <v>210</v>
      </c>
      <c r="H3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06" t="str">
        <f>IF(Sklop18[[#This Row],[ZAHTEVANA SHEMA KAKOVOSTI]]&lt;&gt;"",Sklop18[[#This Row],[Preračunana masa/volumen/kos na enoto kg]],"")</f>
        <v/>
      </c>
      <c r="J37" s="259"/>
      <c r="K37" s="260"/>
      <c r="L37" s="260"/>
      <c r="M37" s="264"/>
      <c r="N37" s="257"/>
      <c r="O37" s="257"/>
      <c r="P37" s="256"/>
      <c r="Q37" s="257">
        <f>+Sklop18[[#This Row],[cena/enota brez DDV v EUR]]*Sklop18[[#This Row],[Stopnja DDV (%)]]</f>
        <v>0</v>
      </c>
      <c r="R37" s="257">
        <f>+Sklop18[[#This Row],[cena/enota brez DDV v EUR]]+Sklop18[[#This Row],[Davek (EUR)]]</f>
        <v>0</v>
      </c>
      <c r="S37" s="257">
        <f>+Sklop18[[#This Row],[cena/enota brez DDV v EUR]]*Sklop18[[#This Row],[Okvirna količina]]</f>
        <v>0</v>
      </c>
      <c r="T37" s="210">
        <f>+Sklop18[[#This Row],[Končna cena/enoto mere (EUR) z DDV]]*Sklop18[[#This Row],[Okvirna količina]]</f>
        <v>0</v>
      </c>
      <c r="U37" s="211"/>
    </row>
    <row r="38" spans="1:21" s="55" customFormat="1" ht="24">
      <c r="A38" s="78" t="s">
        <v>24</v>
      </c>
      <c r="B38" s="410" t="s">
        <v>664</v>
      </c>
      <c r="C38" s="333">
        <v>1</v>
      </c>
      <c r="D38" s="333" t="s">
        <v>74</v>
      </c>
      <c r="E38" s="152"/>
      <c r="F38" s="411">
        <v>50</v>
      </c>
      <c r="G38" s="399" t="s">
        <v>74</v>
      </c>
      <c r="H3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06" t="str">
        <f>IF(Sklop18[[#This Row],[ZAHTEVANA SHEMA KAKOVOSTI]]&lt;&gt;"",Sklop18[[#This Row],[Preračunana masa/volumen/kos na enoto kg]],"")</f>
        <v/>
      </c>
      <c r="J38" s="259"/>
      <c r="K38" s="260"/>
      <c r="L38" s="260"/>
      <c r="M38" s="264"/>
      <c r="N38" s="257"/>
      <c r="O38" s="257"/>
      <c r="P38" s="256"/>
      <c r="Q38" s="257">
        <f>+Sklop18[[#This Row],[cena/enota brez DDV v EUR]]*Sklop18[[#This Row],[Stopnja DDV (%)]]</f>
        <v>0</v>
      </c>
      <c r="R38" s="257">
        <f>+Sklop18[[#This Row],[cena/enota brez DDV v EUR]]+Sklop18[[#This Row],[Davek (EUR)]]</f>
        <v>0</v>
      </c>
      <c r="S38" s="257">
        <f>+Sklop18[[#This Row],[cena/enota brez DDV v EUR]]*Sklop18[[#This Row],[Okvirna količina]]</f>
        <v>0</v>
      </c>
      <c r="T38" s="210">
        <f>+Sklop18[[#This Row],[Končna cena/enoto mere (EUR) z DDV]]*Sklop18[[#This Row],[Okvirna količina]]</f>
        <v>0</v>
      </c>
      <c r="U38" s="211"/>
    </row>
    <row r="39" spans="1:21" s="55" customFormat="1" ht="24">
      <c r="A39" s="78" t="s">
        <v>25</v>
      </c>
      <c r="B39" s="410" t="s">
        <v>663</v>
      </c>
      <c r="C39" s="333">
        <v>1</v>
      </c>
      <c r="D39" s="333" t="s">
        <v>74</v>
      </c>
      <c r="E39" s="152"/>
      <c r="F39" s="411">
        <v>10</v>
      </c>
      <c r="G39" s="399" t="s">
        <v>74</v>
      </c>
      <c r="H3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206" t="str">
        <f>IF(Sklop18[[#This Row],[ZAHTEVANA SHEMA KAKOVOSTI]]&lt;&gt;"",Sklop18[[#This Row],[Preračunana masa/volumen/kos na enoto kg]],"")</f>
        <v/>
      </c>
      <c r="J39" s="259"/>
      <c r="K39" s="260"/>
      <c r="L39" s="260"/>
      <c r="M39" s="264"/>
      <c r="N39" s="257"/>
      <c r="O39" s="257"/>
      <c r="P39" s="256"/>
      <c r="Q39" s="257">
        <f>+Sklop18[[#This Row],[cena/enota brez DDV v EUR]]*Sklop18[[#This Row],[Stopnja DDV (%)]]</f>
        <v>0</v>
      </c>
      <c r="R39" s="257">
        <f>+Sklop18[[#This Row],[cena/enota brez DDV v EUR]]+Sklop18[[#This Row],[Davek (EUR)]]</f>
        <v>0</v>
      </c>
      <c r="S39" s="257">
        <f>+Sklop18[[#This Row],[cena/enota brez DDV v EUR]]*Sklop18[[#This Row],[Okvirna količina]]</f>
        <v>0</v>
      </c>
      <c r="T39" s="210">
        <f>+Sklop18[[#This Row],[Končna cena/enoto mere (EUR) z DDV]]*Sklop18[[#This Row],[Okvirna količina]]</f>
        <v>0</v>
      </c>
      <c r="U39" s="211"/>
    </row>
    <row r="40" spans="1:21" s="55" customFormat="1" ht="12">
      <c r="A40" s="78" t="s">
        <v>26</v>
      </c>
      <c r="B40" s="410" t="s">
        <v>611</v>
      </c>
      <c r="C40" s="333">
        <v>500</v>
      </c>
      <c r="D40" s="333" t="s">
        <v>471</v>
      </c>
      <c r="E40" s="152"/>
      <c r="F40" s="411">
        <v>5</v>
      </c>
      <c r="G40" s="399" t="s">
        <v>210</v>
      </c>
      <c r="H4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0" s="206" t="str">
        <f>IF(Sklop18[[#This Row],[ZAHTEVANA SHEMA KAKOVOSTI]]&lt;&gt;"",Sklop18[[#This Row],[Preračunana masa/volumen/kos na enoto kg]],"")</f>
        <v/>
      </c>
      <c r="J40" s="259"/>
      <c r="K40" s="260"/>
      <c r="L40" s="260"/>
      <c r="M40" s="264"/>
      <c r="N40" s="257"/>
      <c r="O40" s="257"/>
      <c r="P40" s="256"/>
      <c r="Q40" s="257">
        <f>+Sklop18[[#This Row],[cena/enota brez DDV v EUR]]*Sklop18[[#This Row],[Stopnja DDV (%)]]</f>
        <v>0</v>
      </c>
      <c r="R40" s="257">
        <f>+Sklop18[[#This Row],[cena/enota brez DDV v EUR]]+Sklop18[[#This Row],[Davek (EUR)]]</f>
        <v>0</v>
      </c>
      <c r="S40" s="257">
        <f>+Sklop18[[#This Row],[cena/enota brez DDV v EUR]]*Sklop18[[#This Row],[Okvirna količina]]</f>
        <v>0</v>
      </c>
      <c r="T40" s="210">
        <f>+Sklop18[[#This Row],[Končna cena/enoto mere (EUR) z DDV]]*Sklop18[[#This Row],[Okvirna količina]]</f>
        <v>0</v>
      </c>
      <c r="U40" s="211"/>
    </row>
    <row r="41" spans="1:21" s="55" customFormat="1" ht="12">
      <c r="A41" s="78" t="s">
        <v>27</v>
      </c>
      <c r="B41" s="410" t="s">
        <v>612</v>
      </c>
      <c r="C41" s="333">
        <v>500</v>
      </c>
      <c r="D41" s="333" t="s">
        <v>109</v>
      </c>
      <c r="E41" s="152"/>
      <c r="F41" s="411">
        <v>10</v>
      </c>
      <c r="G41" s="399" t="s">
        <v>210</v>
      </c>
      <c r="H4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1" s="206" t="str">
        <f>IF(Sklop18[[#This Row],[ZAHTEVANA SHEMA KAKOVOSTI]]&lt;&gt;"",Sklop18[[#This Row],[Preračunana masa/volumen/kos na enoto kg]],"")</f>
        <v/>
      </c>
      <c r="J41" s="259"/>
      <c r="K41" s="260"/>
      <c r="L41" s="260"/>
      <c r="M41" s="264"/>
      <c r="N41" s="257"/>
      <c r="O41" s="257"/>
      <c r="P41" s="256"/>
      <c r="Q41" s="257">
        <f>+Sklop18[[#This Row],[cena/enota brez DDV v EUR]]*Sklop18[[#This Row],[Stopnja DDV (%)]]</f>
        <v>0</v>
      </c>
      <c r="R41" s="257">
        <f>+Sklop18[[#This Row],[cena/enota brez DDV v EUR]]+Sklop18[[#This Row],[Davek (EUR)]]</f>
        <v>0</v>
      </c>
      <c r="S41" s="257">
        <f>+Sklop18[[#This Row],[cena/enota brez DDV v EUR]]*Sklop18[[#This Row],[Okvirna količina]]</f>
        <v>0</v>
      </c>
      <c r="T41" s="210">
        <f>+Sklop18[[#This Row],[Končna cena/enoto mere (EUR) z DDV]]*Sklop18[[#This Row],[Okvirna količina]]</f>
        <v>0</v>
      </c>
      <c r="U41" s="211"/>
    </row>
    <row r="42" spans="1:21" s="55" customFormat="1" ht="12">
      <c r="A42" s="78" t="s">
        <v>28</v>
      </c>
      <c r="B42" s="410" t="s">
        <v>613</v>
      </c>
      <c r="C42" s="333">
        <v>7</v>
      </c>
      <c r="D42" s="333" t="s">
        <v>109</v>
      </c>
      <c r="E42" s="152"/>
      <c r="F42" s="411">
        <v>20</v>
      </c>
      <c r="G42" s="399" t="s">
        <v>210</v>
      </c>
      <c r="H4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0.14000000000000001</v>
      </c>
      <c r="I42" s="206" t="str">
        <f>IF(Sklop18[[#This Row],[ZAHTEVANA SHEMA KAKOVOSTI]]&lt;&gt;"",Sklop18[[#This Row],[Preračunana masa/volumen/kos na enoto kg]],"")</f>
        <v/>
      </c>
      <c r="J42" s="259"/>
      <c r="K42" s="260"/>
      <c r="L42" s="260"/>
      <c r="M42" s="264"/>
      <c r="N42" s="257"/>
      <c r="O42" s="257"/>
      <c r="P42" s="256"/>
      <c r="Q42" s="257">
        <f>+Sklop18[[#This Row],[cena/enota brez DDV v EUR]]*Sklop18[[#This Row],[Stopnja DDV (%)]]</f>
        <v>0</v>
      </c>
      <c r="R42" s="257">
        <f>+Sklop18[[#This Row],[cena/enota brez DDV v EUR]]+Sklop18[[#This Row],[Davek (EUR)]]</f>
        <v>0</v>
      </c>
      <c r="S42" s="257">
        <f>+Sklop18[[#This Row],[cena/enota brez DDV v EUR]]*Sklop18[[#This Row],[Okvirna količina]]</f>
        <v>0</v>
      </c>
      <c r="T42" s="210">
        <f>+Sklop18[[#This Row],[Končna cena/enoto mere (EUR) z DDV]]*Sklop18[[#This Row],[Okvirna količina]]</f>
        <v>0</v>
      </c>
      <c r="U42" s="211"/>
    </row>
    <row r="43" spans="1:21" s="55" customFormat="1" ht="12">
      <c r="A43" s="78" t="s">
        <v>29</v>
      </c>
      <c r="B43" s="410" t="s">
        <v>614</v>
      </c>
      <c r="C43" s="333">
        <v>42</v>
      </c>
      <c r="D43" s="333" t="s">
        <v>109</v>
      </c>
      <c r="E43" s="152"/>
      <c r="F43" s="411">
        <v>120</v>
      </c>
      <c r="G43" s="399" t="s">
        <v>210</v>
      </c>
      <c r="H4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5.04</v>
      </c>
      <c r="I43" s="206" t="str">
        <f>IF(Sklop18[[#This Row],[ZAHTEVANA SHEMA KAKOVOSTI]]&lt;&gt;"",Sklop18[[#This Row],[Preračunana masa/volumen/kos na enoto kg]],"")</f>
        <v/>
      </c>
      <c r="J43" s="259"/>
      <c r="K43" s="260"/>
      <c r="L43" s="260"/>
      <c r="M43" s="264"/>
      <c r="N43" s="257"/>
      <c r="O43" s="257"/>
      <c r="P43" s="256"/>
      <c r="Q43" s="257">
        <f>+Sklop18[[#This Row],[cena/enota brez DDV v EUR]]*Sklop18[[#This Row],[Stopnja DDV (%)]]</f>
        <v>0</v>
      </c>
      <c r="R43" s="257">
        <f>+Sklop18[[#This Row],[cena/enota brez DDV v EUR]]+Sklop18[[#This Row],[Davek (EUR)]]</f>
        <v>0</v>
      </c>
      <c r="S43" s="257">
        <f>+Sklop18[[#This Row],[cena/enota brez DDV v EUR]]*Sklop18[[#This Row],[Okvirna količina]]</f>
        <v>0</v>
      </c>
      <c r="T43" s="210">
        <f>+Sklop18[[#This Row],[Končna cena/enoto mere (EUR) z DDV]]*Sklop18[[#This Row],[Okvirna količina]]</f>
        <v>0</v>
      </c>
      <c r="U43" s="211"/>
    </row>
    <row r="44" spans="1:21" s="55" customFormat="1" ht="12">
      <c r="A44" s="78" t="s">
        <v>30</v>
      </c>
      <c r="B44" s="410" t="s">
        <v>615</v>
      </c>
      <c r="C44" s="333">
        <v>500</v>
      </c>
      <c r="D44" s="333" t="s">
        <v>109</v>
      </c>
      <c r="E44" s="152"/>
      <c r="F44" s="411">
        <v>10</v>
      </c>
      <c r="G44" s="399" t="s">
        <v>210</v>
      </c>
      <c r="H4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06" t="str">
        <f>IF(Sklop18[[#This Row],[ZAHTEVANA SHEMA KAKOVOSTI]]&lt;&gt;"",Sklop18[[#This Row],[Preračunana masa/volumen/kos na enoto kg]],"")</f>
        <v/>
      </c>
      <c r="J44" s="259"/>
      <c r="K44" s="260"/>
      <c r="L44" s="260"/>
      <c r="M44" s="264"/>
      <c r="N44" s="257"/>
      <c r="O44" s="257"/>
      <c r="P44" s="256"/>
      <c r="Q44" s="257">
        <f>+Sklop18[[#This Row],[cena/enota brez DDV v EUR]]*Sklop18[[#This Row],[Stopnja DDV (%)]]</f>
        <v>0</v>
      </c>
      <c r="R44" s="257">
        <f>+Sklop18[[#This Row],[cena/enota brez DDV v EUR]]+Sklop18[[#This Row],[Davek (EUR)]]</f>
        <v>0</v>
      </c>
      <c r="S44" s="257">
        <f>+Sklop18[[#This Row],[cena/enota brez DDV v EUR]]*Sklop18[[#This Row],[Okvirna količina]]</f>
        <v>0</v>
      </c>
      <c r="T44" s="210">
        <f>+Sklop18[[#This Row],[Končna cena/enoto mere (EUR) z DDV]]*Sklop18[[#This Row],[Okvirna količina]]</f>
        <v>0</v>
      </c>
      <c r="U44" s="211"/>
    </row>
    <row r="45" spans="1:21" s="55" customFormat="1" ht="12">
      <c r="A45" s="78" t="s">
        <v>31</v>
      </c>
      <c r="B45" s="410" t="s">
        <v>616</v>
      </c>
      <c r="C45" s="333">
        <v>100</v>
      </c>
      <c r="D45" s="333" t="s">
        <v>109</v>
      </c>
      <c r="E45" s="152"/>
      <c r="F45" s="411">
        <v>10</v>
      </c>
      <c r="G45" s="399" t="s">
        <v>210</v>
      </c>
      <c r="H4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45" s="206" t="str">
        <f>IF(Sklop18[[#This Row],[ZAHTEVANA SHEMA KAKOVOSTI]]&lt;&gt;"",Sklop18[[#This Row],[Preračunana masa/volumen/kos na enoto kg]],"")</f>
        <v/>
      </c>
      <c r="J45" s="259"/>
      <c r="K45" s="260"/>
      <c r="L45" s="260"/>
      <c r="M45" s="264"/>
      <c r="N45" s="257"/>
      <c r="O45" s="257"/>
      <c r="P45" s="256"/>
      <c r="Q45" s="257">
        <f>+Sklop18[[#This Row],[cena/enota brez DDV v EUR]]*Sklop18[[#This Row],[Stopnja DDV (%)]]</f>
        <v>0</v>
      </c>
      <c r="R45" s="257">
        <f>+Sklop18[[#This Row],[cena/enota brez DDV v EUR]]+Sklop18[[#This Row],[Davek (EUR)]]</f>
        <v>0</v>
      </c>
      <c r="S45" s="257">
        <f>+Sklop18[[#This Row],[cena/enota brez DDV v EUR]]*Sklop18[[#This Row],[Okvirna količina]]</f>
        <v>0</v>
      </c>
      <c r="T45" s="210">
        <f>+Sklop18[[#This Row],[Končna cena/enoto mere (EUR) z DDV]]*Sklop18[[#This Row],[Okvirna količina]]</f>
        <v>0</v>
      </c>
      <c r="U45" s="211"/>
    </row>
    <row r="46" spans="1:21" s="55" customFormat="1" ht="12">
      <c r="A46" s="78" t="s">
        <v>32</v>
      </c>
      <c r="B46" s="410" t="s">
        <v>617</v>
      </c>
      <c r="C46" s="333">
        <v>500</v>
      </c>
      <c r="D46" s="333" t="s">
        <v>471</v>
      </c>
      <c r="E46" s="152"/>
      <c r="F46" s="411">
        <v>3</v>
      </c>
      <c r="G46" s="399" t="s">
        <v>210</v>
      </c>
      <c r="H4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46" s="206" t="str">
        <f>IF(Sklop18[[#This Row],[ZAHTEVANA SHEMA KAKOVOSTI]]&lt;&gt;"",Sklop18[[#This Row],[Preračunana masa/volumen/kos na enoto kg]],"")</f>
        <v/>
      </c>
      <c r="J46" s="259"/>
      <c r="K46" s="260"/>
      <c r="L46" s="260"/>
      <c r="M46" s="264"/>
      <c r="N46" s="257"/>
      <c r="O46" s="257"/>
      <c r="P46" s="256"/>
      <c r="Q46" s="257">
        <f>+Sklop18[[#This Row],[cena/enota brez DDV v EUR]]*Sklop18[[#This Row],[Stopnja DDV (%)]]</f>
        <v>0</v>
      </c>
      <c r="R46" s="257">
        <f>+Sklop18[[#This Row],[cena/enota brez DDV v EUR]]+Sklop18[[#This Row],[Davek (EUR)]]</f>
        <v>0</v>
      </c>
      <c r="S46" s="257">
        <f>+Sklop18[[#This Row],[cena/enota brez DDV v EUR]]*Sklop18[[#This Row],[Okvirna količina]]</f>
        <v>0</v>
      </c>
      <c r="T46" s="210">
        <f>+Sklop18[[#This Row],[Končna cena/enoto mere (EUR) z DDV]]*Sklop18[[#This Row],[Okvirna količina]]</f>
        <v>0</v>
      </c>
      <c r="U46" s="211"/>
    </row>
    <row r="47" spans="1:21" s="55" customFormat="1" ht="24">
      <c r="A47" s="78" t="s">
        <v>33</v>
      </c>
      <c r="B47" s="410" t="s">
        <v>618</v>
      </c>
      <c r="C47" s="333">
        <v>790</v>
      </c>
      <c r="D47" s="333" t="s">
        <v>109</v>
      </c>
      <c r="E47" s="152"/>
      <c r="F47" s="411">
        <v>20</v>
      </c>
      <c r="G47" s="399" t="s">
        <v>210</v>
      </c>
      <c r="H4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15.8</v>
      </c>
      <c r="I47" s="206" t="str">
        <f>IF(Sklop18[[#This Row],[ZAHTEVANA SHEMA KAKOVOSTI]]&lt;&gt;"",Sklop18[[#This Row],[Preračunana masa/volumen/kos na enoto kg]],"")</f>
        <v/>
      </c>
      <c r="J47" s="259"/>
      <c r="K47" s="260"/>
      <c r="L47" s="260"/>
      <c r="M47" s="264"/>
      <c r="N47" s="257"/>
      <c r="O47" s="257"/>
      <c r="P47" s="256"/>
      <c r="Q47" s="257">
        <f>+Sklop18[[#This Row],[cena/enota brez DDV v EUR]]*Sklop18[[#This Row],[Stopnja DDV (%)]]</f>
        <v>0</v>
      </c>
      <c r="R47" s="257">
        <f>+Sklop18[[#This Row],[cena/enota brez DDV v EUR]]+Sklop18[[#This Row],[Davek (EUR)]]</f>
        <v>0</v>
      </c>
      <c r="S47" s="257">
        <f>+Sklop18[[#This Row],[cena/enota brez DDV v EUR]]*Sklop18[[#This Row],[Okvirna količina]]</f>
        <v>0</v>
      </c>
      <c r="T47" s="210">
        <f>+Sklop18[[#This Row],[Končna cena/enoto mere (EUR) z DDV]]*Sklop18[[#This Row],[Okvirna količina]]</f>
        <v>0</v>
      </c>
      <c r="U47" s="211"/>
    </row>
    <row r="48" spans="1:21" s="55" customFormat="1" ht="36">
      <c r="A48" s="78" t="s">
        <v>34</v>
      </c>
      <c r="B48" s="410" t="s">
        <v>619</v>
      </c>
      <c r="C48" s="333">
        <v>1000</v>
      </c>
      <c r="D48" s="333" t="s">
        <v>109</v>
      </c>
      <c r="E48" s="152"/>
      <c r="F48" s="411">
        <v>20</v>
      </c>
      <c r="G48" s="399" t="s">
        <v>210</v>
      </c>
      <c r="H4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8" s="206" t="str">
        <f>IF(Sklop18[[#This Row],[ZAHTEVANA SHEMA KAKOVOSTI]]&lt;&gt;"",Sklop18[[#This Row],[Preračunana masa/volumen/kos na enoto kg]],"")</f>
        <v/>
      </c>
      <c r="J48" s="259"/>
      <c r="K48" s="260"/>
      <c r="L48" s="260"/>
      <c r="M48" s="264"/>
      <c r="N48" s="257"/>
      <c r="O48" s="257"/>
      <c r="P48" s="256"/>
      <c r="Q48" s="257">
        <f>+Sklop18[[#This Row],[cena/enota brez DDV v EUR]]*Sklop18[[#This Row],[Stopnja DDV (%)]]</f>
        <v>0</v>
      </c>
      <c r="R48" s="257">
        <f>+Sklop18[[#This Row],[cena/enota brez DDV v EUR]]+Sklop18[[#This Row],[Davek (EUR)]]</f>
        <v>0</v>
      </c>
      <c r="S48" s="257">
        <f>+Sklop18[[#This Row],[cena/enota brez DDV v EUR]]*Sklop18[[#This Row],[Okvirna količina]]</f>
        <v>0</v>
      </c>
      <c r="T48" s="210">
        <f>+Sklop18[[#This Row],[Končna cena/enoto mere (EUR) z DDV]]*Sklop18[[#This Row],[Okvirna količina]]</f>
        <v>0</v>
      </c>
      <c r="U48" s="211"/>
    </row>
    <row r="49" spans="1:21" s="55" customFormat="1" ht="12">
      <c r="A49" s="78" t="s">
        <v>35</v>
      </c>
      <c r="B49" s="410" t="s">
        <v>620</v>
      </c>
      <c r="C49" s="333">
        <v>400</v>
      </c>
      <c r="D49" s="333" t="s">
        <v>109</v>
      </c>
      <c r="E49" s="152"/>
      <c r="F49" s="411">
        <v>500</v>
      </c>
      <c r="G49" s="399" t="s">
        <v>210</v>
      </c>
      <c r="H4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206" t="str">
        <f>IF(Sklop18[[#This Row],[ZAHTEVANA SHEMA KAKOVOSTI]]&lt;&gt;"",Sklop18[[#This Row],[Preračunana masa/volumen/kos na enoto kg]],"")</f>
        <v/>
      </c>
      <c r="J49" s="259"/>
      <c r="K49" s="260"/>
      <c r="L49" s="260"/>
      <c r="M49" s="264"/>
      <c r="N49" s="257"/>
      <c r="O49" s="257"/>
      <c r="P49" s="256"/>
      <c r="Q49" s="257">
        <f>+Sklop18[[#This Row],[cena/enota brez DDV v EUR]]*Sklop18[[#This Row],[Stopnja DDV (%)]]</f>
        <v>0</v>
      </c>
      <c r="R49" s="257">
        <f>+Sklop18[[#This Row],[cena/enota brez DDV v EUR]]+Sklop18[[#This Row],[Davek (EUR)]]</f>
        <v>0</v>
      </c>
      <c r="S49" s="257">
        <f>+Sklop18[[#This Row],[cena/enota brez DDV v EUR]]*Sklop18[[#This Row],[Okvirna količina]]</f>
        <v>0</v>
      </c>
      <c r="T49" s="210">
        <f>+Sklop18[[#This Row],[Končna cena/enoto mere (EUR) z DDV]]*Sklop18[[#This Row],[Okvirna količina]]</f>
        <v>0</v>
      </c>
      <c r="U49" s="211"/>
    </row>
    <row r="50" spans="1:21" s="55" customFormat="1" ht="12">
      <c r="A50" s="78" t="s">
        <v>36</v>
      </c>
      <c r="B50" s="410" t="s">
        <v>621</v>
      </c>
      <c r="C50" s="333">
        <v>1000</v>
      </c>
      <c r="D50" s="333" t="s">
        <v>109</v>
      </c>
      <c r="E50" s="152"/>
      <c r="F50" s="411">
        <v>5</v>
      </c>
      <c r="G50" s="399" t="s">
        <v>210</v>
      </c>
      <c r="H5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06" t="str">
        <f>IF(Sklop18[[#This Row],[ZAHTEVANA SHEMA KAKOVOSTI]]&lt;&gt;"",Sklop18[[#This Row],[Preračunana masa/volumen/kos na enoto kg]],"")</f>
        <v/>
      </c>
      <c r="J50" s="259"/>
      <c r="K50" s="260"/>
      <c r="L50" s="260"/>
      <c r="M50" s="264"/>
      <c r="N50" s="257"/>
      <c r="O50" s="257"/>
      <c r="P50" s="256"/>
      <c r="Q50" s="257">
        <f>+Sklop18[[#This Row],[cena/enota brez DDV v EUR]]*Sklop18[[#This Row],[Stopnja DDV (%)]]</f>
        <v>0</v>
      </c>
      <c r="R50" s="257">
        <f>+Sklop18[[#This Row],[cena/enota brez DDV v EUR]]+Sklop18[[#This Row],[Davek (EUR)]]</f>
        <v>0</v>
      </c>
      <c r="S50" s="257">
        <f>+Sklop18[[#This Row],[cena/enota brez DDV v EUR]]*Sklop18[[#This Row],[Okvirna količina]]</f>
        <v>0</v>
      </c>
      <c r="T50" s="210">
        <f>+Sklop18[[#This Row],[Končna cena/enoto mere (EUR) z DDV]]*Sklop18[[#This Row],[Okvirna količina]]</f>
        <v>0</v>
      </c>
      <c r="U50" s="211"/>
    </row>
    <row r="51" spans="1:21" s="55" customFormat="1" ht="36">
      <c r="A51" s="78" t="s">
        <v>37</v>
      </c>
      <c r="B51" s="410" t="s">
        <v>622</v>
      </c>
      <c r="C51" s="333">
        <v>250</v>
      </c>
      <c r="D51" s="333" t="s">
        <v>109</v>
      </c>
      <c r="E51" s="152"/>
      <c r="F51" s="411">
        <v>20</v>
      </c>
      <c r="G51" s="399" t="s">
        <v>210</v>
      </c>
      <c r="H5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06" t="str">
        <f>IF(Sklop18[[#This Row],[ZAHTEVANA SHEMA KAKOVOSTI]]&lt;&gt;"",Sklop18[[#This Row],[Preračunana masa/volumen/kos na enoto kg]],"")</f>
        <v/>
      </c>
      <c r="J51" s="259"/>
      <c r="K51" s="260"/>
      <c r="L51" s="260"/>
      <c r="M51" s="264"/>
      <c r="N51" s="257"/>
      <c r="O51" s="257"/>
      <c r="P51" s="256"/>
      <c r="Q51" s="257">
        <f>+Sklop18[[#This Row],[cena/enota brez DDV v EUR]]*Sklop18[[#This Row],[Stopnja DDV (%)]]</f>
        <v>0</v>
      </c>
      <c r="R51" s="257">
        <f>+Sklop18[[#This Row],[cena/enota brez DDV v EUR]]+Sklop18[[#This Row],[Davek (EUR)]]</f>
        <v>0</v>
      </c>
      <c r="S51" s="257">
        <f>+Sklop18[[#This Row],[cena/enota brez DDV v EUR]]*Sklop18[[#This Row],[Okvirna količina]]</f>
        <v>0</v>
      </c>
      <c r="T51" s="210">
        <f>+Sklop18[[#This Row],[Končna cena/enoto mere (EUR) z DDV]]*Sklop18[[#This Row],[Okvirna količina]]</f>
        <v>0</v>
      </c>
      <c r="U51" s="211"/>
    </row>
    <row r="52" spans="1:21" s="55" customFormat="1" ht="12">
      <c r="A52" s="78" t="s">
        <v>38</v>
      </c>
      <c r="B52" s="410" t="s">
        <v>623</v>
      </c>
      <c r="C52" s="333">
        <v>300</v>
      </c>
      <c r="D52" s="333" t="s">
        <v>109</v>
      </c>
      <c r="E52" s="152"/>
      <c r="F52" s="411">
        <v>15</v>
      </c>
      <c r="G52" s="399" t="s">
        <v>210</v>
      </c>
      <c r="H5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52" s="206" t="str">
        <f>IF(Sklop18[[#This Row],[ZAHTEVANA SHEMA KAKOVOSTI]]&lt;&gt;"",Sklop18[[#This Row],[Preračunana masa/volumen/kos na enoto kg]],"")</f>
        <v/>
      </c>
      <c r="J52" s="259"/>
      <c r="K52" s="260"/>
      <c r="L52" s="260"/>
      <c r="M52" s="264"/>
      <c r="N52" s="257"/>
      <c r="O52" s="257"/>
      <c r="P52" s="256"/>
      <c r="Q52" s="257">
        <f>+Sklop18[[#This Row],[cena/enota brez DDV v EUR]]*Sklop18[[#This Row],[Stopnja DDV (%)]]</f>
        <v>0</v>
      </c>
      <c r="R52" s="257">
        <f>+Sklop18[[#This Row],[cena/enota brez DDV v EUR]]+Sklop18[[#This Row],[Davek (EUR)]]</f>
        <v>0</v>
      </c>
      <c r="S52" s="257">
        <f>+Sklop18[[#This Row],[cena/enota brez DDV v EUR]]*Sklop18[[#This Row],[Okvirna količina]]</f>
        <v>0</v>
      </c>
      <c r="T52" s="210">
        <f>+Sklop18[[#This Row],[Končna cena/enoto mere (EUR) z DDV]]*Sklop18[[#This Row],[Okvirna količina]]</f>
        <v>0</v>
      </c>
      <c r="U52" s="211"/>
    </row>
    <row r="53" spans="1:21" s="55" customFormat="1" ht="12">
      <c r="A53" s="78" t="s">
        <v>39</v>
      </c>
      <c r="B53" s="410" t="s">
        <v>624</v>
      </c>
      <c r="C53" s="333">
        <v>300</v>
      </c>
      <c r="D53" s="333" t="s">
        <v>109</v>
      </c>
      <c r="E53" s="152"/>
      <c r="F53" s="411">
        <v>15</v>
      </c>
      <c r="G53" s="399" t="s">
        <v>210</v>
      </c>
      <c r="H5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53" s="206" t="str">
        <f>IF(Sklop18[[#This Row],[ZAHTEVANA SHEMA KAKOVOSTI]]&lt;&gt;"",Sklop18[[#This Row],[Preračunana masa/volumen/kos na enoto kg]],"")</f>
        <v/>
      </c>
      <c r="J53" s="259"/>
      <c r="K53" s="260"/>
      <c r="L53" s="260"/>
      <c r="M53" s="264"/>
      <c r="N53" s="257"/>
      <c r="O53" s="257"/>
      <c r="P53" s="256"/>
      <c r="Q53" s="257">
        <f>+Sklop18[[#This Row],[cena/enota brez DDV v EUR]]*Sklop18[[#This Row],[Stopnja DDV (%)]]</f>
        <v>0</v>
      </c>
      <c r="R53" s="257">
        <f>+Sklop18[[#This Row],[cena/enota brez DDV v EUR]]+Sklop18[[#This Row],[Davek (EUR)]]</f>
        <v>0</v>
      </c>
      <c r="S53" s="257">
        <f>+Sklop18[[#This Row],[cena/enota brez DDV v EUR]]*Sklop18[[#This Row],[Okvirna količina]]</f>
        <v>0</v>
      </c>
      <c r="T53" s="210">
        <f>+Sklop18[[#This Row],[Končna cena/enoto mere (EUR) z DDV]]*Sklop18[[#This Row],[Okvirna količina]]</f>
        <v>0</v>
      </c>
      <c r="U53" s="211"/>
    </row>
    <row r="54" spans="1:21" s="55" customFormat="1" ht="12">
      <c r="A54" s="78" t="s">
        <v>40</v>
      </c>
      <c r="B54" s="410" t="s">
        <v>625</v>
      </c>
      <c r="C54" s="333">
        <v>900</v>
      </c>
      <c r="D54" s="333" t="s">
        <v>109</v>
      </c>
      <c r="E54" s="152"/>
      <c r="F54" s="411">
        <v>22</v>
      </c>
      <c r="G54" s="399" t="s">
        <v>210</v>
      </c>
      <c r="H5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19.8</v>
      </c>
      <c r="I54" s="206" t="str">
        <f>IF(Sklop18[[#This Row],[ZAHTEVANA SHEMA KAKOVOSTI]]&lt;&gt;"",Sklop18[[#This Row],[Preračunana masa/volumen/kos na enoto kg]],"")</f>
        <v/>
      </c>
      <c r="J54" s="259"/>
      <c r="K54" s="260"/>
      <c r="L54" s="260"/>
      <c r="M54" s="264"/>
      <c r="N54" s="257"/>
      <c r="O54" s="257"/>
      <c r="P54" s="256"/>
      <c r="Q54" s="257">
        <f>+Sklop18[[#This Row],[cena/enota brez DDV v EUR]]*Sklop18[[#This Row],[Stopnja DDV (%)]]</f>
        <v>0</v>
      </c>
      <c r="R54" s="257">
        <f>+Sklop18[[#This Row],[cena/enota brez DDV v EUR]]+Sklop18[[#This Row],[Davek (EUR)]]</f>
        <v>0</v>
      </c>
      <c r="S54" s="257">
        <f>+Sklop18[[#This Row],[cena/enota brez DDV v EUR]]*Sklop18[[#This Row],[Okvirna količina]]</f>
        <v>0</v>
      </c>
      <c r="T54" s="210">
        <f>+Sklop18[[#This Row],[Končna cena/enoto mere (EUR) z DDV]]*Sklop18[[#This Row],[Okvirna količina]]</f>
        <v>0</v>
      </c>
      <c r="U54" s="211"/>
    </row>
    <row r="55" spans="1:21" s="55" customFormat="1" ht="12">
      <c r="A55" s="78" t="s">
        <v>41</v>
      </c>
      <c r="B55" s="410" t="s">
        <v>625</v>
      </c>
      <c r="C55" s="333">
        <v>20</v>
      </c>
      <c r="D55" s="333" t="s">
        <v>109</v>
      </c>
      <c r="E55" s="152"/>
      <c r="F55" s="411">
        <v>200</v>
      </c>
      <c r="G55" s="399" t="s">
        <v>210</v>
      </c>
      <c r="H5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5" s="206" t="str">
        <f>IF(Sklop18[[#This Row],[ZAHTEVANA SHEMA KAKOVOSTI]]&lt;&gt;"",Sklop18[[#This Row],[Preračunana masa/volumen/kos na enoto kg]],"")</f>
        <v/>
      </c>
      <c r="J55" s="259"/>
      <c r="K55" s="260"/>
      <c r="L55" s="260"/>
      <c r="M55" s="264"/>
      <c r="N55" s="257"/>
      <c r="O55" s="257"/>
      <c r="P55" s="256"/>
      <c r="Q55" s="257">
        <f>+Sklop18[[#This Row],[cena/enota brez DDV v EUR]]*Sklop18[[#This Row],[Stopnja DDV (%)]]</f>
        <v>0</v>
      </c>
      <c r="R55" s="257">
        <f>+Sklop18[[#This Row],[cena/enota brez DDV v EUR]]+Sklop18[[#This Row],[Davek (EUR)]]</f>
        <v>0</v>
      </c>
      <c r="S55" s="257">
        <f>+Sklop18[[#This Row],[cena/enota brez DDV v EUR]]*Sklop18[[#This Row],[Okvirna količina]]</f>
        <v>0</v>
      </c>
      <c r="T55" s="210">
        <f>+Sklop18[[#This Row],[Končna cena/enoto mere (EUR) z DDV]]*Sklop18[[#This Row],[Okvirna količina]]</f>
        <v>0</v>
      </c>
      <c r="U55" s="211"/>
    </row>
    <row r="56" spans="1:21" s="55" customFormat="1" ht="12">
      <c r="A56" s="78" t="s">
        <v>42</v>
      </c>
      <c r="B56" s="410" t="s">
        <v>626</v>
      </c>
      <c r="C56" s="333">
        <v>1</v>
      </c>
      <c r="D56" s="333" t="s">
        <v>74</v>
      </c>
      <c r="E56" s="152"/>
      <c r="F56" s="411">
        <v>600</v>
      </c>
      <c r="G56" s="399" t="s">
        <v>74</v>
      </c>
      <c r="H5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56" s="206" t="str">
        <f>IF(Sklop18[[#This Row],[ZAHTEVANA SHEMA KAKOVOSTI]]&lt;&gt;"",Sklop18[[#This Row],[Preračunana masa/volumen/kos na enoto kg]],"")</f>
        <v/>
      </c>
      <c r="J56" s="259"/>
      <c r="K56" s="260"/>
      <c r="L56" s="260"/>
      <c r="M56" s="264"/>
      <c r="N56" s="257"/>
      <c r="O56" s="257"/>
      <c r="P56" s="256"/>
      <c r="Q56" s="257">
        <f>+Sklop18[[#This Row],[cena/enota brez DDV v EUR]]*Sklop18[[#This Row],[Stopnja DDV (%)]]</f>
        <v>0</v>
      </c>
      <c r="R56" s="257">
        <f>+Sklop18[[#This Row],[cena/enota brez DDV v EUR]]+Sklop18[[#This Row],[Davek (EUR)]]</f>
        <v>0</v>
      </c>
      <c r="S56" s="257">
        <f>+Sklop18[[#This Row],[cena/enota brez DDV v EUR]]*Sklop18[[#This Row],[Okvirna količina]]</f>
        <v>0</v>
      </c>
      <c r="T56" s="210">
        <f>+Sklop18[[#This Row],[Končna cena/enoto mere (EUR) z DDV]]*Sklop18[[#This Row],[Okvirna količina]]</f>
        <v>0</v>
      </c>
      <c r="U56" s="211"/>
    </row>
    <row r="57" spans="1:21" s="55" customFormat="1" ht="12">
      <c r="A57" s="78" t="s">
        <v>43</v>
      </c>
      <c r="B57" s="410" t="s">
        <v>626</v>
      </c>
      <c r="C57" s="333">
        <v>10</v>
      </c>
      <c r="D57" s="333" t="s">
        <v>74</v>
      </c>
      <c r="E57" s="152"/>
      <c r="F57" s="411">
        <v>10</v>
      </c>
      <c r="G57" s="399" t="s">
        <v>210</v>
      </c>
      <c r="H5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7" s="206" t="str">
        <f>IF(Sklop18[[#This Row],[ZAHTEVANA SHEMA KAKOVOSTI]]&lt;&gt;"",Sklop18[[#This Row],[Preračunana masa/volumen/kos na enoto kg]],"")</f>
        <v/>
      </c>
      <c r="J57" s="259"/>
      <c r="K57" s="260"/>
      <c r="L57" s="260"/>
      <c r="M57" s="264"/>
      <c r="N57" s="257"/>
      <c r="O57" s="257"/>
      <c r="P57" s="256"/>
      <c r="Q57" s="257">
        <f>+Sklop18[[#This Row],[cena/enota brez DDV v EUR]]*Sklop18[[#This Row],[Stopnja DDV (%)]]</f>
        <v>0</v>
      </c>
      <c r="R57" s="257">
        <f>+Sklop18[[#This Row],[cena/enota brez DDV v EUR]]+Sklop18[[#This Row],[Davek (EUR)]]</f>
        <v>0</v>
      </c>
      <c r="S57" s="257">
        <f>+Sklop18[[#This Row],[cena/enota brez DDV v EUR]]*Sklop18[[#This Row],[Okvirna količina]]</f>
        <v>0</v>
      </c>
      <c r="T57" s="210">
        <f>+Sklop18[[#This Row],[Končna cena/enoto mere (EUR) z DDV]]*Sklop18[[#This Row],[Okvirna količina]]</f>
        <v>0</v>
      </c>
      <c r="U57" s="211"/>
    </row>
    <row r="58" spans="1:21" s="55" customFormat="1" ht="12">
      <c r="A58" s="78" t="s">
        <v>48</v>
      </c>
      <c r="B58" s="410" t="s">
        <v>662</v>
      </c>
      <c r="C58" s="333">
        <v>1</v>
      </c>
      <c r="D58" s="333" t="s">
        <v>74</v>
      </c>
      <c r="E58" s="152"/>
      <c r="F58" s="411">
        <v>400</v>
      </c>
      <c r="G58" s="399" t="s">
        <v>74</v>
      </c>
      <c r="H5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58" s="206" t="str">
        <f>IF(Sklop18[[#This Row],[ZAHTEVANA SHEMA KAKOVOSTI]]&lt;&gt;"",Sklop18[[#This Row],[Preračunana masa/volumen/kos na enoto kg]],"")</f>
        <v/>
      </c>
      <c r="J58" s="259"/>
      <c r="K58" s="260"/>
      <c r="L58" s="260"/>
      <c r="M58" s="264"/>
      <c r="N58" s="257"/>
      <c r="O58" s="257"/>
      <c r="P58" s="256"/>
      <c r="Q58" s="257">
        <f>+Sklop18[[#This Row],[cena/enota brez DDV v EUR]]*Sklop18[[#This Row],[Stopnja DDV (%)]]</f>
        <v>0</v>
      </c>
      <c r="R58" s="257">
        <f>+Sklop18[[#This Row],[cena/enota brez DDV v EUR]]+Sklop18[[#This Row],[Davek (EUR)]]</f>
        <v>0</v>
      </c>
      <c r="S58" s="257">
        <f>+Sklop18[[#This Row],[cena/enota brez DDV v EUR]]*Sklop18[[#This Row],[Okvirna količina]]</f>
        <v>0</v>
      </c>
      <c r="T58" s="210">
        <f>+Sklop18[[#This Row],[Končna cena/enoto mere (EUR) z DDV]]*Sklop18[[#This Row],[Okvirna količina]]</f>
        <v>0</v>
      </c>
      <c r="U58" s="211"/>
    </row>
    <row r="59" spans="1:21" s="55" customFormat="1" ht="24">
      <c r="A59" s="78" t="s">
        <v>44</v>
      </c>
      <c r="B59" s="410" t="s">
        <v>661</v>
      </c>
      <c r="C59" s="333">
        <v>1</v>
      </c>
      <c r="D59" s="333" t="s">
        <v>74</v>
      </c>
      <c r="E59" s="152"/>
      <c r="F59" s="411">
        <v>10</v>
      </c>
      <c r="G59" s="399" t="s">
        <v>74</v>
      </c>
      <c r="H5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9" s="206" t="str">
        <f>IF(Sklop18[[#This Row],[ZAHTEVANA SHEMA KAKOVOSTI]]&lt;&gt;"",Sklop18[[#This Row],[Preračunana masa/volumen/kos na enoto kg]],"")</f>
        <v/>
      </c>
      <c r="J59" s="259"/>
      <c r="K59" s="260"/>
      <c r="L59" s="260"/>
      <c r="M59" s="264"/>
      <c r="N59" s="257"/>
      <c r="O59" s="257"/>
      <c r="P59" s="256"/>
      <c r="Q59" s="257">
        <f>+Sklop18[[#This Row],[cena/enota brez DDV v EUR]]*Sklop18[[#This Row],[Stopnja DDV (%)]]</f>
        <v>0</v>
      </c>
      <c r="R59" s="257">
        <f>+Sklop18[[#This Row],[cena/enota brez DDV v EUR]]+Sklop18[[#This Row],[Davek (EUR)]]</f>
        <v>0</v>
      </c>
      <c r="S59" s="257">
        <f>+Sklop18[[#This Row],[cena/enota brez DDV v EUR]]*Sklop18[[#This Row],[Okvirna količina]]</f>
        <v>0</v>
      </c>
      <c r="T59" s="210">
        <f>+Sklop18[[#This Row],[Končna cena/enoto mere (EUR) z DDV]]*Sklop18[[#This Row],[Okvirna količina]]</f>
        <v>0</v>
      </c>
      <c r="U59" s="211"/>
    </row>
    <row r="60" spans="1:21" s="55" customFormat="1" ht="12">
      <c r="A60" s="78" t="s">
        <v>45</v>
      </c>
      <c r="B60" s="410" t="s">
        <v>660</v>
      </c>
      <c r="C60" s="333">
        <v>1</v>
      </c>
      <c r="D60" s="333" t="s">
        <v>74</v>
      </c>
      <c r="E60" s="152"/>
      <c r="F60" s="411">
        <v>12</v>
      </c>
      <c r="G60" s="399" t="s">
        <v>74</v>
      </c>
      <c r="H6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60" s="206" t="str">
        <f>IF(Sklop18[[#This Row],[ZAHTEVANA SHEMA KAKOVOSTI]]&lt;&gt;"",Sklop18[[#This Row],[Preračunana masa/volumen/kos na enoto kg]],"")</f>
        <v/>
      </c>
      <c r="J60" s="259"/>
      <c r="K60" s="260"/>
      <c r="L60" s="260"/>
      <c r="M60" s="264"/>
      <c r="N60" s="257"/>
      <c r="O60" s="257"/>
      <c r="P60" s="256"/>
      <c r="Q60" s="257">
        <f>+Sklop18[[#This Row],[cena/enota brez DDV v EUR]]*Sklop18[[#This Row],[Stopnja DDV (%)]]</f>
        <v>0</v>
      </c>
      <c r="R60" s="257">
        <f>+Sklop18[[#This Row],[cena/enota brez DDV v EUR]]+Sklop18[[#This Row],[Davek (EUR)]]</f>
        <v>0</v>
      </c>
      <c r="S60" s="257">
        <f>+Sklop18[[#This Row],[cena/enota brez DDV v EUR]]*Sklop18[[#This Row],[Okvirna količina]]</f>
        <v>0</v>
      </c>
      <c r="T60" s="210">
        <f>+Sklop18[[#This Row],[Končna cena/enoto mere (EUR) z DDV]]*Sklop18[[#This Row],[Okvirna količina]]</f>
        <v>0</v>
      </c>
      <c r="U60" s="211"/>
    </row>
    <row r="61" spans="1:21" s="55" customFormat="1" ht="12">
      <c r="A61" s="78" t="s">
        <v>49</v>
      </c>
      <c r="B61" s="410" t="s">
        <v>627</v>
      </c>
      <c r="C61" s="333">
        <v>5000</v>
      </c>
      <c r="D61" s="333" t="s">
        <v>109</v>
      </c>
      <c r="E61" s="152"/>
      <c r="F61" s="411">
        <v>2</v>
      </c>
      <c r="G61" s="399" t="s">
        <v>210</v>
      </c>
      <c r="H6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1" s="206" t="str">
        <f>IF(Sklop18[[#This Row],[ZAHTEVANA SHEMA KAKOVOSTI]]&lt;&gt;"",Sklop18[[#This Row],[Preračunana masa/volumen/kos na enoto kg]],"")</f>
        <v/>
      </c>
      <c r="J61" s="259"/>
      <c r="K61" s="260"/>
      <c r="L61" s="260"/>
      <c r="M61" s="264"/>
      <c r="N61" s="257"/>
      <c r="O61" s="257"/>
      <c r="P61" s="256"/>
      <c r="Q61" s="257">
        <f>+Sklop18[[#This Row],[cena/enota brez DDV v EUR]]*Sklop18[[#This Row],[Stopnja DDV (%)]]</f>
        <v>0</v>
      </c>
      <c r="R61" s="257">
        <f>+Sklop18[[#This Row],[cena/enota brez DDV v EUR]]+Sklop18[[#This Row],[Davek (EUR)]]</f>
        <v>0</v>
      </c>
      <c r="S61" s="257">
        <f>+Sklop18[[#This Row],[cena/enota brez DDV v EUR]]*Sklop18[[#This Row],[Okvirna količina]]</f>
        <v>0</v>
      </c>
      <c r="T61" s="210">
        <f>+Sklop18[[#This Row],[Končna cena/enoto mere (EUR) z DDV]]*Sklop18[[#This Row],[Okvirna količina]]</f>
        <v>0</v>
      </c>
      <c r="U61" s="211"/>
    </row>
    <row r="62" spans="1:21" s="55" customFormat="1" ht="12">
      <c r="A62" s="78" t="s">
        <v>50</v>
      </c>
      <c r="B62" s="410" t="s">
        <v>629</v>
      </c>
      <c r="C62" s="333">
        <v>1</v>
      </c>
      <c r="D62" s="333" t="s">
        <v>74</v>
      </c>
      <c r="E62" s="152"/>
      <c r="F62" s="411">
        <v>5</v>
      </c>
      <c r="G62" s="399" t="s">
        <v>74</v>
      </c>
      <c r="H6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206" t="str">
        <f>IF(Sklop18[[#This Row],[ZAHTEVANA SHEMA KAKOVOSTI]]&lt;&gt;"",Sklop18[[#This Row],[Preračunana masa/volumen/kos na enoto kg]],"")</f>
        <v/>
      </c>
      <c r="J62" s="259"/>
      <c r="K62" s="260"/>
      <c r="L62" s="260"/>
      <c r="M62" s="264"/>
      <c r="N62" s="257"/>
      <c r="O62" s="257"/>
      <c r="P62" s="256"/>
      <c r="Q62" s="257">
        <f>+Sklop18[[#This Row],[cena/enota brez DDV v EUR]]*Sklop18[[#This Row],[Stopnja DDV (%)]]</f>
        <v>0</v>
      </c>
      <c r="R62" s="257">
        <f>+Sklop18[[#This Row],[cena/enota brez DDV v EUR]]+Sklop18[[#This Row],[Davek (EUR)]]</f>
        <v>0</v>
      </c>
      <c r="S62" s="257">
        <f>+Sklop18[[#This Row],[cena/enota brez DDV v EUR]]*Sklop18[[#This Row],[Okvirna količina]]</f>
        <v>0</v>
      </c>
      <c r="T62" s="210">
        <f>+Sklop18[[#This Row],[Končna cena/enoto mere (EUR) z DDV]]*Sklop18[[#This Row],[Okvirna količina]]</f>
        <v>0</v>
      </c>
      <c r="U62" s="211"/>
    </row>
    <row r="63" spans="1:21" s="55" customFormat="1" ht="12">
      <c r="A63" s="78" t="s">
        <v>46</v>
      </c>
      <c r="B63" s="410" t="s">
        <v>659</v>
      </c>
      <c r="C63" s="333">
        <v>1000</v>
      </c>
      <c r="D63" s="333" t="s">
        <v>109</v>
      </c>
      <c r="E63" s="152"/>
      <c r="F63" s="411">
        <v>40</v>
      </c>
      <c r="G63" s="399" t="s">
        <v>210</v>
      </c>
      <c r="H6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63" s="206" t="str">
        <f>IF(Sklop18[[#This Row],[ZAHTEVANA SHEMA KAKOVOSTI]]&lt;&gt;"",Sklop18[[#This Row],[Preračunana masa/volumen/kos na enoto kg]],"")</f>
        <v/>
      </c>
      <c r="J63" s="259"/>
      <c r="K63" s="260"/>
      <c r="L63" s="260"/>
      <c r="M63" s="264"/>
      <c r="N63" s="257"/>
      <c r="O63" s="257"/>
      <c r="P63" s="256"/>
      <c r="Q63" s="257">
        <f>+Sklop18[[#This Row],[cena/enota brez DDV v EUR]]*Sklop18[[#This Row],[Stopnja DDV (%)]]</f>
        <v>0</v>
      </c>
      <c r="R63" s="257">
        <f>+Sklop18[[#This Row],[cena/enota brez DDV v EUR]]+Sklop18[[#This Row],[Davek (EUR)]]</f>
        <v>0</v>
      </c>
      <c r="S63" s="257">
        <f>+Sklop18[[#This Row],[cena/enota brez DDV v EUR]]*Sklop18[[#This Row],[Okvirna količina]]</f>
        <v>0</v>
      </c>
      <c r="T63" s="210">
        <f>+Sklop18[[#This Row],[Končna cena/enoto mere (EUR) z DDV]]*Sklop18[[#This Row],[Okvirna količina]]</f>
        <v>0</v>
      </c>
      <c r="U63" s="211"/>
    </row>
    <row r="64" spans="1:21" s="55" customFormat="1" ht="12">
      <c r="A64" s="78" t="s">
        <v>51</v>
      </c>
      <c r="B64" s="410" t="s">
        <v>658</v>
      </c>
      <c r="C64" s="333">
        <v>1000</v>
      </c>
      <c r="D64" s="333" t="s">
        <v>109</v>
      </c>
      <c r="E64" s="152"/>
      <c r="F64" s="411">
        <v>20</v>
      </c>
      <c r="G64" s="399" t="s">
        <v>210</v>
      </c>
      <c r="H6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4" s="206" t="str">
        <f>IF(Sklop18[[#This Row],[ZAHTEVANA SHEMA KAKOVOSTI]]&lt;&gt;"",Sklop18[[#This Row],[Preračunana masa/volumen/kos na enoto kg]],"")</f>
        <v/>
      </c>
      <c r="J64" s="259"/>
      <c r="K64" s="260"/>
      <c r="L64" s="260"/>
      <c r="M64" s="264"/>
      <c r="N64" s="257"/>
      <c r="O64" s="257"/>
      <c r="P64" s="256"/>
      <c r="Q64" s="257">
        <f>+Sklop18[[#This Row],[cena/enota brez DDV v EUR]]*Sklop18[[#This Row],[Stopnja DDV (%)]]</f>
        <v>0</v>
      </c>
      <c r="R64" s="257">
        <f>+Sklop18[[#This Row],[cena/enota brez DDV v EUR]]+Sklop18[[#This Row],[Davek (EUR)]]</f>
        <v>0</v>
      </c>
      <c r="S64" s="257">
        <f>+Sklop18[[#This Row],[cena/enota brez DDV v EUR]]*Sklop18[[#This Row],[Okvirna količina]]</f>
        <v>0</v>
      </c>
      <c r="T64" s="210">
        <f>+Sklop18[[#This Row],[Končna cena/enoto mere (EUR) z DDV]]*Sklop18[[#This Row],[Okvirna količina]]</f>
        <v>0</v>
      </c>
      <c r="U64" s="211"/>
    </row>
    <row r="65" spans="1:21" s="55" customFormat="1" ht="12">
      <c r="A65" s="78" t="s">
        <v>47</v>
      </c>
      <c r="B65" s="410" t="s">
        <v>657</v>
      </c>
      <c r="C65" s="333">
        <v>100</v>
      </c>
      <c r="D65" s="333" t="s">
        <v>109</v>
      </c>
      <c r="E65" s="152"/>
      <c r="F65" s="411">
        <v>10</v>
      </c>
      <c r="G65" s="399" t="s">
        <v>210</v>
      </c>
      <c r="H6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206" t="str">
        <f>IF(Sklop18[[#This Row],[ZAHTEVANA SHEMA KAKOVOSTI]]&lt;&gt;"",Sklop18[[#This Row],[Preračunana masa/volumen/kos na enoto kg]],"")</f>
        <v/>
      </c>
      <c r="J65" s="259"/>
      <c r="K65" s="260"/>
      <c r="L65" s="260"/>
      <c r="M65" s="264"/>
      <c r="N65" s="257"/>
      <c r="O65" s="257"/>
      <c r="P65" s="256"/>
      <c r="Q65" s="257">
        <f>+Sklop18[[#This Row],[cena/enota brez DDV v EUR]]*Sklop18[[#This Row],[Stopnja DDV (%)]]</f>
        <v>0</v>
      </c>
      <c r="R65" s="257">
        <f>+Sklop18[[#This Row],[cena/enota brez DDV v EUR]]+Sklop18[[#This Row],[Davek (EUR)]]</f>
        <v>0</v>
      </c>
      <c r="S65" s="257">
        <f>+Sklop18[[#This Row],[cena/enota brez DDV v EUR]]*Sklop18[[#This Row],[Okvirna količina]]</f>
        <v>0</v>
      </c>
      <c r="T65" s="210">
        <f>+Sklop18[[#This Row],[Končna cena/enoto mere (EUR) z DDV]]*Sklop18[[#This Row],[Okvirna količina]]</f>
        <v>0</v>
      </c>
      <c r="U65" s="211"/>
    </row>
    <row r="66" spans="1:21" s="55" customFormat="1" ht="12">
      <c r="A66" s="78" t="s">
        <v>52</v>
      </c>
      <c r="B66" s="410" t="s">
        <v>630</v>
      </c>
      <c r="C66" s="333">
        <v>60</v>
      </c>
      <c r="D66" s="333" t="s">
        <v>109</v>
      </c>
      <c r="E66" s="152"/>
      <c r="F66" s="411">
        <v>20</v>
      </c>
      <c r="G66" s="399" t="s">
        <v>210</v>
      </c>
      <c r="H6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66" s="206" t="str">
        <f>IF(Sklop18[[#This Row],[ZAHTEVANA SHEMA KAKOVOSTI]]&lt;&gt;"",Sklop18[[#This Row],[Preračunana masa/volumen/kos na enoto kg]],"")</f>
        <v/>
      </c>
      <c r="J66" s="259"/>
      <c r="K66" s="260"/>
      <c r="L66" s="260"/>
      <c r="M66" s="264"/>
      <c r="N66" s="257"/>
      <c r="O66" s="257"/>
      <c r="P66" s="256"/>
      <c r="Q66" s="257">
        <f>+Sklop18[[#This Row],[cena/enota brez DDV v EUR]]*Sklop18[[#This Row],[Stopnja DDV (%)]]</f>
        <v>0</v>
      </c>
      <c r="R66" s="257">
        <f>+Sklop18[[#This Row],[cena/enota brez DDV v EUR]]+Sklop18[[#This Row],[Davek (EUR)]]</f>
        <v>0</v>
      </c>
      <c r="S66" s="257">
        <f>+Sklop18[[#This Row],[cena/enota brez DDV v EUR]]*Sklop18[[#This Row],[Okvirna količina]]</f>
        <v>0</v>
      </c>
      <c r="T66" s="210">
        <f>+Sklop18[[#This Row],[Končna cena/enoto mere (EUR) z DDV]]*Sklop18[[#This Row],[Okvirna količina]]</f>
        <v>0</v>
      </c>
      <c r="U66" s="211"/>
    </row>
    <row r="67" spans="1:21" s="55" customFormat="1" ht="12">
      <c r="A67" s="78" t="s">
        <v>53</v>
      </c>
      <c r="B67" s="410" t="s">
        <v>628</v>
      </c>
      <c r="C67" s="333">
        <v>500</v>
      </c>
      <c r="D67" s="333" t="s">
        <v>109</v>
      </c>
      <c r="E67" s="152"/>
      <c r="F67" s="411">
        <v>10</v>
      </c>
      <c r="G67" s="399" t="s">
        <v>210</v>
      </c>
      <c r="H6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7" s="206" t="str">
        <f>IF(Sklop18[[#This Row],[ZAHTEVANA SHEMA KAKOVOSTI]]&lt;&gt;"",Sklop18[[#This Row],[Preračunana masa/volumen/kos na enoto kg]],"")</f>
        <v/>
      </c>
      <c r="J67" s="259"/>
      <c r="K67" s="260"/>
      <c r="L67" s="260"/>
      <c r="M67" s="264"/>
      <c r="N67" s="257"/>
      <c r="O67" s="257"/>
      <c r="P67" s="256"/>
      <c r="Q67" s="257">
        <f>+Sklop18[[#This Row],[cena/enota brez DDV v EUR]]*Sklop18[[#This Row],[Stopnja DDV (%)]]</f>
        <v>0</v>
      </c>
      <c r="R67" s="257">
        <f>+Sklop18[[#This Row],[cena/enota brez DDV v EUR]]+Sklop18[[#This Row],[Davek (EUR)]]</f>
        <v>0</v>
      </c>
      <c r="S67" s="257">
        <f>+Sklop18[[#This Row],[cena/enota brez DDV v EUR]]*Sklop18[[#This Row],[Okvirna količina]]</f>
        <v>0</v>
      </c>
      <c r="T67" s="210">
        <f>+Sklop18[[#This Row],[Končna cena/enoto mere (EUR) z DDV]]*Sklop18[[#This Row],[Okvirna količina]]</f>
        <v>0</v>
      </c>
      <c r="U67" s="211"/>
    </row>
    <row r="68" spans="1:21" s="55" customFormat="1" ht="12">
      <c r="A68" s="78" t="s">
        <v>54</v>
      </c>
      <c r="B68" s="410" t="s">
        <v>592</v>
      </c>
      <c r="C68" s="333">
        <v>500</v>
      </c>
      <c r="D68" s="333" t="s">
        <v>109</v>
      </c>
      <c r="E68" s="152"/>
      <c r="F68" s="411">
        <v>115</v>
      </c>
      <c r="G68" s="399" t="s">
        <v>210</v>
      </c>
      <c r="H6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57.5</v>
      </c>
      <c r="I68" s="206" t="str">
        <f>IF(Sklop18[[#This Row],[ZAHTEVANA SHEMA KAKOVOSTI]]&lt;&gt;"",Sklop18[[#This Row],[Preračunana masa/volumen/kos na enoto kg]],"")</f>
        <v/>
      </c>
      <c r="J68" s="259"/>
      <c r="K68" s="260"/>
      <c r="L68" s="260"/>
      <c r="M68" s="264"/>
      <c r="N68" s="257"/>
      <c r="O68" s="257"/>
      <c r="P68" s="256"/>
      <c r="Q68" s="257">
        <f>+Sklop18[[#This Row],[cena/enota brez DDV v EUR]]*Sklop18[[#This Row],[Stopnja DDV (%)]]</f>
        <v>0</v>
      </c>
      <c r="R68" s="257">
        <f>+Sklop18[[#This Row],[cena/enota brez DDV v EUR]]+Sklop18[[#This Row],[Davek (EUR)]]</f>
        <v>0</v>
      </c>
      <c r="S68" s="257">
        <f>+Sklop18[[#This Row],[cena/enota brez DDV v EUR]]*Sklop18[[#This Row],[Okvirna količina]]</f>
        <v>0</v>
      </c>
      <c r="T68" s="210">
        <f>+Sklop18[[#This Row],[Končna cena/enoto mere (EUR) z DDV]]*Sklop18[[#This Row],[Okvirna količina]]</f>
        <v>0</v>
      </c>
      <c r="U68" s="211"/>
    </row>
    <row r="69" spans="1:21" s="55" customFormat="1" ht="12">
      <c r="A69" s="78" t="s">
        <v>55</v>
      </c>
      <c r="B69" s="410" t="s">
        <v>631</v>
      </c>
      <c r="C69" s="333">
        <v>1000</v>
      </c>
      <c r="D69" s="333" t="s">
        <v>109</v>
      </c>
      <c r="E69" s="152"/>
      <c r="F69" s="411">
        <v>20</v>
      </c>
      <c r="G69" s="399" t="s">
        <v>210</v>
      </c>
      <c r="H6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9" s="336" t="str">
        <f>IF(Sklop18[[#This Row],[ZAHTEVANA SHEMA KAKOVOSTI]]&lt;&gt;"",Sklop18[[#This Row],[Preračunana masa/volumen/kos na enoto kg]],"")</f>
        <v/>
      </c>
      <c r="J69" s="337"/>
      <c r="K69" s="386"/>
      <c r="L69" s="386"/>
      <c r="M69" s="383"/>
      <c r="N69" s="340"/>
      <c r="O69" s="340"/>
      <c r="P69" s="384"/>
      <c r="Q69" s="340">
        <f>+Sklop18[[#This Row],[cena/enota brez DDV v EUR]]*Sklop18[[#This Row],[Stopnja DDV (%)]]</f>
        <v>0</v>
      </c>
      <c r="R69" s="340">
        <f>+Sklop18[[#This Row],[cena/enota brez DDV v EUR]]+Sklop18[[#This Row],[Davek (EUR)]]</f>
        <v>0</v>
      </c>
      <c r="S69" s="340">
        <f>+Sklop18[[#This Row],[cena/enota brez DDV v EUR]]*Sklop18[[#This Row],[Okvirna količina]]</f>
        <v>0</v>
      </c>
      <c r="T69" s="387">
        <f>+Sklop18[[#This Row],[Končna cena/enoto mere (EUR) z DDV]]*Sklop18[[#This Row],[Okvirna količina]]</f>
        <v>0</v>
      </c>
      <c r="U69" s="388"/>
    </row>
    <row r="70" spans="1:21" s="55" customFormat="1" ht="12">
      <c r="A70" s="78" t="s">
        <v>56</v>
      </c>
      <c r="B70" s="410" t="s">
        <v>632</v>
      </c>
      <c r="C70" s="333">
        <v>1000</v>
      </c>
      <c r="D70" s="333" t="s">
        <v>109</v>
      </c>
      <c r="E70" s="152"/>
      <c r="F70" s="411">
        <v>20</v>
      </c>
      <c r="G70" s="399" t="s">
        <v>210</v>
      </c>
      <c r="H7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0" s="336" t="str">
        <f>IF(Sklop18[[#This Row],[ZAHTEVANA SHEMA KAKOVOSTI]]&lt;&gt;"",Sklop18[[#This Row],[Preračunana masa/volumen/kos na enoto kg]],"")</f>
        <v/>
      </c>
      <c r="J70" s="337"/>
      <c r="K70" s="386"/>
      <c r="L70" s="386"/>
      <c r="M70" s="383"/>
      <c r="N70" s="340"/>
      <c r="O70" s="340"/>
      <c r="P70" s="384"/>
      <c r="Q70" s="340">
        <f>+Sklop18[[#This Row],[cena/enota brez DDV v EUR]]*Sklop18[[#This Row],[Stopnja DDV (%)]]</f>
        <v>0</v>
      </c>
      <c r="R70" s="340">
        <f>+Sklop18[[#This Row],[cena/enota brez DDV v EUR]]+Sklop18[[#This Row],[Davek (EUR)]]</f>
        <v>0</v>
      </c>
      <c r="S70" s="340">
        <f>+Sklop18[[#This Row],[cena/enota brez DDV v EUR]]*Sklop18[[#This Row],[Okvirna količina]]</f>
        <v>0</v>
      </c>
      <c r="T70" s="387">
        <f>+Sklop18[[#This Row],[Končna cena/enoto mere (EUR) z DDV]]*Sklop18[[#This Row],[Okvirna količina]]</f>
        <v>0</v>
      </c>
      <c r="U70" s="388"/>
    </row>
    <row r="71" spans="1:21" s="55" customFormat="1" ht="12">
      <c r="A71" s="78" t="s">
        <v>57</v>
      </c>
      <c r="B71" s="410" t="s">
        <v>1068</v>
      </c>
      <c r="C71" s="333">
        <v>1000</v>
      </c>
      <c r="D71" s="333" t="s">
        <v>109</v>
      </c>
      <c r="E71" s="152"/>
      <c r="F71" s="411">
        <v>1000</v>
      </c>
      <c r="G71" s="399" t="s">
        <v>210</v>
      </c>
      <c r="H71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71" s="336" t="str">
        <f>IF(Sklop18[[#This Row],[ZAHTEVANA SHEMA KAKOVOSTI]]&lt;&gt;"",Sklop18[[#This Row],[Preračunana masa/volumen/kos na enoto kg]],"")</f>
        <v/>
      </c>
      <c r="J71" s="337"/>
      <c r="K71" s="386"/>
      <c r="L71" s="386"/>
      <c r="M71" s="383"/>
      <c r="N71" s="340"/>
      <c r="O71" s="340"/>
      <c r="P71" s="384"/>
      <c r="Q71" s="340">
        <f>+Sklop18[[#This Row],[cena/enota brez DDV v EUR]]*Sklop18[[#This Row],[Stopnja DDV (%)]]</f>
        <v>0</v>
      </c>
      <c r="R71" s="340">
        <f>+Sklop18[[#This Row],[cena/enota brez DDV v EUR]]+Sklop18[[#This Row],[Davek (EUR)]]</f>
        <v>0</v>
      </c>
      <c r="S71" s="340">
        <f>+Sklop18[[#This Row],[cena/enota brez DDV v EUR]]*Sklop18[[#This Row],[Okvirna količina]]</f>
        <v>0</v>
      </c>
      <c r="T71" s="387">
        <f>+Sklop18[[#This Row],[Končna cena/enoto mere (EUR) z DDV]]*Sklop18[[#This Row],[Okvirna količina]]</f>
        <v>0</v>
      </c>
      <c r="U71" s="388"/>
    </row>
    <row r="72" spans="1:21" s="55" customFormat="1" ht="12">
      <c r="A72" s="78" t="s">
        <v>58</v>
      </c>
      <c r="B72" s="410" t="s">
        <v>633</v>
      </c>
      <c r="C72" s="333">
        <v>1000</v>
      </c>
      <c r="D72" s="333" t="s">
        <v>109</v>
      </c>
      <c r="E72" s="152"/>
      <c r="F72" s="411">
        <v>10</v>
      </c>
      <c r="G72" s="399" t="s">
        <v>210</v>
      </c>
      <c r="H72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336" t="str">
        <f>IF(Sklop18[[#This Row],[ZAHTEVANA SHEMA KAKOVOSTI]]&lt;&gt;"",Sklop18[[#This Row],[Preračunana masa/volumen/kos na enoto kg]],"")</f>
        <v/>
      </c>
      <c r="J72" s="337"/>
      <c r="K72" s="386"/>
      <c r="L72" s="386"/>
      <c r="M72" s="383"/>
      <c r="N72" s="340"/>
      <c r="O72" s="340"/>
      <c r="P72" s="384"/>
      <c r="Q72" s="340">
        <f>+Sklop18[[#This Row],[cena/enota brez DDV v EUR]]*Sklop18[[#This Row],[Stopnja DDV (%)]]</f>
        <v>0</v>
      </c>
      <c r="R72" s="340">
        <f>+Sklop18[[#This Row],[cena/enota brez DDV v EUR]]+Sklop18[[#This Row],[Davek (EUR)]]</f>
        <v>0</v>
      </c>
      <c r="S72" s="340">
        <f>+Sklop18[[#This Row],[cena/enota brez DDV v EUR]]*Sklop18[[#This Row],[Okvirna količina]]</f>
        <v>0</v>
      </c>
      <c r="T72" s="387">
        <f>+Sklop18[[#This Row],[Končna cena/enoto mere (EUR) z DDV]]*Sklop18[[#This Row],[Okvirna količina]]</f>
        <v>0</v>
      </c>
      <c r="U72" s="388"/>
    </row>
    <row r="73" spans="1:21" s="55" customFormat="1" ht="12">
      <c r="A73" s="78" t="s">
        <v>59</v>
      </c>
      <c r="B73" s="410" t="s">
        <v>634</v>
      </c>
      <c r="C73" s="333">
        <v>500</v>
      </c>
      <c r="D73" s="333" t="s">
        <v>109</v>
      </c>
      <c r="E73" s="152"/>
      <c r="F73" s="411">
        <v>10</v>
      </c>
      <c r="G73" s="399" t="s">
        <v>210</v>
      </c>
      <c r="H73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3" s="336" t="str">
        <f>IF(Sklop18[[#This Row],[ZAHTEVANA SHEMA KAKOVOSTI]]&lt;&gt;"",Sklop18[[#This Row],[Preračunana masa/volumen/kos na enoto kg]],"")</f>
        <v/>
      </c>
      <c r="J73" s="337"/>
      <c r="K73" s="386"/>
      <c r="L73" s="386"/>
      <c r="M73" s="383"/>
      <c r="N73" s="340"/>
      <c r="O73" s="340"/>
      <c r="P73" s="384"/>
      <c r="Q73" s="340">
        <f>+Sklop18[[#This Row],[cena/enota brez DDV v EUR]]*Sklop18[[#This Row],[Stopnja DDV (%)]]</f>
        <v>0</v>
      </c>
      <c r="R73" s="340">
        <f>+Sklop18[[#This Row],[cena/enota brez DDV v EUR]]+Sklop18[[#This Row],[Davek (EUR)]]</f>
        <v>0</v>
      </c>
      <c r="S73" s="340">
        <f>+Sklop18[[#This Row],[cena/enota brez DDV v EUR]]*Sklop18[[#This Row],[Okvirna količina]]</f>
        <v>0</v>
      </c>
      <c r="T73" s="387">
        <f>+Sklop18[[#This Row],[Končna cena/enoto mere (EUR) z DDV]]*Sklop18[[#This Row],[Okvirna količina]]</f>
        <v>0</v>
      </c>
      <c r="U73" s="388"/>
    </row>
    <row r="74" spans="1:21" s="55" customFormat="1" ht="12">
      <c r="A74" s="78" t="s">
        <v>60</v>
      </c>
      <c r="B74" s="410" t="s">
        <v>635</v>
      </c>
      <c r="C74" s="333">
        <v>1000</v>
      </c>
      <c r="D74" s="333" t="s">
        <v>109</v>
      </c>
      <c r="E74" s="152"/>
      <c r="F74" s="411">
        <v>20</v>
      </c>
      <c r="G74" s="399" t="s">
        <v>210</v>
      </c>
      <c r="H74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4" s="336" t="str">
        <f>IF(Sklop18[[#This Row],[ZAHTEVANA SHEMA KAKOVOSTI]]&lt;&gt;"",Sklop18[[#This Row],[Preračunana masa/volumen/kos na enoto kg]],"")</f>
        <v/>
      </c>
      <c r="J74" s="337"/>
      <c r="K74" s="386"/>
      <c r="L74" s="386"/>
      <c r="M74" s="383"/>
      <c r="N74" s="340"/>
      <c r="O74" s="340"/>
      <c r="P74" s="384"/>
      <c r="Q74" s="340">
        <f>+Sklop18[[#This Row],[cena/enota brez DDV v EUR]]*Sklop18[[#This Row],[Stopnja DDV (%)]]</f>
        <v>0</v>
      </c>
      <c r="R74" s="340">
        <f>+Sklop18[[#This Row],[cena/enota brez DDV v EUR]]+Sklop18[[#This Row],[Davek (EUR)]]</f>
        <v>0</v>
      </c>
      <c r="S74" s="340">
        <f>+Sklop18[[#This Row],[cena/enota brez DDV v EUR]]*Sklop18[[#This Row],[Okvirna količina]]</f>
        <v>0</v>
      </c>
      <c r="T74" s="387">
        <f>+Sklop18[[#This Row],[Končna cena/enoto mere (EUR) z DDV]]*Sklop18[[#This Row],[Okvirna količina]]</f>
        <v>0</v>
      </c>
      <c r="U74" s="388"/>
    </row>
    <row r="75" spans="1:21" s="55" customFormat="1" ht="12">
      <c r="A75" s="78" t="s">
        <v>61</v>
      </c>
      <c r="B75" s="410" t="s">
        <v>636</v>
      </c>
      <c r="C75" s="333">
        <v>48</v>
      </c>
      <c r="D75" s="333" t="s">
        <v>109</v>
      </c>
      <c r="E75" s="152"/>
      <c r="F75" s="411">
        <v>20</v>
      </c>
      <c r="G75" s="399" t="s">
        <v>210</v>
      </c>
      <c r="H75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0.96</v>
      </c>
      <c r="I75" s="336" t="str">
        <f>IF(Sklop18[[#This Row],[ZAHTEVANA SHEMA KAKOVOSTI]]&lt;&gt;"",Sklop18[[#This Row],[Preračunana masa/volumen/kos na enoto kg]],"")</f>
        <v/>
      </c>
      <c r="J75" s="337"/>
      <c r="K75" s="386"/>
      <c r="L75" s="386"/>
      <c r="M75" s="383"/>
      <c r="N75" s="340"/>
      <c r="O75" s="340"/>
      <c r="P75" s="384"/>
      <c r="Q75" s="340">
        <f>+Sklop18[[#This Row],[cena/enota brez DDV v EUR]]*Sklop18[[#This Row],[Stopnja DDV (%)]]</f>
        <v>0</v>
      </c>
      <c r="R75" s="340">
        <f>+Sklop18[[#This Row],[cena/enota brez DDV v EUR]]+Sklop18[[#This Row],[Davek (EUR)]]</f>
        <v>0</v>
      </c>
      <c r="S75" s="340">
        <f>+Sklop18[[#This Row],[cena/enota brez DDV v EUR]]*Sklop18[[#This Row],[Okvirna količina]]</f>
        <v>0</v>
      </c>
      <c r="T75" s="387">
        <f>+Sklop18[[#This Row],[Končna cena/enoto mere (EUR) z DDV]]*Sklop18[[#This Row],[Okvirna količina]]</f>
        <v>0</v>
      </c>
      <c r="U75" s="388"/>
    </row>
    <row r="76" spans="1:21" s="55" customFormat="1" ht="12">
      <c r="A76" s="78" t="s">
        <v>62</v>
      </c>
      <c r="B76" s="410" t="s">
        <v>637</v>
      </c>
      <c r="C76" s="333">
        <v>60</v>
      </c>
      <c r="D76" s="333" t="s">
        <v>109</v>
      </c>
      <c r="E76" s="152"/>
      <c r="F76" s="411">
        <v>20</v>
      </c>
      <c r="G76" s="399" t="s">
        <v>210</v>
      </c>
      <c r="H76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76" s="336" t="str">
        <f>IF(Sklop18[[#This Row],[ZAHTEVANA SHEMA KAKOVOSTI]]&lt;&gt;"",Sklop18[[#This Row],[Preračunana masa/volumen/kos na enoto kg]],"")</f>
        <v/>
      </c>
      <c r="J76" s="337"/>
      <c r="K76" s="386"/>
      <c r="L76" s="386"/>
      <c r="M76" s="383"/>
      <c r="N76" s="340"/>
      <c r="O76" s="340"/>
      <c r="P76" s="384"/>
      <c r="Q76" s="340">
        <f>+Sklop18[[#This Row],[cena/enota brez DDV v EUR]]*Sklop18[[#This Row],[Stopnja DDV (%)]]</f>
        <v>0</v>
      </c>
      <c r="R76" s="340">
        <f>+Sklop18[[#This Row],[cena/enota brez DDV v EUR]]+Sklop18[[#This Row],[Davek (EUR)]]</f>
        <v>0</v>
      </c>
      <c r="S76" s="340">
        <f>+Sklop18[[#This Row],[cena/enota brez DDV v EUR]]*Sklop18[[#This Row],[Okvirna količina]]</f>
        <v>0</v>
      </c>
      <c r="T76" s="387">
        <f>+Sklop18[[#This Row],[Končna cena/enoto mere (EUR) z DDV]]*Sklop18[[#This Row],[Okvirna količina]]</f>
        <v>0</v>
      </c>
      <c r="U76" s="388"/>
    </row>
    <row r="77" spans="1:21" s="55" customFormat="1" ht="12">
      <c r="A77" s="78" t="s">
        <v>68</v>
      </c>
      <c r="B77" s="410" t="s">
        <v>638</v>
      </c>
      <c r="C77" s="333">
        <v>60</v>
      </c>
      <c r="D77" s="333" t="s">
        <v>109</v>
      </c>
      <c r="E77" s="152"/>
      <c r="F77" s="411">
        <v>20</v>
      </c>
      <c r="G77" s="399" t="s">
        <v>210</v>
      </c>
      <c r="H77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77" s="336" t="str">
        <f>IF(Sklop18[[#This Row],[ZAHTEVANA SHEMA KAKOVOSTI]]&lt;&gt;"",Sklop18[[#This Row],[Preračunana masa/volumen/kos na enoto kg]],"")</f>
        <v/>
      </c>
      <c r="J77" s="337"/>
      <c r="K77" s="386"/>
      <c r="L77" s="386"/>
      <c r="M77" s="383"/>
      <c r="N77" s="340"/>
      <c r="O77" s="340"/>
      <c r="P77" s="384"/>
      <c r="Q77" s="340">
        <f>+Sklop18[[#This Row],[cena/enota brez DDV v EUR]]*Sklop18[[#This Row],[Stopnja DDV (%)]]</f>
        <v>0</v>
      </c>
      <c r="R77" s="340">
        <f>+Sklop18[[#This Row],[cena/enota brez DDV v EUR]]+Sklop18[[#This Row],[Davek (EUR)]]</f>
        <v>0</v>
      </c>
      <c r="S77" s="340">
        <f>+Sklop18[[#This Row],[cena/enota brez DDV v EUR]]*Sklop18[[#This Row],[Okvirna količina]]</f>
        <v>0</v>
      </c>
      <c r="T77" s="387">
        <f>+Sklop18[[#This Row],[Končna cena/enoto mere (EUR) z DDV]]*Sklop18[[#This Row],[Okvirna količina]]</f>
        <v>0</v>
      </c>
      <c r="U77" s="388"/>
    </row>
    <row r="78" spans="1:21" s="55" customFormat="1" ht="12">
      <c r="A78" s="78" t="s">
        <v>69</v>
      </c>
      <c r="B78" s="410" t="s">
        <v>639</v>
      </c>
      <c r="C78" s="333">
        <v>75</v>
      </c>
      <c r="D78" s="333" t="s">
        <v>109</v>
      </c>
      <c r="E78" s="152"/>
      <c r="F78" s="411">
        <v>5</v>
      </c>
      <c r="G78" s="399" t="s">
        <v>210</v>
      </c>
      <c r="H78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0.375</v>
      </c>
      <c r="I78" s="336" t="str">
        <f>IF(Sklop18[[#This Row],[ZAHTEVANA SHEMA KAKOVOSTI]]&lt;&gt;"",Sklop18[[#This Row],[Preračunana masa/volumen/kos na enoto kg]],"")</f>
        <v/>
      </c>
      <c r="J78" s="337"/>
      <c r="K78" s="386"/>
      <c r="L78" s="386"/>
      <c r="M78" s="383"/>
      <c r="N78" s="340"/>
      <c r="O78" s="340"/>
      <c r="P78" s="384"/>
      <c r="Q78" s="340">
        <f>+Sklop18[[#This Row],[cena/enota brez DDV v EUR]]*Sklop18[[#This Row],[Stopnja DDV (%)]]</f>
        <v>0</v>
      </c>
      <c r="R78" s="340">
        <f>+Sklop18[[#This Row],[cena/enota brez DDV v EUR]]+Sklop18[[#This Row],[Davek (EUR)]]</f>
        <v>0</v>
      </c>
      <c r="S78" s="340">
        <f>+Sklop18[[#This Row],[cena/enota brez DDV v EUR]]*Sklop18[[#This Row],[Okvirna količina]]</f>
        <v>0</v>
      </c>
      <c r="T78" s="387">
        <f>+Sklop18[[#This Row],[Končna cena/enoto mere (EUR) z DDV]]*Sklop18[[#This Row],[Okvirna količina]]</f>
        <v>0</v>
      </c>
      <c r="U78" s="388"/>
    </row>
    <row r="79" spans="1:21" s="55" customFormat="1" ht="12">
      <c r="A79" s="78" t="s">
        <v>70</v>
      </c>
      <c r="B79" s="410" t="s">
        <v>640</v>
      </c>
      <c r="C79" s="333">
        <v>500</v>
      </c>
      <c r="D79" s="333" t="s">
        <v>109</v>
      </c>
      <c r="E79" s="152"/>
      <c r="F79" s="411">
        <v>5</v>
      </c>
      <c r="G79" s="399" t="s">
        <v>210</v>
      </c>
      <c r="H7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9" s="336" t="str">
        <f>IF(Sklop18[[#This Row],[ZAHTEVANA SHEMA KAKOVOSTI]]&lt;&gt;"",Sklop18[[#This Row],[Preračunana masa/volumen/kos na enoto kg]],"")</f>
        <v/>
      </c>
      <c r="J79" s="337"/>
      <c r="K79" s="386"/>
      <c r="L79" s="386"/>
      <c r="M79" s="383"/>
      <c r="N79" s="340"/>
      <c r="O79" s="340"/>
      <c r="P79" s="384"/>
      <c r="Q79" s="340">
        <f>+Sklop18[[#This Row],[cena/enota brez DDV v EUR]]*Sklop18[[#This Row],[Stopnja DDV (%)]]</f>
        <v>0</v>
      </c>
      <c r="R79" s="340">
        <f>+Sklop18[[#This Row],[cena/enota brez DDV v EUR]]+Sklop18[[#This Row],[Davek (EUR)]]</f>
        <v>0</v>
      </c>
      <c r="S79" s="340">
        <f>+Sklop18[[#This Row],[cena/enota brez DDV v EUR]]*Sklop18[[#This Row],[Okvirna količina]]</f>
        <v>0</v>
      </c>
      <c r="T79" s="387">
        <f>+Sklop18[[#This Row],[Končna cena/enoto mere (EUR) z DDV]]*Sklop18[[#This Row],[Okvirna količina]]</f>
        <v>0</v>
      </c>
      <c r="U79" s="388"/>
    </row>
    <row r="80" spans="1:21" s="55" customFormat="1" ht="12">
      <c r="A80" s="78" t="s">
        <v>71</v>
      </c>
      <c r="B80" s="410" t="s">
        <v>641</v>
      </c>
      <c r="C80" s="333">
        <v>0.375</v>
      </c>
      <c r="D80" s="333" t="s">
        <v>74</v>
      </c>
      <c r="E80" s="152"/>
      <c r="F80" s="411">
        <v>5</v>
      </c>
      <c r="G80" s="399" t="s">
        <v>210</v>
      </c>
      <c r="H8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1.875</v>
      </c>
      <c r="I80" s="336" t="str">
        <f>IF(Sklop18[[#This Row],[ZAHTEVANA SHEMA KAKOVOSTI]]&lt;&gt;"",Sklop18[[#This Row],[Preračunana masa/volumen/kos na enoto kg]],"")</f>
        <v/>
      </c>
      <c r="J80" s="337"/>
      <c r="K80" s="386"/>
      <c r="L80" s="386"/>
      <c r="M80" s="383"/>
      <c r="N80" s="340"/>
      <c r="O80" s="340"/>
      <c r="P80" s="384"/>
      <c r="Q80" s="340">
        <f>+Sklop18[[#This Row],[cena/enota brez DDV v EUR]]*Sklop18[[#This Row],[Stopnja DDV (%)]]</f>
        <v>0</v>
      </c>
      <c r="R80" s="340">
        <f>+Sklop18[[#This Row],[cena/enota brez DDV v EUR]]+Sklop18[[#This Row],[Davek (EUR)]]</f>
        <v>0</v>
      </c>
      <c r="S80" s="340">
        <f>+Sklop18[[#This Row],[cena/enota brez DDV v EUR]]*Sklop18[[#This Row],[Okvirna količina]]</f>
        <v>0</v>
      </c>
      <c r="T80" s="387">
        <f>+Sklop18[[#This Row],[Končna cena/enoto mere (EUR) z DDV]]*Sklop18[[#This Row],[Okvirna količina]]</f>
        <v>0</v>
      </c>
      <c r="U80" s="388"/>
    </row>
    <row r="81" spans="1:21" s="55" customFormat="1" ht="12">
      <c r="A81" s="78" t="s">
        <v>72</v>
      </c>
      <c r="B81" s="410" t="s">
        <v>642</v>
      </c>
      <c r="C81" s="333">
        <v>100</v>
      </c>
      <c r="D81" s="333" t="s">
        <v>109</v>
      </c>
      <c r="E81" s="152"/>
      <c r="F81" s="411">
        <v>20</v>
      </c>
      <c r="G81" s="399" t="s">
        <v>210</v>
      </c>
      <c r="H81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1" s="336" t="str">
        <f>IF(Sklop18[[#This Row],[ZAHTEVANA SHEMA KAKOVOSTI]]&lt;&gt;"",Sklop18[[#This Row],[Preračunana masa/volumen/kos na enoto kg]],"")</f>
        <v/>
      </c>
      <c r="J81" s="337"/>
      <c r="K81" s="386"/>
      <c r="L81" s="386"/>
      <c r="M81" s="383"/>
      <c r="N81" s="340"/>
      <c r="O81" s="340"/>
      <c r="P81" s="384"/>
      <c r="Q81" s="340">
        <f>+Sklop18[[#This Row],[cena/enota brez DDV v EUR]]*Sklop18[[#This Row],[Stopnja DDV (%)]]</f>
        <v>0</v>
      </c>
      <c r="R81" s="340">
        <f>+Sklop18[[#This Row],[cena/enota brez DDV v EUR]]+Sklop18[[#This Row],[Davek (EUR)]]</f>
        <v>0</v>
      </c>
      <c r="S81" s="340">
        <f>+Sklop18[[#This Row],[cena/enota brez DDV v EUR]]*Sklop18[[#This Row],[Okvirna količina]]</f>
        <v>0</v>
      </c>
      <c r="T81" s="387">
        <f>+Sklop18[[#This Row],[Končna cena/enoto mere (EUR) z DDV]]*Sklop18[[#This Row],[Okvirna količina]]</f>
        <v>0</v>
      </c>
      <c r="U81" s="388"/>
    </row>
    <row r="82" spans="1:21" s="55" customFormat="1" ht="12">
      <c r="A82" s="78" t="s">
        <v>73</v>
      </c>
      <c r="B82" s="410" t="s">
        <v>643</v>
      </c>
      <c r="C82" s="333">
        <v>100</v>
      </c>
      <c r="D82" s="333" t="s">
        <v>109</v>
      </c>
      <c r="E82" s="152"/>
      <c r="F82" s="411">
        <v>20</v>
      </c>
      <c r="G82" s="399" t="s">
        <v>210</v>
      </c>
      <c r="H82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2" s="336" t="str">
        <f>IF(Sklop18[[#This Row],[ZAHTEVANA SHEMA KAKOVOSTI]]&lt;&gt;"",Sklop18[[#This Row],[Preračunana masa/volumen/kos na enoto kg]],"")</f>
        <v/>
      </c>
      <c r="J82" s="337"/>
      <c r="K82" s="386"/>
      <c r="L82" s="386"/>
      <c r="M82" s="383"/>
      <c r="N82" s="340"/>
      <c r="O82" s="340"/>
      <c r="P82" s="384"/>
      <c r="Q82" s="340">
        <f>+Sklop18[[#This Row],[cena/enota brez DDV v EUR]]*Sklop18[[#This Row],[Stopnja DDV (%)]]</f>
        <v>0</v>
      </c>
      <c r="R82" s="340">
        <f>+Sklop18[[#This Row],[cena/enota brez DDV v EUR]]+Sklop18[[#This Row],[Davek (EUR)]]</f>
        <v>0</v>
      </c>
      <c r="S82" s="340">
        <f>+Sklop18[[#This Row],[cena/enota brez DDV v EUR]]*Sklop18[[#This Row],[Okvirna količina]]</f>
        <v>0</v>
      </c>
      <c r="T82" s="387">
        <f>+Sklop18[[#This Row],[Končna cena/enoto mere (EUR) z DDV]]*Sklop18[[#This Row],[Okvirna količina]]</f>
        <v>0</v>
      </c>
      <c r="U82" s="388"/>
    </row>
    <row r="83" spans="1:21" s="55" customFormat="1" ht="12">
      <c r="A83" s="78" t="s">
        <v>178</v>
      </c>
      <c r="B83" s="410" t="s">
        <v>644</v>
      </c>
      <c r="C83" s="333">
        <v>100</v>
      </c>
      <c r="D83" s="333" t="s">
        <v>109</v>
      </c>
      <c r="E83" s="152"/>
      <c r="F83" s="411">
        <v>20</v>
      </c>
      <c r="G83" s="399" t="s">
        <v>210</v>
      </c>
      <c r="H83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3" s="336" t="str">
        <f>IF(Sklop18[[#This Row],[ZAHTEVANA SHEMA KAKOVOSTI]]&lt;&gt;"",Sklop18[[#This Row],[Preračunana masa/volumen/kos na enoto kg]],"")</f>
        <v/>
      </c>
      <c r="J83" s="337"/>
      <c r="K83" s="386"/>
      <c r="L83" s="386"/>
      <c r="M83" s="383"/>
      <c r="N83" s="340"/>
      <c r="O83" s="340"/>
      <c r="P83" s="384"/>
      <c r="Q83" s="340">
        <f>+Sklop18[[#This Row],[cena/enota brez DDV v EUR]]*Sklop18[[#This Row],[Stopnja DDV (%)]]</f>
        <v>0</v>
      </c>
      <c r="R83" s="340">
        <f>+Sklop18[[#This Row],[cena/enota brez DDV v EUR]]+Sklop18[[#This Row],[Davek (EUR)]]</f>
        <v>0</v>
      </c>
      <c r="S83" s="340">
        <f>+Sklop18[[#This Row],[cena/enota brez DDV v EUR]]*Sklop18[[#This Row],[Okvirna količina]]</f>
        <v>0</v>
      </c>
      <c r="T83" s="387">
        <f>+Sklop18[[#This Row],[Končna cena/enoto mere (EUR) z DDV]]*Sklop18[[#This Row],[Okvirna količina]]</f>
        <v>0</v>
      </c>
      <c r="U83" s="388"/>
    </row>
    <row r="84" spans="1:21" s="55" customFormat="1" ht="12">
      <c r="A84" s="78" t="s">
        <v>179</v>
      </c>
      <c r="B84" s="410" t="s">
        <v>1069</v>
      </c>
      <c r="C84" s="333">
        <v>100</v>
      </c>
      <c r="D84" s="333" t="s">
        <v>109</v>
      </c>
      <c r="E84" s="152"/>
      <c r="F84" s="411">
        <v>10</v>
      </c>
      <c r="G84" s="399" t="s">
        <v>210</v>
      </c>
      <c r="H84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84" s="336" t="str">
        <f>IF(Sklop18[[#This Row],[ZAHTEVANA SHEMA KAKOVOSTI]]&lt;&gt;"",Sklop18[[#This Row],[Preračunana masa/volumen/kos na enoto kg]],"")</f>
        <v/>
      </c>
      <c r="J84" s="337"/>
      <c r="K84" s="386"/>
      <c r="L84" s="386"/>
      <c r="M84" s="383"/>
      <c r="N84" s="340"/>
      <c r="O84" s="340"/>
      <c r="P84" s="384"/>
      <c r="Q84" s="340">
        <f>+Sklop18[[#This Row],[cena/enota brez DDV v EUR]]*Sklop18[[#This Row],[Stopnja DDV (%)]]</f>
        <v>0</v>
      </c>
      <c r="R84" s="340">
        <f>+Sklop18[[#This Row],[cena/enota brez DDV v EUR]]+Sklop18[[#This Row],[Davek (EUR)]]</f>
        <v>0</v>
      </c>
      <c r="S84" s="340">
        <f>+Sklop18[[#This Row],[cena/enota brez DDV v EUR]]*Sklop18[[#This Row],[Okvirna količina]]</f>
        <v>0</v>
      </c>
      <c r="T84" s="387">
        <f>+Sklop18[[#This Row],[Končna cena/enoto mere (EUR) z DDV]]*Sklop18[[#This Row],[Okvirna količina]]</f>
        <v>0</v>
      </c>
      <c r="U84" s="388"/>
    </row>
    <row r="85" spans="1:21" s="55" customFormat="1" ht="12">
      <c r="A85" s="78" t="s">
        <v>180</v>
      </c>
      <c r="B85" s="410" t="s">
        <v>1070</v>
      </c>
      <c r="C85" s="333">
        <v>100</v>
      </c>
      <c r="D85" s="333" t="s">
        <v>109</v>
      </c>
      <c r="E85" s="152"/>
      <c r="F85" s="411">
        <v>10</v>
      </c>
      <c r="G85" s="399" t="s">
        <v>210</v>
      </c>
      <c r="H85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85" s="336" t="str">
        <f>IF(Sklop18[[#This Row],[ZAHTEVANA SHEMA KAKOVOSTI]]&lt;&gt;"",Sklop18[[#This Row],[Preračunana masa/volumen/kos na enoto kg]],"")</f>
        <v/>
      </c>
      <c r="J85" s="337"/>
      <c r="K85" s="386"/>
      <c r="L85" s="386"/>
      <c r="M85" s="383"/>
      <c r="N85" s="340"/>
      <c r="O85" s="340"/>
      <c r="P85" s="384"/>
      <c r="Q85" s="340">
        <f>+Sklop18[[#This Row],[cena/enota brez DDV v EUR]]*Sklop18[[#This Row],[Stopnja DDV (%)]]</f>
        <v>0</v>
      </c>
      <c r="R85" s="340">
        <f>+Sklop18[[#This Row],[cena/enota brez DDV v EUR]]+Sklop18[[#This Row],[Davek (EUR)]]</f>
        <v>0</v>
      </c>
      <c r="S85" s="340">
        <f>+Sklop18[[#This Row],[cena/enota brez DDV v EUR]]*Sklop18[[#This Row],[Okvirna količina]]</f>
        <v>0</v>
      </c>
      <c r="T85" s="387">
        <f>+Sklop18[[#This Row],[Končna cena/enoto mere (EUR) z DDV]]*Sklop18[[#This Row],[Okvirna količina]]</f>
        <v>0</v>
      </c>
      <c r="U85" s="388"/>
    </row>
    <row r="86" spans="1:21" s="55" customFormat="1" ht="12">
      <c r="A86" s="78" t="s">
        <v>181</v>
      </c>
      <c r="B86" s="410" t="s">
        <v>1071</v>
      </c>
      <c r="C86" s="333">
        <v>100</v>
      </c>
      <c r="D86" s="333" t="s">
        <v>109</v>
      </c>
      <c r="E86" s="152"/>
      <c r="F86" s="411">
        <v>10</v>
      </c>
      <c r="G86" s="399" t="s">
        <v>210</v>
      </c>
      <c r="H86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86" s="336" t="str">
        <f>IF(Sklop18[[#This Row],[ZAHTEVANA SHEMA KAKOVOSTI]]&lt;&gt;"",Sklop18[[#This Row],[Preračunana masa/volumen/kos na enoto kg]],"")</f>
        <v/>
      </c>
      <c r="J86" s="337"/>
      <c r="K86" s="386"/>
      <c r="L86" s="386"/>
      <c r="M86" s="383"/>
      <c r="N86" s="340"/>
      <c r="O86" s="340"/>
      <c r="P86" s="384"/>
      <c r="Q86" s="340">
        <f>+Sklop18[[#This Row],[cena/enota brez DDV v EUR]]*Sklop18[[#This Row],[Stopnja DDV (%)]]</f>
        <v>0</v>
      </c>
      <c r="R86" s="340">
        <f>+Sklop18[[#This Row],[cena/enota brez DDV v EUR]]+Sklop18[[#This Row],[Davek (EUR)]]</f>
        <v>0</v>
      </c>
      <c r="S86" s="340">
        <f>+Sklop18[[#This Row],[cena/enota brez DDV v EUR]]*Sklop18[[#This Row],[Okvirna količina]]</f>
        <v>0</v>
      </c>
      <c r="T86" s="387">
        <f>+Sklop18[[#This Row],[Končna cena/enoto mere (EUR) z DDV]]*Sklop18[[#This Row],[Okvirna količina]]</f>
        <v>0</v>
      </c>
      <c r="U86" s="388"/>
    </row>
    <row r="87" spans="1:21" s="55" customFormat="1" ht="12">
      <c r="A87" s="78" t="s">
        <v>182</v>
      </c>
      <c r="B87" s="410" t="s">
        <v>425</v>
      </c>
      <c r="C87" s="333">
        <v>1.5</v>
      </c>
      <c r="D87" s="333" t="s">
        <v>74</v>
      </c>
      <c r="E87" s="152"/>
      <c r="F87" s="411">
        <v>50</v>
      </c>
      <c r="G87" s="399" t="s">
        <v>210</v>
      </c>
      <c r="H87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7" s="336" t="str">
        <f>IF(Sklop18[[#This Row],[ZAHTEVANA SHEMA KAKOVOSTI]]&lt;&gt;"",Sklop18[[#This Row],[Preračunana masa/volumen/kos na enoto kg]],"")</f>
        <v/>
      </c>
      <c r="J87" s="337"/>
      <c r="K87" s="386"/>
      <c r="L87" s="386"/>
      <c r="M87" s="383"/>
      <c r="N87" s="340"/>
      <c r="O87" s="340"/>
      <c r="P87" s="384"/>
      <c r="Q87" s="340">
        <f>+Sklop18[[#This Row],[cena/enota brez DDV v EUR]]*Sklop18[[#This Row],[Stopnja DDV (%)]]</f>
        <v>0</v>
      </c>
      <c r="R87" s="340">
        <f>+Sklop18[[#This Row],[cena/enota brez DDV v EUR]]+Sklop18[[#This Row],[Davek (EUR)]]</f>
        <v>0</v>
      </c>
      <c r="S87" s="340">
        <f>+Sklop18[[#This Row],[cena/enota brez DDV v EUR]]*Sklop18[[#This Row],[Okvirna količina]]</f>
        <v>0</v>
      </c>
      <c r="T87" s="387">
        <f>+Sklop18[[#This Row],[Končna cena/enoto mere (EUR) z DDV]]*Sklop18[[#This Row],[Okvirna količina]]</f>
        <v>0</v>
      </c>
      <c r="U87" s="388"/>
    </row>
    <row r="88" spans="1:21" s="55" customFormat="1" ht="12">
      <c r="A88" s="78" t="s">
        <v>183</v>
      </c>
      <c r="B88" s="410" t="s">
        <v>656</v>
      </c>
      <c r="C88" s="333">
        <v>1</v>
      </c>
      <c r="D88" s="333" t="s">
        <v>74</v>
      </c>
      <c r="E88" s="152"/>
      <c r="F88" s="411">
        <v>2</v>
      </c>
      <c r="G88" s="399" t="s">
        <v>74</v>
      </c>
      <c r="H88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8" s="336" t="str">
        <f>IF(Sklop18[[#This Row],[ZAHTEVANA SHEMA KAKOVOSTI]]&lt;&gt;"",Sklop18[[#This Row],[Preračunana masa/volumen/kos na enoto kg]],"")</f>
        <v/>
      </c>
      <c r="J88" s="337"/>
      <c r="K88" s="386"/>
      <c r="L88" s="386"/>
      <c r="M88" s="383"/>
      <c r="N88" s="340"/>
      <c r="O88" s="340"/>
      <c r="P88" s="384"/>
      <c r="Q88" s="340">
        <f>+Sklop18[[#This Row],[cena/enota brez DDV v EUR]]*Sklop18[[#This Row],[Stopnja DDV (%)]]</f>
        <v>0</v>
      </c>
      <c r="R88" s="340">
        <f>+Sklop18[[#This Row],[cena/enota brez DDV v EUR]]+Sklop18[[#This Row],[Davek (EUR)]]</f>
        <v>0</v>
      </c>
      <c r="S88" s="340">
        <f>+Sklop18[[#This Row],[cena/enota brez DDV v EUR]]*Sklop18[[#This Row],[Okvirna količina]]</f>
        <v>0</v>
      </c>
      <c r="T88" s="387">
        <f>+Sklop18[[#This Row],[Končna cena/enoto mere (EUR) z DDV]]*Sklop18[[#This Row],[Okvirna količina]]</f>
        <v>0</v>
      </c>
      <c r="U88" s="388"/>
    </row>
    <row r="89" spans="1:21" s="55" customFormat="1" ht="24">
      <c r="A89" s="78" t="s">
        <v>184</v>
      </c>
      <c r="B89" s="410" t="s">
        <v>655</v>
      </c>
      <c r="C89" s="333">
        <v>1000</v>
      </c>
      <c r="D89" s="333" t="s">
        <v>109</v>
      </c>
      <c r="E89" s="152"/>
      <c r="F89" s="411">
        <v>300</v>
      </c>
      <c r="G89" s="399" t="s">
        <v>0</v>
      </c>
      <c r="H8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89" s="336" t="str">
        <f>IF(Sklop18[[#This Row],[ZAHTEVANA SHEMA KAKOVOSTI]]&lt;&gt;"",Sklop18[[#This Row],[Preračunana masa/volumen/kos na enoto kg]],"")</f>
        <v/>
      </c>
      <c r="J89" s="337"/>
      <c r="K89" s="386"/>
      <c r="L89" s="386"/>
      <c r="M89" s="383"/>
      <c r="N89" s="340"/>
      <c r="O89" s="340"/>
      <c r="P89" s="384"/>
      <c r="Q89" s="340">
        <f>+Sklop18[[#This Row],[cena/enota brez DDV v EUR]]*Sklop18[[#This Row],[Stopnja DDV (%)]]</f>
        <v>0</v>
      </c>
      <c r="R89" s="340">
        <f>+Sklop18[[#This Row],[cena/enota brez DDV v EUR]]+Sklop18[[#This Row],[Davek (EUR)]]</f>
        <v>0</v>
      </c>
      <c r="S89" s="340">
        <f>+Sklop18[[#This Row],[cena/enota brez DDV v EUR]]*Sklop18[[#This Row],[Okvirna količina]]</f>
        <v>0</v>
      </c>
      <c r="T89" s="387">
        <f>+Sklop18[[#This Row],[Končna cena/enoto mere (EUR) z DDV]]*Sklop18[[#This Row],[Okvirna količina]]</f>
        <v>0</v>
      </c>
      <c r="U89" s="388"/>
    </row>
    <row r="90" spans="1:21" s="55" customFormat="1" ht="12">
      <c r="A90" s="78" t="s">
        <v>185</v>
      </c>
      <c r="B90" s="410" t="s">
        <v>654</v>
      </c>
      <c r="C90" s="333">
        <v>1000</v>
      </c>
      <c r="D90" s="333" t="s">
        <v>109</v>
      </c>
      <c r="E90" s="152"/>
      <c r="F90" s="411">
        <v>50</v>
      </c>
      <c r="G90" s="399" t="s">
        <v>210</v>
      </c>
      <c r="H9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90" s="336" t="str">
        <f>IF(Sklop18[[#This Row],[ZAHTEVANA SHEMA KAKOVOSTI]]&lt;&gt;"",Sklop18[[#This Row],[Preračunana masa/volumen/kos na enoto kg]],"")</f>
        <v/>
      </c>
      <c r="J90" s="337"/>
      <c r="K90" s="386"/>
      <c r="L90" s="386"/>
      <c r="M90" s="383"/>
      <c r="N90" s="340"/>
      <c r="O90" s="340"/>
      <c r="P90" s="384"/>
      <c r="Q90" s="340">
        <f>+Sklop18[[#This Row],[cena/enota brez DDV v EUR]]*Sklop18[[#This Row],[Stopnja DDV (%)]]</f>
        <v>0</v>
      </c>
      <c r="R90" s="340">
        <f>+Sklop18[[#This Row],[cena/enota brez DDV v EUR]]+Sklop18[[#This Row],[Davek (EUR)]]</f>
        <v>0</v>
      </c>
      <c r="S90" s="340">
        <f>+Sklop18[[#This Row],[cena/enota brez DDV v EUR]]*Sklop18[[#This Row],[Okvirna količina]]</f>
        <v>0</v>
      </c>
      <c r="T90" s="387">
        <f>+Sklop18[[#This Row],[Končna cena/enoto mere (EUR) z DDV]]*Sklop18[[#This Row],[Okvirna količina]]</f>
        <v>0</v>
      </c>
      <c r="U90" s="388"/>
    </row>
    <row r="91" spans="1:21" s="55" customFormat="1" ht="12">
      <c r="A91" s="78" t="s">
        <v>186</v>
      </c>
      <c r="B91" s="410" t="s">
        <v>645</v>
      </c>
      <c r="C91" s="333">
        <v>160</v>
      </c>
      <c r="D91" s="333" t="s">
        <v>109</v>
      </c>
      <c r="E91" s="152"/>
      <c r="F91" s="411">
        <v>30</v>
      </c>
      <c r="G91" s="399" t="s">
        <v>210</v>
      </c>
      <c r="H91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91" s="336" t="str">
        <f>IF(Sklop18[[#This Row],[ZAHTEVANA SHEMA KAKOVOSTI]]&lt;&gt;"",Sklop18[[#This Row],[Preračunana masa/volumen/kos na enoto kg]],"")</f>
        <v/>
      </c>
      <c r="J91" s="337"/>
      <c r="K91" s="386"/>
      <c r="L91" s="386"/>
      <c r="M91" s="383"/>
      <c r="N91" s="340"/>
      <c r="O91" s="340"/>
      <c r="P91" s="384"/>
      <c r="Q91" s="340">
        <f>+Sklop18[[#This Row],[cena/enota brez DDV v EUR]]*Sklop18[[#This Row],[Stopnja DDV (%)]]</f>
        <v>0</v>
      </c>
      <c r="R91" s="340">
        <f>+Sklop18[[#This Row],[cena/enota brez DDV v EUR]]+Sklop18[[#This Row],[Davek (EUR)]]</f>
        <v>0</v>
      </c>
      <c r="S91" s="340">
        <f>+Sklop18[[#This Row],[cena/enota brez DDV v EUR]]*Sklop18[[#This Row],[Okvirna količina]]</f>
        <v>0</v>
      </c>
      <c r="T91" s="387">
        <f>+Sklop18[[#This Row],[Končna cena/enoto mere (EUR) z DDV]]*Sklop18[[#This Row],[Okvirna količina]]</f>
        <v>0</v>
      </c>
      <c r="U91" s="388"/>
    </row>
    <row r="92" spans="1:21" s="55" customFormat="1" ht="24">
      <c r="A92" s="78" t="s">
        <v>187</v>
      </c>
      <c r="B92" s="410" t="s">
        <v>653</v>
      </c>
      <c r="C92" s="333">
        <v>1000</v>
      </c>
      <c r="D92" s="333" t="s">
        <v>109</v>
      </c>
      <c r="E92" s="152"/>
      <c r="F92" s="411">
        <v>10</v>
      </c>
      <c r="G92" s="399" t="s">
        <v>210</v>
      </c>
      <c r="H92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2" s="336" t="str">
        <f>IF(Sklop18[[#This Row],[ZAHTEVANA SHEMA KAKOVOSTI]]&lt;&gt;"",Sklop18[[#This Row],[Preračunana masa/volumen/kos na enoto kg]],"")</f>
        <v/>
      </c>
      <c r="J92" s="337"/>
      <c r="K92" s="386"/>
      <c r="L92" s="386"/>
      <c r="M92" s="383"/>
      <c r="N92" s="340"/>
      <c r="O92" s="340"/>
      <c r="P92" s="384"/>
      <c r="Q92" s="340">
        <f>+Sklop18[[#This Row],[cena/enota brez DDV v EUR]]*Sklop18[[#This Row],[Stopnja DDV (%)]]</f>
        <v>0</v>
      </c>
      <c r="R92" s="340">
        <f>+Sklop18[[#This Row],[cena/enota brez DDV v EUR]]+Sklop18[[#This Row],[Davek (EUR)]]</f>
        <v>0</v>
      </c>
      <c r="S92" s="340">
        <f>+Sklop18[[#This Row],[cena/enota brez DDV v EUR]]*Sklop18[[#This Row],[Okvirna količina]]</f>
        <v>0</v>
      </c>
      <c r="T92" s="387">
        <f>+Sklop18[[#This Row],[Končna cena/enoto mere (EUR) z DDV]]*Sklop18[[#This Row],[Okvirna količina]]</f>
        <v>0</v>
      </c>
      <c r="U92" s="388"/>
    </row>
    <row r="93" spans="1:21" s="55" customFormat="1" ht="12">
      <c r="A93" s="78" t="s">
        <v>188</v>
      </c>
      <c r="B93" s="410" t="s">
        <v>1072</v>
      </c>
      <c r="C93" s="333">
        <v>850</v>
      </c>
      <c r="D93" s="333" t="s">
        <v>109</v>
      </c>
      <c r="E93" s="152"/>
      <c r="F93" s="411">
        <v>50</v>
      </c>
      <c r="G93" s="399" t="s">
        <v>210</v>
      </c>
      <c r="H93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I93" s="336" t="str">
        <f>IF(Sklop18[[#This Row],[ZAHTEVANA SHEMA KAKOVOSTI]]&lt;&gt;"",Sklop18[[#This Row],[Preračunana masa/volumen/kos na enoto kg]],"")</f>
        <v/>
      </c>
      <c r="J93" s="337"/>
      <c r="K93" s="386"/>
      <c r="L93" s="386"/>
      <c r="M93" s="383"/>
      <c r="N93" s="340"/>
      <c r="O93" s="340"/>
      <c r="P93" s="384"/>
      <c r="Q93" s="340">
        <f>+Sklop18[[#This Row],[cena/enota brez DDV v EUR]]*Sklop18[[#This Row],[Stopnja DDV (%)]]</f>
        <v>0</v>
      </c>
      <c r="R93" s="340">
        <f>+Sklop18[[#This Row],[cena/enota brez DDV v EUR]]+Sklop18[[#This Row],[Davek (EUR)]]</f>
        <v>0</v>
      </c>
      <c r="S93" s="340">
        <f>+Sklop18[[#This Row],[cena/enota brez DDV v EUR]]*Sklop18[[#This Row],[Okvirna količina]]</f>
        <v>0</v>
      </c>
      <c r="T93" s="387">
        <f>+Sklop18[[#This Row],[Končna cena/enoto mere (EUR) z DDV]]*Sklop18[[#This Row],[Okvirna količina]]</f>
        <v>0</v>
      </c>
      <c r="U93" s="388"/>
    </row>
    <row r="94" spans="1:21" s="55" customFormat="1" ht="24">
      <c r="A94" s="78" t="s">
        <v>189</v>
      </c>
      <c r="B94" s="410" t="s">
        <v>646</v>
      </c>
      <c r="C94" s="333">
        <v>100</v>
      </c>
      <c r="D94" s="333" t="s">
        <v>109</v>
      </c>
      <c r="E94" s="152"/>
      <c r="F94" s="411">
        <v>50</v>
      </c>
      <c r="G94" s="399" t="s">
        <v>210</v>
      </c>
      <c r="H94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4" s="336" t="str">
        <f>IF(Sklop18[[#This Row],[ZAHTEVANA SHEMA KAKOVOSTI]]&lt;&gt;"",Sklop18[[#This Row],[Preračunana masa/volumen/kos na enoto kg]],"")</f>
        <v/>
      </c>
      <c r="J94" s="337"/>
      <c r="K94" s="386"/>
      <c r="L94" s="386"/>
      <c r="M94" s="383"/>
      <c r="N94" s="340"/>
      <c r="O94" s="340"/>
      <c r="P94" s="384"/>
      <c r="Q94" s="340">
        <f>+Sklop18[[#This Row],[cena/enota brez DDV v EUR]]*Sklop18[[#This Row],[Stopnja DDV (%)]]</f>
        <v>0</v>
      </c>
      <c r="R94" s="340">
        <f>+Sklop18[[#This Row],[cena/enota brez DDV v EUR]]+Sklop18[[#This Row],[Davek (EUR)]]</f>
        <v>0</v>
      </c>
      <c r="S94" s="340">
        <f>+Sklop18[[#This Row],[cena/enota brez DDV v EUR]]*Sklop18[[#This Row],[Okvirna količina]]</f>
        <v>0</v>
      </c>
      <c r="T94" s="387">
        <f>+Sklop18[[#This Row],[Končna cena/enoto mere (EUR) z DDV]]*Sklop18[[#This Row],[Okvirna količina]]</f>
        <v>0</v>
      </c>
      <c r="U94" s="388"/>
    </row>
    <row r="95" spans="1:21" s="55" customFormat="1" ht="36">
      <c r="A95" s="78" t="s">
        <v>190</v>
      </c>
      <c r="B95" s="410" t="s">
        <v>647</v>
      </c>
      <c r="C95" s="333">
        <v>27</v>
      </c>
      <c r="D95" s="333" t="s">
        <v>109</v>
      </c>
      <c r="E95" s="152"/>
      <c r="F95" s="411">
        <v>300</v>
      </c>
      <c r="G95" s="399" t="s">
        <v>210</v>
      </c>
      <c r="H95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</v>
      </c>
      <c r="I95" s="336" t="str">
        <f>IF(Sklop18[[#This Row],[ZAHTEVANA SHEMA KAKOVOSTI]]&lt;&gt;"",Sklop18[[#This Row],[Preračunana masa/volumen/kos na enoto kg]],"")</f>
        <v/>
      </c>
      <c r="J95" s="337"/>
      <c r="K95" s="386"/>
      <c r="L95" s="386"/>
      <c r="M95" s="383"/>
      <c r="N95" s="340"/>
      <c r="O95" s="340"/>
      <c r="P95" s="384"/>
      <c r="Q95" s="340">
        <f>+Sklop18[[#This Row],[cena/enota brez DDV v EUR]]*Sklop18[[#This Row],[Stopnja DDV (%)]]</f>
        <v>0</v>
      </c>
      <c r="R95" s="340">
        <f>+Sklop18[[#This Row],[cena/enota brez DDV v EUR]]+Sklop18[[#This Row],[Davek (EUR)]]</f>
        <v>0</v>
      </c>
      <c r="S95" s="340">
        <f>+Sklop18[[#This Row],[cena/enota brez DDV v EUR]]*Sklop18[[#This Row],[Okvirna količina]]</f>
        <v>0</v>
      </c>
      <c r="T95" s="387">
        <f>+Sklop18[[#This Row],[Končna cena/enoto mere (EUR) z DDV]]*Sklop18[[#This Row],[Okvirna količina]]</f>
        <v>0</v>
      </c>
      <c r="U95" s="388"/>
    </row>
    <row r="96" spans="1:21" s="55" customFormat="1" ht="24">
      <c r="A96" s="78" t="s">
        <v>191</v>
      </c>
      <c r="B96" s="410" t="s">
        <v>648</v>
      </c>
      <c r="C96" s="333">
        <v>27</v>
      </c>
      <c r="D96" s="333" t="s">
        <v>109</v>
      </c>
      <c r="E96" s="152"/>
      <c r="F96" s="411">
        <v>200</v>
      </c>
      <c r="G96" s="399" t="s">
        <v>210</v>
      </c>
      <c r="H96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5.4</v>
      </c>
      <c r="I96" s="336" t="str">
        <f>IF(Sklop18[[#This Row],[ZAHTEVANA SHEMA KAKOVOSTI]]&lt;&gt;"",Sklop18[[#This Row],[Preračunana masa/volumen/kos na enoto kg]],"")</f>
        <v/>
      </c>
      <c r="J96" s="337"/>
      <c r="K96" s="386"/>
      <c r="L96" s="386"/>
      <c r="M96" s="383"/>
      <c r="N96" s="340"/>
      <c r="O96" s="340"/>
      <c r="P96" s="384"/>
      <c r="Q96" s="340">
        <f>+Sklop18[[#This Row],[cena/enota brez DDV v EUR]]*Sklop18[[#This Row],[Stopnja DDV (%)]]</f>
        <v>0</v>
      </c>
      <c r="R96" s="340">
        <f>+Sklop18[[#This Row],[cena/enota brez DDV v EUR]]+Sklop18[[#This Row],[Davek (EUR)]]</f>
        <v>0</v>
      </c>
      <c r="S96" s="340">
        <f>+Sklop18[[#This Row],[cena/enota brez DDV v EUR]]*Sklop18[[#This Row],[Okvirna količina]]</f>
        <v>0</v>
      </c>
      <c r="T96" s="387">
        <f>+Sklop18[[#This Row],[Končna cena/enoto mere (EUR) z DDV]]*Sklop18[[#This Row],[Okvirna količina]]</f>
        <v>0</v>
      </c>
      <c r="U96" s="388"/>
    </row>
    <row r="97" spans="1:21" s="55" customFormat="1" ht="36">
      <c r="A97" s="78" t="s">
        <v>192</v>
      </c>
      <c r="B97" s="410" t="s">
        <v>649</v>
      </c>
      <c r="C97" s="333">
        <v>30</v>
      </c>
      <c r="D97" s="333" t="s">
        <v>109</v>
      </c>
      <c r="E97" s="152"/>
      <c r="F97" s="411">
        <v>300</v>
      </c>
      <c r="G97" s="399" t="s">
        <v>210</v>
      </c>
      <c r="H97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97" s="336" t="str">
        <f>IF(Sklop18[[#This Row],[ZAHTEVANA SHEMA KAKOVOSTI]]&lt;&gt;"",Sklop18[[#This Row],[Preračunana masa/volumen/kos na enoto kg]],"")</f>
        <v/>
      </c>
      <c r="J97" s="337"/>
      <c r="K97" s="386"/>
      <c r="L97" s="386"/>
      <c r="M97" s="383"/>
      <c r="N97" s="340"/>
      <c r="O97" s="340"/>
      <c r="P97" s="384"/>
      <c r="Q97" s="340">
        <f>+Sklop18[[#This Row],[cena/enota brez DDV v EUR]]*Sklop18[[#This Row],[Stopnja DDV (%)]]</f>
        <v>0</v>
      </c>
      <c r="R97" s="340">
        <f>+Sklop18[[#This Row],[cena/enota brez DDV v EUR]]+Sklop18[[#This Row],[Davek (EUR)]]</f>
        <v>0</v>
      </c>
      <c r="S97" s="340">
        <f>+Sklop18[[#This Row],[cena/enota brez DDV v EUR]]*Sklop18[[#This Row],[Okvirna količina]]</f>
        <v>0</v>
      </c>
      <c r="T97" s="387">
        <f>+Sklop18[[#This Row],[Končna cena/enoto mere (EUR) z DDV]]*Sklop18[[#This Row],[Okvirna količina]]</f>
        <v>0</v>
      </c>
      <c r="U97" s="388"/>
    </row>
    <row r="98" spans="1:21" s="55" customFormat="1" ht="36">
      <c r="A98" s="78" t="s">
        <v>193</v>
      </c>
      <c r="B98" s="410" t="s">
        <v>650</v>
      </c>
      <c r="C98" s="333">
        <v>35</v>
      </c>
      <c r="D98" s="333" t="s">
        <v>109</v>
      </c>
      <c r="E98" s="152"/>
      <c r="F98" s="411">
        <v>300</v>
      </c>
      <c r="G98" s="399" t="s">
        <v>210</v>
      </c>
      <c r="H98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10.500000000000002</v>
      </c>
      <c r="I98" s="336" t="str">
        <f>IF(Sklop18[[#This Row],[ZAHTEVANA SHEMA KAKOVOSTI]]&lt;&gt;"",Sklop18[[#This Row],[Preračunana masa/volumen/kos na enoto kg]],"")</f>
        <v/>
      </c>
      <c r="J98" s="337"/>
      <c r="K98" s="386"/>
      <c r="L98" s="386"/>
      <c r="M98" s="383"/>
      <c r="N98" s="340"/>
      <c r="O98" s="340"/>
      <c r="P98" s="384"/>
      <c r="Q98" s="340">
        <f>+Sklop18[[#This Row],[cena/enota brez DDV v EUR]]*Sklop18[[#This Row],[Stopnja DDV (%)]]</f>
        <v>0</v>
      </c>
      <c r="R98" s="340">
        <f>+Sklop18[[#This Row],[cena/enota brez DDV v EUR]]+Sklop18[[#This Row],[Davek (EUR)]]</f>
        <v>0</v>
      </c>
      <c r="S98" s="340">
        <f>+Sklop18[[#This Row],[cena/enota brez DDV v EUR]]*Sklop18[[#This Row],[Okvirna količina]]</f>
        <v>0</v>
      </c>
      <c r="T98" s="387">
        <f>+Sklop18[[#This Row],[Končna cena/enoto mere (EUR) z DDV]]*Sklop18[[#This Row],[Okvirna količina]]</f>
        <v>0</v>
      </c>
      <c r="U98" s="388"/>
    </row>
    <row r="99" spans="1:21" s="55" customFormat="1" ht="12">
      <c r="A99" s="78" t="s">
        <v>194</v>
      </c>
      <c r="B99" s="410" t="s">
        <v>652</v>
      </c>
      <c r="C99" s="333">
        <v>28</v>
      </c>
      <c r="D99" s="333" t="s">
        <v>109</v>
      </c>
      <c r="E99" s="152"/>
      <c r="F99" s="411">
        <v>400</v>
      </c>
      <c r="G99" s="399" t="s">
        <v>210</v>
      </c>
      <c r="H99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11.200000000000001</v>
      </c>
      <c r="I99" s="336" t="str">
        <f>IF(Sklop18[[#This Row],[ZAHTEVANA SHEMA KAKOVOSTI]]&lt;&gt;"",Sklop18[[#This Row],[Preračunana masa/volumen/kos na enoto kg]],"")</f>
        <v/>
      </c>
      <c r="J99" s="337"/>
      <c r="K99" s="386"/>
      <c r="L99" s="386"/>
      <c r="M99" s="383"/>
      <c r="N99" s="340"/>
      <c r="O99" s="340"/>
      <c r="P99" s="384"/>
      <c r="Q99" s="340">
        <f>+Sklop18[[#This Row],[cena/enota brez DDV v EUR]]*Sklop18[[#This Row],[Stopnja DDV (%)]]</f>
        <v>0</v>
      </c>
      <c r="R99" s="340">
        <f>+Sklop18[[#This Row],[cena/enota brez DDV v EUR]]+Sklop18[[#This Row],[Davek (EUR)]]</f>
        <v>0</v>
      </c>
      <c r="S99" s="340">
        <f>+Sklop18[[#This Row],[cena/enota brez DDV v EUR]]*Sklop18[[#This Row],[Okvirna količina]]</f>
        <v>0</v>
      </c>
      <c r="T99" s="387">
        <f>+Sklop18[[#This Row],[Končna cena/enoto mere (EUR) z DDV]]*Sklop18[[#This Row],[Okvirna količina]]</f>
        <v>0</v>
      </c>
      <c r="U99" s="388"/>
    </row>
    <row r="100" spans="1:21" s="55" customFormat="1" ht="24">
      <c r="A100" s="78" t="s">
        <v>195</v>
      </c>
      <c r="B100" s="438" t="s">
        <v>651</v>
      </c>
      <c r="C100" s="333">
        <v>30</v>
      </c>
      <c r="D100" s="333" t="s">
        <v>109</v>
      </c>
      <c r="E100" s="152"/>
      <c r="F100" s="411">
        <v>400</v>
      </c>
      <c r="G100" s="399" t="s">
        <v>210</v>
      </c>
      <c r="H100" s="3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00" s="336" t="str">
        <f>IF(Sklop18[[#This Row],[ZAHTEVANA SHEMA KAKOVOSTI]]&lt;&gt;"",Sklop18[[#This Row],[Preračunana masa/volumen/kos na enoto kg]],"")</f>
        <v/>
      </c>
      <c r="J100" s="337"/>
      <c r="K100" s="386"/>
      <c r="L100" s="386"/>
      <c r="M100" s="383"/>
      <c r="N100" s="340"/>
      <c r="O100" s="340"/>
      <c r="P100" s="384"/>
      <c r="Q100" s="340">
        <f>+Sklop18[[#This Row],[cena/enota brez DDV v EUR]]*Sklop18[[#This Row],[Stopnja DDV (%)]]</f>
        <v>0</v>
      </c>
      <c r="R100" s="340">
        <f>+Sklop18[[#This Row],[cena/enota brez DDV v EUR]]+Sklop18[[#This Row],[Davek (EUR)]]</f>
        <v>0</v>
      </c>
      <c r="S100" s="340">
        <f>+Sklop18[[#This Row],[cena/enota brez DDV v EUR]]*Sklop18[[#This Row],[Okvirna količina]]</f>
        <v>0</v>
      </c>
      <c r="T100" s="387">
        <f>+Sklop18[[#This Row],[Končna cena/enoto mere (EUR) z DDV]]*Sklop18[[#This Row],[Okvirna količina]]</f>
        <v>0</v>
      </c>
      <c r="U100" s="388"/>
    </row>
    <row r="101" spans="1:21" s="55" customFormat="1" ht="12">
      <c r="A101" s="78" t="s">
        <v>196</v>
      </c>
      <c r="B101" s="438" t="s">
        <v>448</v>
      </c>
      <c r="C101" s="333">
        <v>120</v>
      </c>
      <c r="D101" s="333" t="s">
        <v>109</v>
      </c>
      <c r="E101" s="152"/>
      <c r="F101" s="411">
        <v>20</v>
      </c>
      <c r="G101" s="399" t="s">
        <v>210</v>
      </c>
      <c r="H10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01" s="206" t="str">
        <f>IF(Sklop18[[#This Row],[ZAHTEVANA SHEMA KAKOVOSTI]]&lt;&gt;"",Sklop18[[#This Row],[Preračunana masa/volumen/kos na enoto kg]],"")</f>
        <v/>
      </c>
      <c r="J101" s="259"/>
      <c r="K101" s="260"/>
      <c r="L101" s="260"/>
      <c r="M101" s="264"/>
      <c r="N101" s="257"/>
      <c r="O101" s="257"/>
      <c r="P101" s="256"/>
      <c r="Q101" s="257">
        <f>+Sklop18[[#This Row],[cena/enota brez DDV v EUR]]*Sklop18[[#This Row],[Stopnja DDV (%)]]</f>
        <v>0</v>
      </c>
      <c r="R101" s="257">
        <f>+Sklop18[[#This Row],[cena/enota brez DDV v EUR]]+Sklop18[[#This Row],[Davek (EUR)]]</f>
        <v>0</v>
      </c>
      <c r="S101" s="257">
        <f>+Sklop18[[#This Row],[cena/enota brez DDV v EUR]]*Sklop18[[#This Row],[Okvirna količina]]</f>
        <v>0</v>
      </c>
      <c r="T101" s="210">
        <f>+Sklop18[[#This Row],[Končna cena/enoto mere (EUR) z DDV]]*Sklop18[[#This Row],[Okvirna količina]]</f>
        <v>0</v>
      </c>
      <c r="U101" s="211"/>
    </row>
    <row r="102" spans="1:21" s="55" customFormat="1" ht="12">
      <c r="A102" s="78" t="s">
        <v>197</v>
      </c>
      <c r="B102" s="438" t="s">
        <v>449</v>
      </c>
      <c r="C102" s="333">
        <v>120</v>
      </c>
      <c r="D102" s="333" t="s">
        <v>109</v>
      </c>
      <c r="E102" s="152"/>
      <c r="F102" s="411">
        <v>20</v>
      </c>
      <c r="G102" s="399" t="s">
        <v>210</v>
      </c>
      <c r="H10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02" s="206" t="str">
        <f>IF(Sklop18[[#This Row],[ZAHTEVANA SHEMA KAKOVOSTI]]&lt;&gt;"",Sklop18[[#This Row],[Preračunana masa/volumen/kos na enoto kg]],"")</f>
        <v/>
      </c>
      <c r="J102" s="259"/>
      <c r="K102" s="260"/>
      <c r="L102" s="260"/>
      <c r="M102" s="264"/>
      <c r="N102" s="257"/>
      <c r="O102" s="257"/>
      <c r="P102" s="256"/>
      <c r="Q102" s="257">
        <f>+Sklop18[[#This Row],[cena/enota brez DDV v EUR]]*Sklop18[[#This Row],[Stopnja DDV (%)]]</f>
        <v>0</v>
      </c>
      <c r="R102" s="257">
        <f>+Sklop18[[#This Row],[cena/enota brez DDV v EUR]]+Sklop18[[#This Row],[Davek (EUR)]]</f>
        <v>0</v>
      </c>
      <c r="S102" s="257">
        <f>+Sklop18[[#This Row],[cena/enota brez DDV v EUR]]*Sklop18[[#This Row],[Okvirna količina]]</f>
        <v>0</v>
      </c>
      <c r="T102" s="210">
        <f>+Sklop18[[#This Row],[Končna cena/enoto mere (EUR) z DDV]]*Sklop18[[#This Row],[Okvirna količina]]</f>
        <v>0</v>
      </c>
      <c r="U102" s="211"/>
    </row>
    <row r="103" spans="1:21" s="55" customFormat="1" ht="12">
      <c r="A103" s="78" t="s">
        <v>198</v>
      </c>
      <c r="B103" s="438" t="s">
        <v>450</v>
      </c>
      <c r="C103" s="333">
        <v>150</v>
      </c>
      <c r="D103" s="333" t="s">
        <v>109</v>
      </c>
      <c r="E103" s="152"/>
      <c r="F103" s="411">
        <v>20</v>
      </c>
      <c r="G103" s="399" t="s">
        <v>210</v>
      </c>
      <c r="H10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3" s="206" t="str">
        <f>IF(Sklop18[[#This Row],[ZAHTEVANA SHEMA KAKOVOSTI]]&lt;&gt;"",Sklop18[[#This Row],[Preračunana masa/volumen/kos na enoto kg]],"")</f>
        <v/>
      </c>
      <c r="J103" s="259"/>
      <c r="K103" s="260"/>
      <c r="L103" s="260"/>
      <c r="M103" s="264"/>
      <c r="N103" s="257"/>
      <c r="O103" s="257"/>
      <c r="P103" s="256"/>
      <c r="Q103" s="257">
        <f>+Sklop18[[#This Row],[cena/enota brez DDV v EUR]]*Sklop18[[#This Row],[Stopnja DDV (%)]]</f>
        <v>0</v>
      </c>
      <c r="R103" s="257">
        <f>+Sklop18[[#This Row],[cena/enota brez DDV v EUR]]+Sklop18[[#This Row],[Davek (EUR)]]</f>
        <v>0</v>
      </c>
      <c r="S103" s="257">
        <f>+Sklop18[[#This Row],[cena/enota brez DDV v EUR]]*Sklop18[[#This Row],[Okvirna količina]]</f>
        <v>0</v>
      </c>
      <c r="T103" s="210">
        <f>+Sklop18[[#This Row],[Končna cena/enoto mere (EUR) z DDV]]*Sklop18[[#This Row],[Okvirna količina]]</f>
        <v>0</v>
      </c>
      <c r="U103" s="211"/>
    </row>
    <row r="104" spans="1:21" s="55" customFormat="1" ht="12">
      <c r="A104" s="78" t="s">
        <v>199</v>
      </c>
      <c r="B104" s="438" t="s">
        <v>451</v>
      </c>
      <c r="C104" s="333">
        <v>150</v>
      </c>
      <c r="D104" s="333" t="s">
        <v>109</v>
      </c>
      <c r="E104" s="152"/>
      <c r="F104" s="411">
        <v>50</v>
      </c>
      <c r="G104" s="399" t="s">
        <v>210</v>
      </c>
      <c r="H10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04" s="206" t="str">
        <f>IF(Sklop18[[#This Row],[ZAHTEVANA SHEMA KAKOVOSTI]]&lt;&gt;"",Sklop18[[#This Row],[Preračunana masa/volumen/kos na enoto kg]],"")</f>
        <v/>
      </c>
      <c r="J104" s="259"/>
      <c r="K104" s="260"/>
      <c r="L104" s="260"/>
      <c r="M104" s="264"/>
      <c r="N104" s="257"/>
      <c r="O104" s="257"/>
      <c r="P104" s="256"/>
      <c r="Q104" s="257">
        <f>+Sklop18[[#This Row],[cena/enota brez DDV v EUR]]*Sklop18[[#This Row],[Stopnja DDV (%)]]</f>
        <v>0</v>
      </c>
      <c r="R104" s="257">
        <f>+Sklop18[[#This Row],[cena/enota brez DDV v EUR]]+Sklop18[[#This Row],[Davek (EUR)]]</f>
        <v>0</v>
      </c>
      <c r="S104" s="257">
        <f>+Sklop18[[#This Row],[cena/enota brez DDV v EUR]]*Sklop18[[#This Row],[Okvirna količina]]</f>
        <v>0</v>
      </c>
      <c r="T104" s="210">
        <f>+Sklop18[[#This Row],[Končna cena/enoto mere (EUR) z DDV]]*Sklop18[[#This Row],[Okvirna količina]]</f>
        <v>0</v>
      </c>
      <c r="U104" s="211"/>
    </row>
    <row r="105" spans="1:21" s="55" customFormat="1" ht="12">
      <c r="A105" s="78" t="s">
        <v>200</v>
      </c>
      <c r="B105" s="438" t="s">
        <v>466</v>
      </c>
      <c r="C105" s="333">
        <v>1000</v>
      </c>
      <c r="D105" s="333" t="s">
        <v>109</v>
      </c>
      <c r="E105" s="152"/>
      <c r="F105" s="411">
        <v>100</v>
      </c>
      <c r="G105" s="399" t="s">
        <v>210</v>
      </c>
      <c r="H10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5" s="206" t="str">
        <f>IF(Sklop18[[#This Row],[ZAHTEVANA SHEMA KAKOVOSTI]]&lt;&gt;"",Sklop18[[#This Row],[Preračunana masa/volumen/kos na enoto kg]],"")</f>
        <v/>
      </c>
      <c r="J105" s="259"/>
      <c r="K105" s="260"/>
      <c r="L105" s="260"/>
      <c r="M105" s="264"/>
      <c r="N105" s="257"/>
      <c r="O105" s="257"/>
      <c r="P105" s="256"/>
      <c r="Q105" s="257">
        <f>+Sklop18[[#This Row],[cena/enota brez DDV v EUR]]*Sklop18[[#This Row],[Stopnja DDV (%)]]</f>
        <v>0</v>
      </c>
      <c r="R105" s="257">
        <f>+Sklop18[[#This Row],[cena/enota brez DDV v EUR]]+Sklop18[[#This Row],[Davek (EUR)]]</f>
        <v>0</v>
      </c>
      <c r="S105" s="257">
        <f>+Sklop18[[#This Row],[cena/enota brez DDV v EUR]]*Sklop18[[#This Row],[Okvirna količina]]</f>
        <v>0</v>
      </c>
      <c r="T105" s="210">
        <f>+Sklop18[[#This Row],[Končna cena/enoto mere (EUR) z DDV]]*Sklop18[[#This Row],[Okvirna količina]]</f>
        <v>0</v>
      </c>
      <c r="U105" s="211"/>
    </row>
    <row r="106" spans="1:21" s="55" customFormat="1" ht="12">
      <c r="A106" s="78" t="s">
        <v>201</v>
      </c>
      <c r="B106" s="438" t="s">
        <v>1073</v>
      </c>
      <c r="C106" s="333">
        <v>100</v>
      </c>
      <c r="D106" s="333" t="s">
        <v>109</v>
      </c>
      <c r="E106" s="152"/>
      <c r="F106" s="411">
        <v>5</v>
      </c>
      <c r="G106" s="399" t="s">
        <v>210</v>
      </c>
      <c r="H10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06" s="206" t="str">
        <f>IF(Sklop18[[#This Row],[ZAHTEVANA SHEMA KAKOVOSTI]]&lt;&gt;"",Sklop18[[#This Row],[Preračunana masa/volumen/kos na enoto kg]],"")</f>
        <v/>
      </c>
      <c r="J106" s="259"/>
      <c r="K106" s="260"/>
      <c r="L106" s="260"/>
      <c r="M106" s="264"/>
      <c r="N106" s="257"/>
      <c r="O106" s="257"/>
      <c r="P106" s="256"/>
      <c r="Q106" s="257">
        <f>+Sklop18[[#This Row],[cena/enota brez DDV v EUR]]*Sklop18[[#This Row],[Stopnja DDV (%)]]</f>
        <v>0</v>
      </c>
      <c r="R106" s="257">
        <f>+Sklop18[[#This Row],[cena/enota brez DDV v EUR]]+Sklop18[[#This Row],[Davek (EUR)]]</f>
        <v>0</v>
      </c>
      <c r="S106" s="257">
        <f>+Sklop18[[#This Row],[cena/enota brez DDV v EUR]]*Sklop18[[#This Row],[Okvirna količina]]</f>
        <v>0</v>
      </c>
      <c r="T106" s="210">
        <f>+Sklop18[[#This Row],[Končna cena/enoto mere (EUR) z DDV]]*Sklop18[[#This Row],[Okvirna količina]]</f>
        <v>0</v>
      </c>
      <c r="U106" s="211"/>
    </row>
    <row r="107" spans="1:21" s="55" customFormat="1" ht="12">
      <c r="A107" s="78" t="s">
        <v>202</v>
      </c>
      <c r="B107" s="438" t="s">
        <v>1074</v>
      </c>
      <c r="C107" s="333">
        <v>200</v>
      </c>
      <c r="D107" s="333" t="s">
        <v>109</v>
      </c>
      <c r="E107" s="152"/>
      <c r="F107" s="411">
        <v>3</v>
      </c>
      <c r="G107" s="399" t="s">
        <v>210</v>
      </c>
      <c r="H10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107" s="206" t="str">
        <f>IF(Sklop18[[#This Row],[ZAHTEVANA SHEMA KAKOVOSTI]]&lt;&gt;"",Sklop18[[#This Row],[Preračunana masa/volumen/kos na enoto kg]],"")</f>
        <v/>
      </c>
      <c r="J107" s="259"/>
      <c r="K107" s="260"/>
      <c r="L107" s="260"/>
      <c r="M107" s="264"/>
      <c r="N107" s="257"/>
      <c r="O107" s="257"/>
      <c r="P107" s="256"/>
      <c r="Q107" s="257">
        <f>+Sklop18[[#This Row],[cena/enota brez DDV v EUR]]*Sklop18[[#This Row],[Stopnja DDV (%)]]</f>
        <v>0</v>
      </c>
      <c r="R107" s="257">
        <f>+Sklop18[[#This Row],[cena/enota brez DDV v EUR]]+Sklop18[[#This Row],[Davek (EUR)]]</f>
        <v>0</v>
      </c>
      <c r="S107" s="257">
        <f>+Sklop18[[#This Row],[cena/enota brez DDV v EUR]]*Sklop18[[#This Row],[Okvirna količina]]</f>
        <v>0</v>
      </c>
      <c r="T107" s="210">
        <f>+Sklop18[[#This Row],[Končna cena/enoto mere (EUR) z DDV]]*Sklop18[[#This Row],[Okvirna količina]]</f>
        <v>0</v>
      </c>
      <c r="U107" s="211"/>
    </row>
    <row r="108" spans="1:21" s="55" customFormat="1" ht="12">
      <c r="A108" s="78" t="s">
        <v>203</v>
      </c>
      <c r="B108" s="438" t="s">
        <v>1075</v>
      </c>
      <c r="C108" s="333">
        <v>200</v>
      </c>
      <c r="D108" s="333" t="s">
        <v>109</v>
      </c>
      <c r="E108" s="152"/>
      <c r="F108" s="411">
        <v>10</v>
      </c>
      <c r="G108" s="399" t="s">
        <v>210</v>
      </c>
      <c r="H10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08" s="206" t="str">
        <f>IF(Sklop18[[#This Row],[ZAHTEVANA SHEMA KAKOVOSTI]]&lt;&gt;"",Sklop18[[#This Row],[Preračunana masa/volumen/kos na enoto kg]],"")</f>
        <v/>
      </c>
      <c r="J108" s="259"/>
      <c r="K108" s="260"/>
      <c r="L108" s="260"/>
      <c r="M108" s="264"/>
      <c r="N108" s="257"/>
      <c r="O108" s="257"/>
      <c r="P108" s="256"/>
      <c r="Q108" s="257">
        <f>+Sklop18[[#This Row],[cena/enota brez DDV v EUR]]*Sklop18[[#This Row],[Stopnja DDV (%)]]</f>
        <v>0</v>
      </c>
      <c r="R108" s="257">
        <f>+Sklop18[[#This Row],[cena/enota brez DDV v EUR]]+Sklop18[[#This Row],[Davek (EUR)]]</f>
        <v>0</v>
      </c>
      <c r="S108" s="257">
        <f>+Sklop18[[#This Row],[cena/enota brez DDV v EUR]]*Sklop18[[#This Row],[Okvirna količina]]</f>
        <v>0</v>
      </c>
      <c r="T108" s="210">
        <f>+Sklop18[[#This Row],[Končna cena/enoto mere (EUR) z DDV]]*Sklop18[[#This Row],[Okvirna količina]]</f>
        <v>0</v>
      </c>
      <c r="U108" s="211"/>
    </row>
    <row r="109" spans="1:21" s="55" customFormat="1" ht="12">
      <c r="A109" s="78" t="s">
        <v>212</v>
      </c>
      <c r="B109" s="438" t="s">
        <v>1076</v>
      </c>
      <c r="C109" s="333">
        <v>250</v>
      </c>
      <c r="D109" s="333" t="s">
        <v>109</v>
      </c>
      <c r="E109" s="152"/>
      <c r="F109" s="411">
        <v>5</v>
      </c>
      <c r="G109" s="399" t="s">
        <v>210</v>
      </c>
      <c r="H10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09" s="206" t="str">
        <f>IF(Sklop18[[#This Row],[ZAHTEVANA SHEMA KAKOVOSTI]]&lt;&gt;"",Sklop18[[#This Row],[Preračunana masa/volumen/kos na enoto kg]],"")</f>
        <v/>
      </c>
      <c r="J109" s="259"/>
      <c r="K109" s="260"/>
      <c r="L109" s="260"/>
      <c r="M109" s="264"/>
      <c r="N109" s="257"/>
      <c r="O109" s="257"/>
      <c r="P109" s="256"/>
      <c r="Q109" s="257">
        <f>+Sklop18[[#This Row],[cena/enota brez DDV v EUR]]*Sklop18[[#This Row],[Stopnja DDV (%)]]</f>
        <v>0</v>
      </c>
      <c r="R109" s="257">
        <f>+Sklop18[[#This Row],[cena/enota brez DDV v EUR]]+Sklop18[[#This Row],[Davek (EUR)]]</f>
        <v>0</v>
      </c>
      <c r="S109" s="257">
        <f>+Sklop18[[#This Row],[cena/enota brez DDV v EUR]]*Sklop18[[#This Row],[Okvirna količina]]</f>
        <v>0</v>
      </c>
      <c r="T109" s="210">
        <f>+Sklop18[[#This Row],[Končna cena/enoto mere (EUR) z DDV]]*Sklop18[[#This Row],[Okvirna količina]]</f>
        <v>0</v>
      </c>
      <c r="U109" s="211"/>
    </row>
    <row r="110" spans="1:21" s="55" customFormat="1" ht="12">
      <c r="A110" s="78" t="s">
        <v>215</v>
      </c>
      <c r="B110" s="438" t="s">
        <v>1077</v>
      </c>
      <c r="C110" s="333">
        <v>100</v>
      </c>
      <c r="D110" s="333" t="s">
        <v>109</v>
      </c>
      <c r="E110" s="152"/>
      <c r="F110" s="411">
        <v>5</v>
      </c>
      <c r="G110" s="399" t="s">
        <v>210</v>
      </c>
      <c r="H11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10" s="206" t="str">
        <f>IF(Sklop18[[#This Row],[ZAHTEVANA SHEMA KAKOVOSTI]]&lt;&gt;"",Sklop18[[#This Row],[Preračunana masa/volumen/kos na enoto kg]],"")</f>
        <v/>
      </c>
      <c r="J110" s="259"/>
      <c r="K110" s="260"/>
      <c r="L110" s="260"/>
      <c r="M110" s="264"/>
      <c r="N110" s="257"/>
      <c r="O110" s="257"/>
      <c r="P110" s="256"/>
      <c r="Q110" s="257">
        <f>+Sklop18[[#This Row],[cena/enota brez DDV v EUR]]*Sklop18[[#This Row],[Stopnja DDV (%)]]</f>
        <v>0</v>
      </c>
      <c r="R110" s="257">
        <f>+Sklop18[[#This Row],[cena/enota brez DDV v EUR]]+Sklop18[[#This Row],[Davek (EUR)]]</f>
        <v>0</v>
      </c>
      <c r="S110" s="257">
        <f>+Sklop18[[#This Row],[cena/enota brez DDV v EUR]]*Sklop18[[#This Row],[Okvirna količina]]</f>
        <v>0</v>
      </c>
      <c r="T110" s="210">
        <f>+Sklop18[[#This Row],[Končna cena/enoto mere (EUR) z DDV]]*Sklop18[[#This Row],[Okvirna količina]]</f>
        <v>0</v>
      </c>
      <c r="U110" s="211"/>
    </row>
    <row r="111" spans="1:21" s="55" customFormat="1" ht="12">
      <c r="A111" s="78" t="s">
        <v>216</v>
      </c>
      <c r="B111" s="438" t="s">
        <v>1078</v>
      </c>
      <c r="C111" s="333">
        <v>1000</v>
      </c>
      <c r="D111" s="333" t="s">
        <v>109</v>
      </c>
      <c r="E111" s="152"/>
      <c r="F111" s="411">
        <v>15</v>
      </c>
      <c r="G111" s="399" t="s">
        <v>210</v>
      </c>
      <c r="H11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1" s="206" t="str">
        <f>IF(Sklop18[[#This Row],[ZAHTEVANA SHEMA KAKOVOSTI]]&lt;&gt;"",Sklop18[[#This Row],[Preračunana masa/volumen/kos na enoto kg]],"")</f>
        <v/>
      </c>
      <c r="J111" s="259"/>
      <c r="K111" s="260"/>
      <c r="L111" s="260"/>
      <c r="M111" s="264"/>
      <c r="N111" s="257"/>
      <c r="O111" s="257"/>
      <c r="P111" s="256"/>
      <c r="Q111" s="257">
        <f>+Sklop18[[#This Row],[cena/enota brez DDV v EUR]]*Sklop18[[#This Row],[Stopnja DDV (%)]]</f>
        <v>0</v>
      </c>
      <c r="R111" s="257">
        <f>+Sklop18[[#This Row],[cena/enota brez DDV v EUR]]+Sklop18[[#This Row],[Davek (EUR)]]</f>
        <v>0</v>
      </c>
      <c r="S111" s="257">
        <f>+Sklop18[[#This Row],[cena/enota brez DDV v EUR]]*Sklop18[[#This Row],[Okvirna količina]]</f>
        <v>0</v>
      </c>
      <c r="T111" s="210">
        <f>+Sklop18[[#This Row],[Končna cena/enoto mere (EUR) z DDV]]*Sklop18[[#This Row],[Okvirna količina]]</f>
        <v>0</v>
      </c>
      <c r="U111" s="211"/>
    </row>
    <row r="112" spans="1:21" s="55" customFormat="1" ht="12">
      <c r="A112" s="78" t="s">
        <v>217</v>
      </c>
      <c r="B112" s="438" t="s">
        <v>1079</v>
      </c>
      <c r="C112" s="333">
        <v>200</v>
      </c>
      <c r="D112" s="333" t="s">
        <v>109</v>
      </c>
      <c r="E112" s="152"/>
      <c r="F112" s="411">
        <v>10</v>
      </c>
      <c r="G112" s="399" t="s">
        <v>210</v>
      </c>
      <c r="H11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2" s="206" t="str">
        <f>IF(Sklop18[[#This Row],[ZAHTEVANA SHEMA KAKOVOSTI]]&lt;&gt;"",Sklop18[[#This Row],[Preračunana masa/volumen/kos na enoto kg]],"")</f>
        <v/>
      </c>
      <c r="J112" s="259"/>
      <c r="K112" s="260"/>
      <c r="L112" s="260"/>
      <c r="M112" s="264"/>
      <c r="N112" s="257"/>
      <c r="O112" s="257"/>
      <c r="P112" s="256"/>
      <c r="Q112" s="257">
        <f>+Sklop18[[#This Row],[cena/enota brez DDV v EUR]]*Sklop18[[#This Row],[Stopnja DDV (%)]]</f>
        <v>0</v>
      </c>
      <c r="R112" s="257">
        <f>+Sklop18[[#This Row],[cena/enota brez DDV v EUR]]+Sklop18[[#This Row],[Davek (EUR)]]</f>
        <v>0</v>
      </c>
      <c r="S112" s="257">
        <f>+Sklop18[[#This Row],[cena/enota brez DDV v EUR]]*Sklop18[[#This Row],[Okvirna količina]]</f>
        <v>0</v>
      </c>
      <c r="T112" s="210">
        <f>+Sklop18[[#This Row],[Končna cena/enoto mere (EUR) z DDV]]*Sklop18[[#This Row],[Okvirna količina]]</f>
        <v>0</v>
      </c>
      <c r="U112" s="211"/>
    </row>
    <row r="113" spans="1:21" s="55" customFormat="1" ht="12">
      <c r="A113" s="78" t="s">
        <v>218</v>
      </c>
      <c r="B113" s="438" t="s">
        <v>1080</v>
      </c>
      <c r="C113" s="333">
        <v>200</v>
      </c>
      <c r="D113" s="333" t="s">
        <v>109</v>
      </c>
      <c r="E113" s="152"/>
      <c r="F113" s="411">
        <v>10</v>
      </c>
      <c r="G113" s="399" t="s">
        <v>210</v>
      </c>
      <c r="H11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3" s="206" t="str">
        <f>IF(Sklop18[[#This Row],[ZAHTEVANA SHEMA KAKOVOSTI]]&lt;&gt;"",Sklop18[[#This Row],[Preračunana masa/volumen/kos na enoto kg]],"")</f>
        <v/>
      </c>
      <c r="J113" s="259"/>
      <c r="K113" s="260"/>
      <c r="L113" s="260"/>
      <c r="M113" s="264"/>
      <c r="N113" s="257"/>
      <c r="O113" s="257"/>
      <c r="P113" s="256"/>
      <c r="Q113" s="257">
        <f>+Sklop18[[#This Row],[cena/enota brez DDV v EUR]]*Sklop18[[#This Row],[Stopnja DDV (%)]]</f>
        <v>0</v>
      </c>
      <c r="R113" s="257">
        <f>+Sklop18[[#This Row],[cena/enota brez DDV v EUR]]+Sklop18[[#This Row],[Davek (EUR)]]</f>
        <v>0</v>
      </c>
      <c r="S113" s="257">
        <f>+Sklop18[[#This Row],[cena/enota brez DDV v EUR]]*Sklop18[[#This Row],[Okvirna količina]]</f>
        <v>0</v>
      </c>
      <c r="T113" s="210">
        <f>+Sklop18[[#This Row],[Končna cena/enoto mere (EUR) z DDV]]*Sklop18[[#This Row],[Okvirna količina]]</f>
        <v>0</v>
      </c>
      <c r="U113" s="211"/>
    </row>
    <row r="114" spans="1:21" s="55" customFormat="1" ht="12">
      <c r="A114" s="78" t="s">
        <v>219</v>
      </c>
      <c r="B114" s="438" t="s">
        <v>423</v>
      </c>
      <c r="C114" s="333">
        <v>200</v>
      </c>
      <c r="D114" s="333" t="s">
        <v>109</v>
      </c>
      <c r="E114" s="152"/>
      <c r="F114" s="411">
        <v>10</v>
      </c>
      <c r="G114" s="399" t="s">
        <v>210</v>
      </c>
      <c r="H11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4" s="206" t="str">
        <f>IF(Sklop18[[#This Row],[ZAHTEVANA SHEMA KAKOVOSTI]]&lt;&gt;"",Sklop18[[#This Row],[Preračunana masa/volumen/kos na enoto kg]],"")</f>
        <v/>
      </c>
      <c r="J114" s="259"/>
      <c r="K114" s="260"/>
      <c r="L114" s="260"/>
      <c r="M114" s="264"/>
      <c r="N114" s="257"/>
      <c r="O114" s="257"/>
      <c r="P114" s="256"/>
      <c r="Q114" s="257">
        <f>+Sklop18[[#This Row],[cena/enota brez DDV v EUR]]*Sklop18[[#This Row],[Stopnja DDV (%)]]</f>
        <v>0</v>
      </c>
      <c r="R114" s="257">
        <f>+Sklop18[[#This Row],[cena/enota brez DDV v EUR]]+Sklop18[[#This Row],[Davek (EUR)]]</f>
        <v>0</v>
      </c>
      <c r="S114" s="257">
        <f>+Sklop18[[#This Row],[cena/enota brez DDV v EUR]]*Sklop18[[#This Row],[Okvirna količina]]</f>
        <v>0</v>
      </c>
      <c r="T114" s="210">
        <f>+Sklop18[[#This Row],[Končna cena/enoto mere (EUR) z DDV]]*Sklop18[[#This Row],[Okvirna količina]]</f>
        <v>0</v>
      </c>
      <c r="U114" s="211"/>
    </row>
    <row r="115" spans="1:21" s="55" customFormat="1" ht="12">
      <c r="A115" s="78" t="s">
        <v>220</v>
      </c>
      <c r="B115" s="438" t="s">
        <v>1081</v>
      </c>
      <c r="C115" s="333">
        <v>200</v>
      </c>
      <c r="D115" s="333" t="s">
        <v>109</v>
      </c>
      <c r="E115" s="152"/>
      <c r="F115" s="411">
        <v>10</v>
      </c>
      <c r="G115" s="399" t="s">
        <v>210</v>
      </c>
      <c r="H11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5" s="206" t="str">
        <f>IF(Sklop18[[#This Row],[ZAHTEVANA SHEMA KAKOVOSTI]]&lt;&gt;"",Sklop18[[#This Row],[Preračunana masa/volumen/kos na enoto kg]],"")</f>
        <v/>
      </c>
      <c r="J115" s="259"/>
      <c r="K115" s="260"/>
      <c r="L115" s="260"/>
      <c r="M115" s="264"/>
      <c r="N115" s="257"/>
      <c r="O115" s="257"/>
      <c r="P115" s="256"/>
      <c r="Q115" s="257">
        <f>+Sklop18[[#This Row],[cena/enota brez DDV v EUR]]*Sklop18[[#This Row],[Stopnja DDV (%)]]</f>
        <v>0</v>
      </c>
      <c r="R115" s="257">
        <f>+Sklop18[[#This Row],[cena/enota brez DDV v EUR]]+Sklop18[[#This Row],[Davek (EUR)]]</f>
        <v>0</v>
      </c>
      <c r="S115" s="257">
        <f>+Sklop18[[#This Row],[cena/enota brez DDV v EUR]]*Sklop18[[#This Row],[Okvirna količina]]</f>
        <v>0</v>
      </c>
      <c r="T115" s="210">
        <f>+Sklop18[[#This Row],[Končna cena/enoto mere (EUR) z DDV]]*Sklop18[[#This Row],[Okvirna količina]]</f>
        <v>0</v>
      </c>
      <c r="U115" s="211"/>
    </row>
    <row r="116" spans="1:21" s="55" customFormat="1" ht="12">
      <c r="A116" s="78" t="s">
        <v>221</v>
      </c>
      <c r="B116" s="438" t="s">
        <v>1082</v>
      </c>
      <c r="C116" s="333">
        <v>200</v>
      </c>
      <c r="D116" s="333" t="s">
        <v>109</v>
      </c>
      <c r="E116" s="152"/>
      <c r="F116" s="411">
        <v>10</v>
      </c>
      <c r="G116" s="399" t="s">
        <v>210</v>
      </c>
      <c r="H11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6" s="206" t="str">
        <f>IF(Sklop18[[#This Row],[ZAHTEVANA SHEMA KAKOVOSTI]]&lt;&gt;"",Sklop18[[#This Row],[Preračunana masa/volumen/kos na enoto kg]],"")</f>
        <v/>
      </c>
      <c r="J116" s="259"/>
      <c r="K116" s="260"/>
      <c r="L116" s="260"/>
      <c r="M116" s="264"/>
      <c r="N116" s="257"/>
      <c r="O116" s="257"/>
      <c r="P116" s="256"/>
      <c r="Q116" s="257">
        <f>+Sklop18[[#This Row],[cena/enota brez DDV v EUR]]*Sklop18[[#This Row],[Stopnja DDV (%)]]</f>
        <v>0</v>
      </c>
      <c r="R116" s="257">
        <f>+Sklop18[[#This Row],[cena/enota brez DDV v EUR]]+Sklop18[[#This Row],[Davek (EUR)]]</f>
        <v>0</v>
      </c>
      <c r="S116" s="257">
        <f>+Sklop18[[#This Row],[cena/enota brez DDV v EUR]]*Sklop18[[#This Row],[Okvirna količina]]</f>
        <v>0</v>
      </c>
      <c r="T116" s="210">
        <f>+Sklop18[[#This Row],[Končna cena/enoto mere (EUR) z DDV]]*Sklop18[[#This Row],[Okvirna količina]]</f>
        <v>0</v>
      </c>
      <c r="U116" s="211"/>
    </row>
    <row r="117" spans="1:21" s="55" customFormat="1" ht="26.45" customHeight="1">
      <c r="A117" s="78" t="s">
        <v>222</v>
      </c>
      <c r="B117" s="438" t="s">
        <v>1083</v>
      </c>
      <c r="C117" s="333">
        <v>200</v>
      </c>
      <c r="D117" s="333" t="s">
        <v>109</v>
      </c>
      <c r="E117" s="152"/>
      <c r="F117" s="411">
        <v>10</v>
      </c>
      <c r="G117" s="399" t="s">
        <v>210</v>
      </c>
      <c r="H11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7" s="206" t="str">
        <f>IF(Sklop18[[#This Row],[ZAHTEVANA SHEMA KAKOVOSTI]]&lt;&gt;"",Sklop18[[#This Row],[Preračunana masa/volumen/kos na enoto kg]],"")</f>
        <v/>
      </c>
      <c r="J117" s="259"/>
      <c r="K117" s="260"/>
      <c r="L117" s="260"/>
      <c r="M117" s="264"/>
      <c r="N117" s="257"/>
      <c r="O117" s="257"/>
      <c r="P117" s="256"/>
      <c r="Q117" s="257">
        <f>+Sklop18[[#This Row],[cena/enota brez DDV v EUR]]*Sklop18[[#This Row],[Stopnja DDV (%)]]</f>
        <v>0</v>
      </c>
      <c r="R117" s="257">
        <f>+Sklop18[[#This Row],[cena/enota brez DDV v EUR]]+Sklop18[[#This Row],[Davek (EUR)]]</f>
        <v>0</v>
      </c>
      <c r="S117" s="257">
        <f>+Sklop18[[#This Row],[cena/enota brez DDV v EUR]]*Sklop18[[#This Row],[Okvirna količina]]</f>
        <v>0</v>
      </c>
      <c r="T117" s="210">
        <f>+Sklop18[[#This Row],[Končna cena/enoto mere (EUR) z DDV]]*Sklop18[[#This Row],[Okvirna količina]]</f>
        <v>0</v>
      </c>
      <c r="U117" s="211"/>
    </row>
    <row r="118" spans="1:21" s="55" customFormat="1" ht="12">
      <c r="A118" s="78" t="s">
        <v>223</v>
      </c>
      <c r="B118" s="438" t="s">
        <v>1084</v>
      </c>
      <c r="C118" s="333">
        <v>200</v>
      </c>
      <c r="D118" s="333" t="s">
        <v>109</v>
      </c>
      <c r="E118" s="152"/>
      <c r="F118" s="411">
        <v>10</v>
      </c>
      <c r="G118" s="399" t="s">
        <v>210</v>
      </c>
      <c r="H118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8" s="206" t="str">
        <f>IF(Sklop18[[#This Row],[ZAHTEVANA SHEMA KAKOVOSTI]]&lt;&gt;"",Sklop18[[#This Row],[Preračunana masa/volumen/kos na enoto kg]],"")</f>
        <v/>
      </c>
      <c r="J118" s="259"/>
      <c r="K118" s="260"/>
      <c r="L118" s="260"/>
      <c r="M118" s="264"/>
      <c r="N118" s="257"/>
      <c r="O118" s="257"/>
      <c r="P118" s="256"/>
      <c r="Q118" s="257">
        <f>+Sklop18[[#This Row],[cena/enota brez DDV v EUR]]*Sklop18[[#This Row],[Stopnja DDV (%)]]</f>
        <v>0</v>
      </c>
      <c r="R118" s="257">
        <f>+Sklop18[[#This Row],[cena/enota brez DDV v EUR]]+Sklop18[[#This Row],[Davek (EUR)]]</f>
        <v>0</v>
      </c>
      <c r="S118" s="257">
        <f>+Sklop18[[#This Row],[cena/enota brez DDV v EUR]]*Sklop18[[#This Row],[Okvirna količina]]</f>
        <v>0</v>
      </c>
      <c r="T118" s="210">
        <f>+Sklop18[[#This Row],[Končna cena/enoto mere (EUR) z DDV]]*Sklop18[[#This Row],[Okvirna količina]]</f>
        <v>0</v>
      </c>
      <c r="U118" s="211"/>
    </row>
    <row r="119" spans="1:21" s="55" customFormat="1" ht="12">
      <c r="A119" s="78" t="s">
        <v>224</v>
      </c>
      <c r="B119" s="438" t="s">
        <v>1085</v>
      </c>
      <c r="C119" s="333">
        <v>200</v>
      </c>
      <c r="D119" s="333" t="s">
        <v>109</v>
      </c>
      <c r="E119" s="152"/>
      <c r="F119" s="411">
        <v>10</v>
      </c>
      <c r="G119" s="399" t="s">
        <v>210</v>
      </c>
      <c r="H119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9" s="206" t="str">
        <f>IF(Sklop18[[#This Row],[ZAHTEVANA SHEMA KAKOVOSTI]]&lt;&gt;"",Sklop18[[#This Row],[Preračunana masa/volumen/kos na enoto kg]],"")</f>
        <v/>
      </c>
      <c r="J119" s="259"/>
      <c r="K119" s="260"/>
      <c r="L119" s="260"/>
      <c r="M119" s="264"/>
      <c r="N119" s="257"/>
      <c r="O119" s="257"/>
      <c r="P119" s="256"/>
      <c r="Q119" s="257">
        <f>+Sklop18[[#This Row],[cena/enota brez DDV v EUR]]*Sklop18[[#This Row],[Stopnja DDV (%)]]</f>
        <v>0</v>
      </c>
      <c r="R119" s="257">
        <f>+Sklop18[[#This Row],[cena/enota brez DDV v EUR]]+Sklop18[[#This Row],[Davek (EUR)]]</f>
        <v>0</v>
      </c>
      <c r="S119" s="257">
        <f>+Sklop18[[#This Row],[cena/enota brez DDV v EUR]]*Sklop18[[#This Row],[Okvirna količina]]</f>
        <v>0</v>
      </c>
      <c r="T119" s="210">
        <f>+Sklop18[[#This Row],[Končna cena/enoto mere (EUR) z DDV]]*Sklop18[[#This Row],[Okvirna količina]]</f>
        <v>0</v>
      </c>
      <c r="U119" s="211"/>
    </row>
    <row r="120" spans="1:21" s="55" customFormat="1" ht="24">
      <c r="A120" s="78" t="s">
        <v>1059</v>
      </c>
      <c r="B120" s="438" t="s">
        <v>1086</v>
      </c>
      <c r="C120" s="333">
        <v>200</v>
      </c>
      <c r="D120" s="333" t="s">
        <v>471</v>
      </c>
      <c r="E120" s="152"/>
      <c r="F120" s="411">
        <v>350</v>
      </c>
      <c r="G120" s="399" t="s">
        <v>210</v>
      </c>
      <c r="H120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120" s="206" t="str">
        <f>IF(Sklop18[[#This Row],[ZAHTEVANA SHEMA KAKOVOSTI]]&lt;&gt;"",Sklop18[[#This Row],[Preračunana masa/volumen/kos na enoto kg]],"")</f>
        <v/>
      </c>
      <c r="J120" s="259"/>
      <c r="K120" s="260"/>
      <c r="L120" s="260"/>
      <c r="M120" s="264"/>
      <c r="N120" s="257"/>
      <c r="O120" s="257"/>
      <c r="P120" s="256"/>
      <c r="Q120" s="257">
        <f>+Sklop18[[#This Row],[cena/enota brez DDV v EUR]]*Sklop18[[#This Row],[Stopnja DDV (%)]]</f>
        <v>0</v>
      </c>
      <c r="R120" s="257">
        <f>+Sklop18[[#This Row],[cena/enota brez DDV v EUR]]+Sklop18[[#This Row],[Davek (EUR)]]</f>
        <v>0</v>
      </c>
      <c r="S120" s="257">
        <f>+Sklop18[[#This Row],[cena/enota brez DDV v EUR]]*Sklop18[[#This Row],[Okvirna količina]]</f>
        <v>0</v>
      </c>
      <c r="T120" s="210">
        <f>+Sklop18[[#This Row],[Končna cena/enoto mere (EUR) z DDV]]*Sklop18[[#This Row],[Okvirna količina]]</f>
        <v>0</v>
      </c>
      <c r="U120" s="211"/>
    </row>
    <row r="121" spans="1:21" s="55" customFormat="1" ht="24">
      <c r="A121" s="78" t="s">
        <v>1060</v>
      </c>
      <c r="B121" s="438" t="s">
        <v>1087</v>
      </c>
      <c r="C121" s="333">
        <v>200</v>
      </c>
      <c r="D121" s="333" t="s">
        <v>471</v>
      </c>
      <c r="E121" s="152"/>
      <c r="F121" s="411">
        <v>200</v>
      </c>
      <c r="G121" s="399" t="s">
        <v>210</v>
      </c>
      <c r="H121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21" s="206" t="str">
        <f>IF(Sklop18[[#This Row],[ZAHTEVANA SHEMA KAKOVOSTI]]&lt;&gt;"",Sklop18[[#This Row],[Preračunana masa/volumen/kos na enoto kg]],"")</f>
        <v/>
      </c>
      <c r="J121" s="259"/>
      <c r="K121" s="260"/>
      <c r="L121" s="260"/>
      <c r="M121" s="264"/>
      <c r="N121" s="257"/>
      <c r="O121" s="257"/>
      <c r="P121" s="256"/>
      <c r="Q121" s="257">
        <f>+Sklop18[[#This Row],[cena/enota brez DDV v EUR]]*Sklop18[[#This Row],[Stopnja DDV (%)]]</f>
        <v>0</v>
      </c>
      <c r="R121" s="257">
        <f>+Sklop18[[#This Row],[cena/enota brez DDV v EUR]]+Sklop18[[#This Row],[Davek (EUR)]]</f>
        <v>0</v>
      </c>
      <c r="S121" s="257">
        <f>+Sklop18[[#This Row],[cena/enota brez DDV v EUR]]*Sklop18[[#This Row],[Okvirna količina]]</f>
        <v>0</v>
      </c>
      <c r="T121" s="210">
        <f>+Sklop18[[#This Row],[Končna cena/enoto mere (EUR) z DDV]]*Sklop18[[#This Row],[Okvirna količina]]</f>
        <v>0</v>
      </c>
      <c r="U121" s="211"/>
    </row>
    <row r="122" spans="1:21" s="55" customFormat="1" ht="24">
      <c r="A122" s="78" t="s">
        <v>1061</v>
      </c>
      <c r="B122" s="438" t="s">
        <v>1086</v>
      </c>
      <c r="C122" s="333">
        <v>1</v>
      </c>
      <c r="D122" s="333" t="s">
        <v>74</v>
      </c>
      <c r="E122" s="152"/>
      <c r="F122" s="411">
        <v>10</v>
      </c>
      <c r="G122" s="399" t="s">
        <v>74</v>
      </c>
      <c r="H122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2" s="206" t="str">
        <f>IF(Sklop18[[#This Row],[ZAHTEVANA SHEMA KAKOVOSTI]]&lt;&gt;"",Sklop18[[#This Row],[Preračunana masa/volumen/kos na enoto kg]],"")</f>
        <v/>
      </c>
      <c r="J122" s="259"/>
      <c r="K122" s="260"/>
      <c r="L122" s="260"/>
      <c r="M122" s="264"/>
      <c r="N122" s="257"/>
      <c r="O122" s="257"/>
      <c r="P122" s="256"/>
      <c r="Q122" s="257">
        <f>+Sklop18[[#This Row],[cena/enota brez DDV v EUR]]*Sklop18[[#This Row],[Stopnja DDV (%)]]</f>
        <v>0</v>
      </c>
      <c r="R122" s="257">
        <f>+Sklop18[[#This Row],[cena/enota brez DDV v EUR]]+Sklop18[[#This Row],[Davek (EUR)]]</f>
        <v>0</v>
      </c>
      <c r="S122" s="257">
        <f>+Sklop18[[#This Row],[cena/enota brez DDV v EUR]]*Sklop18[[#This Row],[Okvirna količina]]</f>
        <v>0</v>
      </c>
      <c r="T122" s="210">
        <f>+Sklop18[[#This Row],[Končna cena/enoto mere (EUR) z DDV]]*Sklop18[[#This Row],[Okvirna količina]]</f>
        <v>0</v>
      </c>
      <c r="U122" s="211"/>
    </row>
    <row r="123" spans="1:21" s="55" customFormat="1" ht="24">
      <c r="A123" s="78" t="s">
        <v>1062</v>
      </c>
      <c r="B123" s="438" t="s">
        <v>1088</v>
      </c>
      <c r="C123" s="333">
        <v>1</v>
      </c>
      <c r="D123" s="333" t="s">
        <v>74</v>
      </c>
      <c r="E123" s="152"/>
      <c r="F123" s="411">
        <v>10</v>
      </c>
      <c r="G123" s="399" t="s">
        <v>74</v>
      </c>
      <c r="H123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3" s="206" t="str">
        <f>IF(Sklop18[[#This Row],[ZAHTEVANA SHEMA KAKOVOSTI]]&lt;&gt;"",Sklop18[[#This Row],[Preračunana masa/volumen/kos na enoto kg]],"")</f>
        <v/>
      </c>
      <c r="J123" s="259"/>
      <c r="K123" s="260"/>
      <c r="L123" s="260"/>
      <c r="M123" s="264"/>
      <c r="N123" s="257"/>
      <c r="O123" s="257"/>
      <c r="P123" s="256"/>
      <c r="Q123" s="257">
        <f>+Sklop18[[#This Row],[cena/enota brez DDV v EUR]]*Sklop18[[#This Row],[Stopnja DDV (%)]]</f>
        <v>0</v>
      </c>
      <c r="R123" s="257">
        <f>+Sklop18[[#This Row],[cena/enota brez DDV v EUR]]+Sklop18[[#This Row],[Davek (EUR)]]</f>
        <v>0</v>
      </c>
      <c r="S123" s="257">
        <f>+Sklop18[[#This Row],[cena/enota brez DDV v EUR]]*Sklop18[[#This Row],[Okvirna količina]]</f>
        <v>0</v>
      </c>
      <c r="T123" s="210">
        <f>+Sklop18[[#This Row],[Končna cena/enoto mere (EUR) z DDV]]*Sklop18[[#This Row],[Okvirna količina]]</f>
        <v>0</v>
      </c>
      <c r="U123" s="211"/>
    </row>
    <row r="124" spans="1:21" s="55" customFormat="1" ht="24">
      <c r="A124" s="78" t="s">
        <v>1063</v>
      </c>
      <c r="B124" s="438" t="s">
        <v>1087</v>
      </c>
      <c r="C124" s="333">
        <v>1</v>
      </c>
      <c r="D124" s="333" t="s">
        <v>74</v>
      </c>
      <c r="E124" s="152"/>
      <c r="F124" s="411">
        <v>10</v>
      </c>
      <c r="G124" s="399" t="s">
        <v>74</v>
      </c>
      <c r="H124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4" s="206" t="str">
        <f>IF(Sklop18[[#This Row],[ZAHTEVANA SHEMA KAKOVOSTI]]&lt;&gt;"",Sklop18[[#This Row],[Preračunana masa/volumen/kos na enoto kg]],"")</f>
        <v/>
      </c>
      <c r="J124" s="259"/>
      <c r="K124" s="260"/>
      <c r="L124" s="260"/>
      <c r="M124" s="264"/>
      <c r="N124" s="257"/>
      <c r="O124" s="257"/>
      <c r="P124" s="256"/>
      <c r="Q124" s="257">
        <f>+Sklop18[[#This Row],[cena/enota brez DDV v EUR]]*Sklop18[[#This Row],[Stopnja DDV (%)]]</f>
        <v>0</v>
      </c>
      <c r="R124" s="257">
        <f>+Sklop18[[#This Row],[cena/enota brez DDV v EUR]]+Sklop18[[#This Row],[Davek (EUR)]]</f>
        <v>0</v>
      </c>
      <c r="S124" s="257">
        <f>+Sklop18[[#This Row],[cena/enota brez DDV v EUR]]*Sklop18[[#This Row],[Okvirna količina]]</f>
        <v>0</v>
      </c>
      <c r="T124" s="210">
        <f>+Sklop18[[#This Row],[Končna cena/enoto mere (EUR) z DDV]]*Sklop18[[#This Row],[Okvirna količina]]</f>
        <v>0</v>
      </c>
      <c r="U124" s="211"/>
    </row>
    <row r="125" spans="1:21" s="55" customFormat="1" ht="32.450000000000003" customHeight="1">
      <c r="A125" s="78" t="s">
        <v>1064</v>
      </c>
      <c r="B125" s="438" t="s">
        <v>1089</v>
      </c>
      <c r="C125" s="333">
        <v>5</v>
      </c>
      <c r="D125" s="333" t="s">
        <v>74</v>
      </c>
      <c r="E125" s="152"/>
      <c r="F125" s="411">
        <v>5</v>
      </c>
      <c r="G125" s="399" t="s">
        <v>210</v>
      </c>
      <c r="H125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25" s="206" t="str">
        <f>IF(Sklop18[[#This Row],[ZAHTEVANA SHEMA KAKOVOSTI]]&lt;&gt;"",Sklop18[[#This Row],[Preračunana masa/volumen/kos na enoto kg]],"")</f>
        <v/>
      </c>
      <c r="J125" s="259"/>
      <c r="K125" s="260"/>
      <c r="L125" s="260"/>
      <c r="M125" s="264"/>
      <c r="N125" s="257"/>
      <c r="O125" s="257"/>
      <c r="P125" s="256"/>
      <c r="Q125" s="257">
        <f>+Sklop18[[#This Row],[cena/enota brez DDV v EUR]]*Sklop18[[#This Row],[Stopnja DDV (%)]]</f>
        <v>0</v>
      </c>
      <c r="R125" s="257">
        <f>+Sklop18[[#This Row],[cena/enota brez DDV v EUR]]+Sklop18[[#This Row],[Davek (EUR)]]</f>
        <v>0</v>
      </c>
      <c r="S125" s="257">
        <f>+Sklop18[[#This Row],[cena/enota brez DDV v EUR]]*Sklop18[[#This Row],[Okvirna količina]]</f>
        <v>0</v>
      </c>
      <c r="T125" s="210">
        <f>+Sklop18[[#This Row],[Končna cena/enoto mere (EUR) z DDV]]*Sklop18[[#This Row],[Okvirna količina]]</f>
        <v>0</v>
      </c>
      <c r="U125" s="211"/>
    </row>
    <row r="126" spans="1:21" s="55" customFormat="1" ht="36">
      <c r="A126" s="78" t="s">
        <v>1065</v>
      </c>
      <c r="B126" s="439" t="s">
        <v>591</v>
      </c>
      <c r="C126" s="333">
        <v>40</v>
      </c>
      <c r="D126" s="333" t="s">
        <v>109</v>
      </c>
      <c r="E126" s="152"/>
      <c r="F126" s="411">
        <v>150</v>
      </c>
      <c r="G126" s="399" t="s">
        <v>210</v>
      </c>
      <c r="H126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26" s="206" t="str">
        <f>IF(Sklop18[[#This Row],[ZAHTEVANA SHEMA KAKOVOSTI]]&lt;&gt;"",Sklop18[[#This Row],[Preračunana masa/volumen/kos na enoto kg]],"")</f>
        <v/>
      </c>
      <c r="J126" s="259"/>
      <c r="K126" s="260"/>
      <c r="L126" s="260"/>
      <c r="M126" s="264"/>
      <c r="N126" s="257"/>
      <c r="O126" s="257"/>
      <c r="P126" s="256"/>
      <c r="Q126" s="257">
        <f>+Sklop18[[#This Row],[cena/enota brez DDV v EUR]]*Sklop18[[#This Row],[Stopnja DDV (%)]]</f>
        <v>0</v>
      </c>
      <c r="R126" s="257">
        <f>+Sklop18[[#This Row],[cena/enota brez DDV v EUR]]+Sklop18[[#This Row],[Davek (EUR)]]</f>
        <v>0</v>
      </c>
      <c r="S126" s="257">
        <f>+Sklop18[[#This Row],[cena/enota brez DDV v EUR]]*Sklop18[[#This Row],[Okvirna količina]]</f>
        <v>0</v>
      </c>
      <c r="T126" s="210">
        <f>+Sklop18[[#This Row],[Končna cena/enoto mere (EUR) z DDV]]*Sklop18[[#This Row],[Okvirna količina]]</f>
        <v>0</v>
      </c>
      <c r="U126" s="211"/>
    </row>
    <row r="127" spans="1:21" s="442" customFormat="1" ht="36">
      <c r="A127" s="78" t="s">
        <v>1066</v>
      </c>
      <c r="B127" s="440" t="s">
        <v>1121</v>
      </c>
      <c r="C127" s="333">
        <v>30</v>
      </c>
      <c r="D127" s="333" t="s">
        <v>109</v>
      </c>
      <c r="E127" s="152"/>
      <c r="F127" s="411">
        <v>50</v>
      </c>
      <c r="G127" s="399" t="s">
        <v>210</v>
      </c>
      <c r="H127" s="2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27" s="206" t="str">
        <f>IF(Sklop18[[#This Row],[ZAHTEVANA SHEMA KAKOVOSTI]]&lt;&gt;"",Sklop18[[#This Row],[Preračunana masa/volumen/kos na enoto kg]],"")</f>
        <v/>
      </c>
      <c r="J127" s="259"/>
      <c r="K127" s="260"/>
      <c r="L127" s="260"/>
      <c r="M127" s="264"/>
      <c r="N127" s="257"/>
      <c r="O127" s="257"/>
      <c r="P127" s="288"/>
      <c r="Q127" s="257">
        <f>+Sklop18[[#This Row],[cena/enota brez DDV v EUR]]*Sklop18[[#This Row],[Stopnja DDV (%)]]</f>
        <v>0</v>
      </c>
      <c r="R127" s="257">
        <f>+Sklop18[[#This Row],[cena/enota brez DDV v EUR]]+Sklop18[[#This Row],[Davek (EUR)]]</f>
        <v>0</v>
      </c>
      <c r="S127" s="257">
        <f>+Sklop18[[#This Row],[cena/enota brez DDV v EUR]]*Sklop18[[#This Row],[Okvirna količina]]</f>
        <v>0</v>
      </c>
      <c r="T127" s="210">
        <f>+Sklop18[[#This Row],[Končna cena/enoto mere (EUR) z DDV]]*Sklop18[[#This Row],[Okvirna količina]]</f>
        <v>0</v>
      </c>
      <c r="U127" s="211"/>
    </row>
    <row r="128" spans="1:21">
      <c r="A128" s="342" t="s">
        <v>131</v>
      </c>
      <c r="B128" s="343"/>
      <c r="C128" s="374"/>
      <c r="D128" s="374"/>
      <c r="E128" s="375"/>
      <c r="F128" s="346"/>
      <c r="G128" s="347"/>
      <c r="H128" s="348">
        <f>SUBTOTAL(109,Sklop18[Preračunana masa/volumen/kos na enoto kg])</f>
        <v>3966.24</v>
      </c>
      <c r="I128" s="348">
        <f>SUBTOTAL(109,Sklop18[Živila iz shem kakovosti (kg)])</f>
        <v>0</v>
      </c>
      <c r="J128" s="346"/>
      <c r="K128" s="349"/>
      <c r="L128" s="349"/>
      <c r="M128" s="350"/>
      <c r="N128" s="351"/>
      <c r="O128" s="351"/>
      <c r="P128" s="351"/>
      <c r="Q128" s="352"/>
      <c r="R128" s="346"/>
      <c r="S128" s="352">
        <f>SUBTOTAL(109,Sklop18[Vrednost za okvirno količino (EUR) brez DDV])</f>
        <v>0</v>
      </c>
      <c r="T128" s="352">
        <f>SUBTOTAL(109,Sklop18[Vrednost za okvirno količino (EUR) z DDV])</f>
        <v>0</v>
      </c>
      <c r="U128" s="353">
        <f>SUBTOTAL(103,Sklop18[Shema kakovosti
(nacionalne, evropske)
])</f>
        <v>0</v>
      </c>
    </row>
    <row r="129" spans="1:21" s="255" customFormat="1">
      <c r="A129" s="243"/>
      <c r="B129" s="244"/>
      <c r="C129" s="317"/>
      <c r="D129" s="317"/>
      <c r="E129" s="318"/>
      <c r="F129" s="247"/>
      <c r="G129" s="248"/>
      <c r="H129" s="249"/>
      <c r="I129" s="249"/>
      <c r="J129" s="247"/>
      <c r="K129" s="250"/>
      <c r="L129" s="250"/>
      <c r="M129" s="251"/>
      <c r="N129" s="252"/>
      <c r="O129" s="252"/>
      <c r="P129" s="252"/>
      <c r="Q129" s="253"/>
      <c r="R129" s="247"/>
      <c r="S129" s="253"/>
      <c r="T129" s="253"/>
      <c r="U129" s="254"/>
    </row>
    <row r="130" spans="1:21">
      <c r="A130" s="48" t="s">
        <v>127</v>
      </c>
      <c r="B130" s="16"/>
      <c r="C130" s="73"/>
      <c r="D130" s="73"/>
      <c r="E130" s="319"/>
      <c r="Q130" s="48"/>
      <c r="R130" s="48"/>
      <c r="S130" s="48"/>
      <c r="T130" s="48"/>
    </row>
    <row r="131" spans="1:21">
      <c r="A131" s="11" t="s">
        <v>129</v>
      </c>
      <c r="B131" s="16"/>
      <c r="C131" s="73"/>
      <c r="D131" s="73"/>
      <c r="E131" s="319"/>
    </row>
    <row r="132" spans="1:21">
      <c r="A132" s="95" t="s">
        <v>175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1" ht="12.75" customHeight="1">
      <c r="A133" s="466" t="s">
        <v>168</v>
      </c>
      <c r="B133" s="466"/>
      <c r="C133" s="466"/>
      <c r="D133" s="466"/>
      <c r="E133" s="466"/>
      <c r="F133" s="466"/>
      <c r="G133" s="466"/>
      <c r="H133" s="466"/>
      <c r="I133" s="466"/>
      <c r="J133" s="466"/>
      <c r="K133" s="466"/>
      <c r="L133" s="466"/>
      <c r="M133" s="54"/>
      <c r="N133" s="29"/>
      <c r="O133" s="29"/>
      <c r="P133" s="29"/>
      <c r="Q133" s="29"/>
      <c r="R133" s="29"/>
    </row>
    <row r="134" spans="1:21">
      <c r="A134" s="465" t="s">
        <v>205</v>
      </c>
      <c r="B134" s="465"/>
      <c r="C134" s="465"/>
      <c r="D134" s="465"/>
      <c r="E134" s="465"/>
      <c r="F134" s="465"/>
      <c r="G134" s="465"/>
      <c r="H134" s="465"/>
      <c r="I134" s="465"/>
      <c r="J134" s="465"/>
      <c r="K134" s="465"/>
      <c r="L134" s="465"/>
      <c r="N134" s="29"/>
      <c r="O134" s="29"/>
      <c r="P134" s="29"/>
      <c r="Q134" s="29"/>
      <c r="R134" s="29"/>
    </row>
    <row r="135" spans="1:2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N135" s="29"/>
      <c r="O135" s="29"/>
      <c r="P135" s="29"/>
      <c r="Q135" s="29"/>
      <c r="R135" s="29"/>
    </row>
    <row r="136" spans="1:21">
      <c r="A136" s="95" t="s">
        <v>65</v>
      </c>
      <c r="F136" s="68"/>
      <c r="G136" s="68" t="s">
        <v>66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67</v>
      </c>
      <c r="R136" s="29"/>
    </row>
    <row r="137" spans="1:21" ht="15">
      <c r="A137" s="6"/>
      <c r="B137" s="4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1">
      <c r="B138" s="16"/>
      <c r="C138" s="73"/>
      <c r="D138" s="73"/>
      <c r="E138" s="319"/>
    </row>
    <row r="139" spans="1:21">
      <c r="B139" s="16"/>
      <c r="C139" s="73"/>
      <c r="D139" s="73"/>
      <c r="E139" s="319"/>
    </row>
    <row r="140" spans="1:21">
      <c r="B140" s="16"/>
      <c r="C140" s="73"/>
      <c r="D140" s="73"/>
      <c r="E140" s="319"/>
    </row>
    <row r="141" spans="1:21">
      <c r="B141" s="16"/>
      <c r="C141" s="73"/>
      <c r="D141" s="73"/>
      <c r="E141" s="319"/>
    </row>
    <row r="142" spans="1:21">
      <c r="B142" s="16"/>
      <c r="C142" s="73"/>
      <c r="D142" s="73"/>
      <c r="E142" s="319"/>
    </row>
    <row r="143" spans="1:21">
      <c r="B143" s="16"/>
      <c r="C143" s="73"/>
      <c r="D143" s="73"/>
      <c r="E143" s="319"/>
    </row>
    <row r="144" spans="1:21">
      <c r="B144" s="16"/>
      <c r="C144" s="73"/>
      <c r="D144" s="73"/>
      <c r="E144" s="319"/>
    </row>
    <row r="145" spans="1:22">
      <c r="B145" s="16"/>
      <c r="C145" s="73"/>
      <c r="D145" s="73"/>
      <c r="E145" s="319"/>
    </row>
    <row r="146" spans="1:22">
      <c r="B146" s="16"/>
      <c r="C146" s="73"/>
      <c r="D146" s="73"/>
      <c r="E146" s="319"/>
    </row>
    <row r="147" spans="1:22">
      <c r="B147" s="16"/>
      <c r="C147" s="73"/>
      <c r="D147" s="73"/>
      <c r="E147" s="319"/>
    </row>
    <row r="148" spans="1:22">
      <c r="B148" s="16"/>
      <c r="C148" s="73"/>
      <c r="D148" s="73"/>
      <c r="E148" s="319"/>
    </row>
    <row r="149" spans="1:22">
      <c r="B149" s="16"/>
      <c r="C149" s="73"/>
      <c r="D149" s="73"/>
      <c r="E149" s="319"/>
    </row>
    <row r="150" spans="1:22">
      <c r="B150" s="16"/>
      <c r="C150" s="73"/>
      <c r="D150" s="73"/>
      <c r="E150" s="319"/>
    </row>
    <row r="151" spans="1:22">
      <c r="B151" s="16"/>
      <c r="C151" s="73"/>
      <c r="D151" s="73"/>
      <c r="E151" s="319"/>
    </row>
    <row r="152" spans="1:22" s="18" customFormat="1">
      <c r="A152" s="11"/>
      <c r="B152" s="16"/>
      <c r="C152" s="73"/>
      <c r="D152" s="73"/>
      <c r="E152" s="319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73"/>
      <c r="D153" s="73"/>
      <c r="E153" s="319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73"/>
      <c r="D154" s="73"/>
      <c r="E154" s="319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73"/>
      <c r="D155" s="73"/>
      <c r="E155" s="319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73"/>
      <c r="D156" s="73"/>
      <c r="E156" s="319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73"/>
      <c r="D157" s="73"/>
      <c r="E157" s="319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73"/>
      <c r="D158" s="73"/>
      <c r="E158" s="319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73"/>
      <c r="D159" s="73"/>
      <c r="E159" s="319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73"/>
      <c r="D160" s="73"/>
      <c r="E160" s="319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73"/>
      <c r="D161" s="73"/>
      <c r="E161" s="319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73"/>
      <c r="D162" s="73"/>
      <c r="E162" s="319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73"/>
      <c r="D163" s="73"/>
      <c r="E163" s="319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73"/>
      <c r="D164" s="73"/>
      <c r="E164" s="319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73"/>
      <c r="D165" s="73"/>
      <c r="E165" s="319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73"/>
      <c r="D166" s="73"/>
      <c r="E166" s="319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73"/>
      <c r="D167" s="73"/>
      <c r="E167" s="319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73"/>
      <c r="D168" s="73"/>
      <c r="E168" s="319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73"/>
      <c r="D169" s="73"/>
      <c r="E169" s="319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73"/>
      <c r="D170" s="73"/>
      <c r="E170" s="319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73"/>
      <c r="D171" s="73"/>
      <c r="E171" s="319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73"/>
      <c r="D172" s="73"/>
      <c r="E172" s="319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73"/>
      <c r="D173" s="73"/>
      <c r="E173" s="319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73"/>
      <c r="D174" s="73"/>
      <c r="E174" s="319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73"/>
      <c r="D175" s="73"/>
      <c r="E175" s="319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73"/>
      <c r="D176" s="73"/>
      <c r="E176" s="319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73"/>
      <c r="D177" s="73"/>
      <c r="E177" s="319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73"/>
      <c r="D178" s="73"/>
      <c r="E178" s="319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73"/>
      <c r="D179" s="73"/>
      <c r="E179" s="319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73"/>
      <c r="D180" s="73"/>
      <c r="E180" s="319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73"/>
      <c r="D181" s="73"/>
      <c r="E181" s="319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73"/>
      <c r="D182" s="73"/>
      <c r="E182" s="319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73"/>
      <c r="D183" s="73"/>
      <c r="E183" s="319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73"/>
      <c r="D184" s="73"/>
      <c r="E184" s="319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73"/>
      <c r="D185" s="73"/>
      <c r="E185" s="319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73"/>
      <c r="D186" s="73"/>
      <c r="E186" s="319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73"/>
      <c r="D187" s="73"/>
      <c r="E187" s="319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73"/>
      <c r="D188" s="73"/>
      <c r="E188" s="319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73"/>
      <c r="D189" s="73"/>
      <c r="E189" s="319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73"/>
      <c r="D190" s="73"/>
      <c r="E190" s="319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73"/>
      <c r="D191" s="73"/>
      <c r="E191" s="319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73"/>
      <c r="D192" s="73"/>
      <c r="E192" s="319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73"/>
      <c r="D193" s="73"/>
      <c r="E193" s="319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73"/>
      <c r="D194" s="73"/>
      <c r="E194" s="319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73"/>
      <c r="D195" s="73"/>
      <c r="E195" s="319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73"/>
      <c r="D196" s="73"/>
      <c r="E196" s="319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73"/>
      <c r="D197" s="73"/>
      <c r="E197" s="319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73"/>
      <c r="D198" s="73"/>
      <c r="E198" s="319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73"/>
      <c r="D199" s="73"/>
      <c r="E199" s="319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73"/>
      <c r="D200" s="73"/>
      <c r="E200" s="319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73"/>
      <c r="D201" s="73"/>
      <c r="E201" s="319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73"/>
      <c r="D202" s="73"/>
      <c r="E202" s="319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73"/>
      <c r="D203" s="73"/>
      <c r="E203" s="319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73"/>
      <c r="D204" s="73"/>
      <c r="E204" s="319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73"/>
      <c r="D205" s="73"/>
      <c r="E205" s="319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73"/>
      <c r="D206" s="73"/>
      <c r="E206" s="319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73"/>
      <c r="D207" s="73"/>
      <c r="E207" s="319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73"/>
      <c r="D208" s="73"/>
      <c r="E208" s="319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73"/>
      <c r="D209" s="73"/>
      <c r="E209" s="319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73"/>
      <c r="D210" s="73"/>
      <c r="E210" s="319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73"/>
      <c r="D211" s="73"/>
      <c r="E211" s="319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73"/>
      <c r="D212" s="73"/>
      <c r="E212" s="319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73"/>
      <c r="D213" s="73"/>
      <c r="E213" s="319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73"/>
      <c r="D214" s="73"/>
      <c r="E214" s="319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73"/>
      <c r="D215" s="73"/>
      <c r="E215" s="319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73"/>
      <c r="D216" s="73"/>
      <c r="E216" s="319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73"/>
      <c r="D217" s="73"/>
      <c r="E217" s="319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73"/>
      <c r="D218" s="73"/>
      <c r="E218" s="319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73"/>
      <c r="D219" s="73"/>
      <c r="E219" s="319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73"/>
      <c r="D220" s="73"/>
      <c r="E220" s="319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73"/>
      <c r="D221" s="73"/>
      <c r="E221" s="319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73"/>
      <c r="D222" s="73"/>
      <c r="E222" s="319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73"/>
      <c r="D223" s="73"/>
      <c r="E223" s="319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73"/>
      <c r="D224" s="73"/>
      <c r="E224" s="319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73"/>
      <c r="D225" s="73"/>
      <c r="E225" s="319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73"/>
      <c r="D226" s="73"/>
      <c r="E226" s="319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73"/>
      <c r="D227" s="73"/>
      <c r="E227" s="319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73"/>
      <c r="D228" s="73"/>
      <c r="E228" s="319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73"/>
      <c r="D229" s="73"/>
      <c r="E229" s="319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73"/>
      <c r="D230" s="73"/>
      <c r="E230" s="319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73"/>
      <c r="D231" s="73"/>
      <c r="E231" s="319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73"/>
      <c r="D232" s="73"/>
      <c r="E232" s="319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73"/>
      <c r="D233" s="73"/>
      <c r="E233" s="319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73"/>
      <c r="D234" s="73"/>
      <c r="E234" s="319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73"/>
      <c r="D235" s="73"/>
      <c r="E235" s="319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73"/>
      <c r="D236" s="73"/>
      <c r="E236" s="319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73"/>
      <c r="D237" s="73"/>
      <c r="E237" s="319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73"/>
      <c r="D238" s="73"/>
      <c r="E238" s="319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73"/>
      <c r="D239" s="73"/>
      <c r="E239" s="319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73"/>
      <c r="D240" s="73"/>
      <c r="E240" s="319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73"/>
      <c r="D241" s="73"/>
      <c r="E241" s="319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73"/>
      <c r="D242" s="73"/>
      <c r="E242" s="319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73"/>
      <c r="D243" s="73"/>
      <c r="E243" s="319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73"/>
      <c r="D244" s="73"/>
      <c r="E244" s="319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73"/>
      <c r="D245" s="73"/>
      <c r="E245" s="319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73"/>
      <c r="D246" s="73"/>
      <c r="E246" s="319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73"/>
      <c r="D247" s="73"/>
      <c r="E247" s="319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73"/>
      <c r="D248" s="73"/>
      <c r="E248" s="319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73"/>
      <c r="D249" s="73"/>
      <c r="E249" s="319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73"/>
      <c r="D250" s="73"/>
      <c r="E250" s="319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73"/>
      <c r="D251" s="73"/>
      <c r="E251" s="319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73"/>
      <c r="D252" s="73"/>
      <c r="E252" s="319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73"/>
      <c r="D253" s="73"/>
      <c r="E253" s="319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73"/>
      <c r="D254" s="73"/>
      <c r="E254" s="319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73"/>
      <c r="D255" s="73"/>
      <c r="E255" s="319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73"/>
      <c r="D256" s="73"/>
      <c r="E256" s="319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73"/>
      <c r="D257" s="73"/>
      <c r="E257" s="319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73"/>
      <c r="D258" s="73"/>
      <c r="E258" s="319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73"/>
      <c r="D259" s="73"/>
      <c r="E259" s="319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73"/>
      <c r="D260" s="73"/>
      <c r="E260" s="319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73"/>
      <c r="D261" s="73"/>
      <c r="E261" s="319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73"/>
      <c r="D262" s="73"/>
      <c r="E262" s="319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73"/>
      <c r="D263" s="73"/>
      <c r="E263" s="319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73"/>
      <c r="D264" s="73"/>
      <c r="E264" s="319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73"/>
      <c r="D265" s="73"/>
      <c r="E265" s="319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73"/>
      <c r="D266" s="73"/>
      <c r="E266" s="319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73"/>
      <c r="D267" s="73"/>
      <c r="E267" s="319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73"/>
      <c r="D268" s="73"/>
      <c r="E268" s="319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73"/>
      <c r="D269" s="73"/>
      <c r="E269" s="319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73"/>
      <c r="D270" s="73"/>
      <c r="E270" s="319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73"/>
      <c r="D271" s="73"/>
      <c r="E271" s="319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73"/>
      <c r="D272" s="73"/>
      <c r="E272" s="319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73"/>
      <c r="D273" s="73"/>
      <c r="E273" s="319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73"/>
      <c r="D274" s="73"/>
      <c r="E274" s="319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73"/>
      <c r="D275" s="73"/>
      <c r="E275" s="319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73"/>
      <c r="D276" s="73"/>
      <c r="E276" s="319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73"/>
      <c r="D277" s="73"/>
      <c r="E277" s="319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73"/>
      <c r="D278" s="73"/>
      <c r="E278" s="319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73"/>
      <c r="D279" s="73"/>
      <c r="E279" s="319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73"/>
      <c r="D280" s="73"/>
      <c r="E280" s="319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73"/>
      <c r="D281" s="73"/>
      <c r="E281" s="319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73"/>
      <c r="D282" s="73"/>
      <c r="E282" s="319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73"/>
      <c r="D283" s="73"/>
      <c r="E283" s="319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73"/>
      <c r="D284" s="73"/>
      <c r="E284" s="319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73"/>
      <c r="D285" s="73"/>
      <c r="E285" s="319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73"/>
      <c r="D286" s="73"/>
      <c r="E286" s="319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73"/>
      <c r="D287" s="73"/>
      <c r="E287" s="319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73"/>
      <c r="D288" s="73"/>
      <c r="E288" s="319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73"/>
      <c r="D289" s="73"/>
      <c r="E289" s="319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73"/>
      <c r="D290" s="73"/>
      <c r="E290" s="319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73"/>
      <c r="D291" s="73"/>
      <c r="E291" s="319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73"/>
      <c r="D292" s="73"/>
      <c r="E292" s="319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73"/>
      <c r="D293" s="73"/>
      <c r="E293" s="319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73"/>
      <c r="D294" s="73"/>
      <c r="E294" s="319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73"/>
      <c r="D295" s="73"/>
      <c r="E295" s="319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73"/>
      <c r="D296" s="73"/>
      <c r="E296" s="319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73"/>
      <c r="D297" s="73"/>
      <c r="E297" s="319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73"/>
      <c r="D298" s="73"/>
      <c r="E298" s="319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73"/>
      <c r="D299" s="73"/>
      <c r="E299" s="319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73"/>
      <c r="D300" s="73"/>
      <c r="E300" s="319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73"/>
      <c r="D301" s="73"/>
      <c r="E301" s="319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73"/>
      <c r="D302" s="73"/>
      <c r="E302" s="319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73"/>
      <c r="D303" s="73"/>
      <c r="E303" s="319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73"/>
      <c r="D304" s="73"/>
      <c r="E304" s="319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73"/>
      <c r="D305" s="73"/>
      <c r="E305" s="319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73"/>
      <c r="D306" s="73"/>
      <c r="E306" s="319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73"/>
      <c r="D307" s="73"/>
      <c r="E307" s="319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73"/>
      <c r="D308" s="73"/>
      <c r="E308" s="319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73"/>
      <c r="D309" s="73"/>
      <c r="E309" s="319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73"/>
      <c r="D310" s="73"/>
      <c r="E310" s="319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73"/>
      <c r="D311" s="73"/>
      <c r="E311" s="319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73"/>
      <c r="D312" s="73"/>
      <c r="E312" s="319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73"/>
      <c r="D313" s="73"/>
      <c r="E313" s="319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73"/>
      <c r="D314" s="73"/>
      <c r="E314" s="319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73"/>
      <c r="D315" s="73"/>
      <c r="E315" s="319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73"/>
      <c r="D316" s="73"/>
      <c r="E316" s="319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73"/>
      <c r="D317" s="73"/>
      <c r="E317" s="319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73"/>
      <c r="D318" s="73"/>
      <c r="E318" s="319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73"/>
      <c r="D319" s="73"/>
      <c r="E319" s="319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73"/>
      <c r="D320" s="73"/>
      <c r="E320" s="319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73"/>
      <c r="D321" s="73"/>
      <c r="E321" s="319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73"/>
      <c r="D322" s="73"/>
      <c r="E322" s="319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73"/>
      <c r="D323" s="73"/>
      <c r="E323" s="319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73"/>
      <c r="D324" s="73"/>
      <c r="E324" s="319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73"/>
      <c r="D325" s="73"/>
      <c r="E325" s="319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73"/>
      <c r="D326" s="73"/>
      <c r="E326" s="319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73"/>
      <c r="D327" s="73"/>
      <c r="E327" s="319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73"/>
      <c r="D328" s="73"/>
      <c r="E328" s="319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73"/>
      <c r="D329" s="73"/>
      <c r="E329" s="319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73"/>
      <c r="D330" s="73"/>
      <c r="E330" s="319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73"/>
      <c r="D331" s="73"/>
      <c r="E331" s="319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73"/>
      <c r="D332" s="73"/>
      <c r="E332" s="319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73"/>
      <c r="D333" s="73"/>
      <c r="E333" s="319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73"/>
      <c r="D334" s="73"/>
      <c r="E334" s="319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73"/>
      <c r="D335" s="73"/>
      <c r="E335" s="319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73"/>
      <c r="D336" s="73"/>
      <c r="E336" s="319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73"/>
      <c r="D337" s="73"/>
      <c r="E337" s="319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73"/>
      <c r="D338" s="73"/>
      <c r="E338" s="319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73"/>
      <c r="D339" s="73"/>
      <c r="E339" s="319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73"/>
      <c r="D340" s="73"/>
      <c r="E340" s="319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73"/>
      <c r="D341" s="73"/>
      <c r="E341" s="319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73"/>
      <c r="D342" s="73"/>
      <c r="E342" s="319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73"/>
      <c r="D343" s="73"/>
      <c r="E343" s="319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73"/>
      <c r="D344" s="73"/>
      <c r="E344" s="319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73"/>
      <c r="D345" s="73"/>
      <c r="E345" s="319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73"/>
      <c r="D346" s="73"/>
      <c r="E346" s="319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73"/>
      <c r="D347" s="73"/>
      <c r="E347" s="319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73"/>
      <c r="D348" s="73"/>
      <c r="E348" s="319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73"/>
      <c r="D349" s="73"/>
      <c r="E349" s="319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73"/>
      <c r="D350" s="73"/>
      <c r="E350" s="319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73"/>
      <c r="D351" s="73"/>
      <c r="E351" s="319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73"/>
      <c r="D352" s="73"/>
      <c r="E352" s="319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73"/>
      <c r="D353" s="73"/>
      <c r="E353" s="319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73"/>
      <c r="D354" s="73"/>
      <c r="E354" s="319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73"/>
      <c r="D355" s="73"/>
      <c r="E355" s="319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73"/>
      <c r="D356" s="73"/>
      <c r="E356" s="319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73"/>
      <c r="D357" s="73"/>
      <c r="E357" s="319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73"/>
      <c r="D358" s="73"/>
      <c r="E358" s="319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73"/>
      <c r="D359" s="73"/>
      <c r="E359" s="319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73"/>
      <c r="D360" s="73"/>
      <c r="E360" s="319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</sheetData>
  <sheetProtection insertRows="0" deleteRows="0"/>
  <protectedRanges>
    <protectedRange sqref="J136:P1048576 U1:U15 J1:P13 U136:U1048576 U128:U132 J128:P132 J16:P126 J14:K15 M14:P15" name="Obseg1"/>
    <protectedRange sqref="U16:U126" name="Obseg1_3_4_1"/>
    <protectedRange sqref="M133:P133 U133" name="Obseg1_1"/>
    <protectedRange sqref="J133:L133" name="Obseg1_2_1_1"/>
    <protectedRange sqref="J134:P135 U134:U135" name="Obseg1_2"/>
    <protectedRange sqref="L14:L15" name="Obseg1_1_1"/>
  </protectedRanges>
  <mergeCells count="9">
    <mergeCell ref="A134:L134"/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</vt:lpstr>
      <vt:lpstr>2_Mleko in mlečni</vt:lpstr>
      <vt:lpstr>3_Meso in mesni</vt:lpstr>
      <vt:lpstr>4_Perutnina in izdelki</vt:lpstr>
      <vt:lpstr>5_Ribe</vt:lpstr>
      <vt:lpstr>6_ Zamrz.zelenjava_sadje</vt:lpstr>
      <vt:lpstr>7_Konz.živila</vt:lpstr>
      <vt:lpstr>8_Zamrz.izd.iz testa</vt:lpstr>
      <vt:lpstr>9_Testenine</vt:lpstr>
      <vt:lpstr>10_Pecivo</vt:lpstr>
      <vt:lpstr>11_Čaji_začimbe</vt:lpstr>
      <vt:lpstr>12_Bio kruh in pekovsko</vt:lpstr>
      <vt:lpstr>13_Žita_stroč._semena</vt:lpstr>
      <vt:lpstr>14_Posebna in dietna prehrana</vt:lpstr>
      <vt:lpstr>15_Eko sadje in zelenj.</vt:lpstr>
      <vt:lpstr>16_Eko mleko</vt:lpstr>
      <vt:lpstr>17_Sadje in zelenjava</vt:lpstr>
      <vt:lpstr>18_Spl.prehrambeno</vt:lpstr>
      <vt:lpstr>'1_Kruh in pekovski '!Področje_tiskanja</vt:lpstr>
      <vt:lpstr>'10_Pecivo'!Področje_tiskanja</vt:lpstr>
      <vt:lpstr>'11_Čaji_začimbe'!Področje_tiskanja</vt:lpstr>
      <vt:lpstr>'12_Bio kruh in pekovsko'!Področje_tiskanja</vt:lpstr>
      <vt:lpstr>'13_Žita_stroč._semena'!Področje_tiskanja</vt:lpstr>
      <vt:lpstr>'14_Posebna in dietna prehrana'!Področje_tiskanja</vt:lpstr>
      <vt:lpstr>'15_Eko sadje in zelenj.'!Področje_tiskanja</vt:lpstr>
      <vt:lpstr>'16_Eko mleko'!Področje_tiskanja</vt:lpstr>
      <vt:lpstr>'17_Sadje in zelenjava'!Področje_tiskanja</vt:lpstr>
      <vt:lpstr>'18_Spl.prehrambeno'!Področje_tiskanja</vt:lpstr>
      <vt:lpstr>'2_Mleko in mlečni'!Področje_tiskanja</vt:lpstr>
      <vt:lpstr>'3_Meso in mesni'!Področje_tiskanja</vt:lpstr>
      <vt:lpstr>'4_Perutnina in izdelki'!Področje_tiskanja</vt:lpstr>
      <vt:lpstr>'5_Ribe'!Področje_tiskanja</vt:lpstr>
      <vt:lpstr>'6_ Zamrz.zelenjava_sadje'!Področje_tiskanja</vt:lpstr>
      <vt:lpstr>'7_Konz.živila'!Področje_tiskanja</vt:lpstr>
      <vt:lpstr>'8_Zamrz.izd.iz testa'!Področje_tiskanja</vt:lpstr>
      <vt:lpstr>'9_Testenine'!Področje_tiskanja</vt:lpstr>
      <vt:lpstr>'Navodila za izpolnjevanje'!Področje_tiskanja</vt:lpstr>
      <vt:lpstr>'Ponudbeni pred_rekapitulacija'!Področje_tiskanja</vt:lpstr>
      <vt:lpstr>'1_Kruh in pekovski '!Tiskanje_naslovov</vt:lpstr>
      <vt:lpstr>'10_Pecivo'!Tiskanje_naslovov</vt:lpstr>
      <vt:lpstr>'11_Čaji_začimbe'!Tiskanje_naslovov</vt:lpstr>
      <vt:lpstr>'12_Bio kruh in pekovsko'!Tiskanje_naslovov</vt:lpstr>
      <vt:lpstr>'13_Žita_stroč._semena'!Tiskanje_naslovov</vt:lpstr>
      <vt:lpstr>'14_Posebna in dietna prehrana'!Tiskanje_naslovov</vt:lpstr>
      <vt:lpstr>'15_Eko sadje in zelenj.'!Tiskanje_naslovov</vt:lpstr>
      <vt:lpstr>'16_Eko mleko'!Tiskanje_naslovov</vt:lpstr>
      <vt:lpstr>'17_Sadje in zelenjava'!Tiskanje_naslovov</vt:lpstr>
      <vt:lpstr>'18_Spl.prehrambeno'!Tiskanje_naslovov</vt:lpstr>
      <vt:lpstr>'2_Mleko in mlečni'!Tiskanje_naslovov</vt:lpstr>
      <vt:lpstr>'3_Meso in mesni'!Tiskanje_naslovov</vt:lpstr>
      <vt:lpstr>'4_Perutnina in izdelki'!Tiskanje_naslovov</vt:lpstr>
      <vt:lpstr>'5_Ribe'!Tiskanje_naslovov</vt:lpstr>
      <vt:lpstr>'6_ Zamrz.zelenjava_sadje'!Tiskanje_naslovov</vt:lpstr>
      <vt:lpstr>'7_Konz.živila'!Tiskanje_naslovov</vt:lpstr>
      <vt:lpstr>'8_Zamrz.izd.iz testa'!Tiskanje_naslovov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2022-04-14T13:45:15Z</cp:lastPrinted>
  <dcterms:created xsi:type="dcterms:W3CDTF">2012-03-26T14:52:49Z</dcterms:created>
  <dcterms:modified xsi:type="dcterms:W3CDTF">2026-07-28T06:11:12Z</dcterms:modified>
</cp:coreProperties>
</file>