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heckCompatibility="1" defaultThemeVersion="124226"/>
  <mc:AlternateContent xmlns:mc="http://schemas.openxmlformats.org/markup-compatibility/2006">
    <mc:Choice Requires="x15">
      <x15ac:absPath xmlns:x15ac="http://schemas.microsoft.com/office/spreadsheetml/2010/11/ac" url="https://slomaneu-my.sharepoint.com/personal/slovenko_henigman_sloman_eu/Documents/SKUPNI/78_LUKOVICA/03_RAZPISNA DOKUMENTACIJA/02_VPRAŠANJA/SPREMEMBE/3/"/>
    </mc:Choice>
  </mc:AlternateContent>
  <xr:revisionPtr revIDLastSave="191" documentId="13_ncr:1_{6CC59C5B-7B08-417F-80B8-841F39234A80}" xr6:coauthVersionLast="47" xr6:coauthVersionMax="47" xr10:uidLastSave="{8BDCA5FB-F94E-44C2-8849-F755F2BFA347}"/>
  <bookViews>
    <workbookView xWindow="38280" yWindow="5160" windowWidth="29040" windowHeight="15720" tabRatio="790" activeTab="1" xr2:uid="{00000000-000D-0000-FFFF-FFFF00000000}"/>
  </bookViews>
  <sheets>
    <sheet name="KRIZISCE_REKAPITULACIJA" sheetId="37" r:id="rId1"/>
    <sheet name="KRIZISCE_CESTA" sheetId="27" r:id="rId2"/>
    <sheet name="KRIZISCE_PLOCNIK" sheetId="45" r:id="rId3"/>
    <sheet name="KANALIZACIJA" sheetId="48" r:id="rId4"/>
    <sheet name="JAVNA_RAZSVETLJAVA" sheetId="50" r:id="rId5"/>
    <sheet name="TK_ZASCITA" sheetId="52" r:id="rId6"/>
  </sheets>
  <definedNames>
    <definedName name="_Toc92683848" localSheetId="1">KRIZISCE_CESTA!$B$28</definedName>
    <definedName name="_Toc92683848" localSheetId="2">KRIZISCE_PLOCNIK!#REF!</definedName>
    <definedName name="agregat">#REF!</definedName>
    <definedName name="izves" localSheetId="1">#REF!</definedName>
    <definedName name="izves" localSheetId="2">#REF!</definedName>
    <definedName name="izves">#REF!</definedName>
    <definedName name="izvesek">#REF!</definedName>
    <definedName name="oddusek">#REF!</definedName>
    <definedName name="oprema">#REF!</definedName>
    <definedName name="_xlnm.Print_Area" localSheetId="1">KRIZISCE_CESTA!$A$1:$F$135</definedName>
    <definedName name="_xlnm.Print_Area" localSheetId="2">KRIZISCE_PLOCNIK!$A$1:$F$90</definedName>
    <definedName name="svetilka">#REF!</definedName>
    <definedName name="_xlnm.Print_Titles" localSheetId="1">KRIZISCE_CESTA!$16:$16</definedName>
    <definedName name="_xlnm.Print_Titles" localSheetId="2">KRIZISCE_PLOCNIK!$16:$16</definedName>
    <definedName name="totem" localSheetId="1">#REF!</definedName>
    <definedName name="totem" localSheetId="2">#REF!</definedName>
    <definedName name="totem">#REF!</definedName>
    <definedName name="totm" localSheetId="1">#REF!</definedName>
    <definedName name="totm" localSheetId="2">#REF!</definedName>
    <definedName name="totm">#REF!</definedName>
    <definedName name="zastav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37" l="1"/>
  <c r="E14" i="37"/>
  <c r="H14" i="37" s="1"/>
  <c r="E11" i="37"/>
  <c r="K11" i="37" s="1"/>
  <c r="E10" i="37"/>
  <c r="K10" i="37" s="1"/>
  <c r="F26" i="52"/>
  <c r="F18" i="52"/>
  <c r="F30" i="50"/>
  <c r="F46" i="50"/>
  <c r="F41" i="48"/>
  <c r="F53" i="48"/>
  <c r="F100" i="48"/>
  <c r="F111" i="48"/>
  <c r="F66" i="45"/>
  <c r="F45" i="45"/>
  <c r="F80" i="27"/>
  <c r="F127" i="27"/>
  <c r="F126" i="27"/>
  <c r="F73" i="45"/>
  <c r="F104" i="27"/>
  <c r="F82" i="45"/>
  <c r="F25" i="52"/>
  <c r="F24" i="52"/>
  <c r="F23" i="52"/>
  <c r="F22" i="52"/>
  <c r="F21" i="52"/>
  <c r="F17" i="52"/>
  <c r="F16" i="52"/>
  <c r="F15" i="52"/>
  <c r="F14" i="52"/>
  <c r="F58" i="50"/>
  <c r="F57" i="50"/>
  <c r="F56" i="50"/>
  <c r="F55" i="50"/>
  <c r="F54" i="50"/>
  <c r="F53" i="50"/>
  <c r="F52" i="50"/>
  <c r="F51" i="50"/>
  <c r="F59" i="50" s="1"/>
  <c r="F50" i="50"/>
  <c r="F49" i="50"/>
  <c r="F44" i="50"/>
  <c r="F43" i="50"/>
  <c r="F42" i="50"/>
  <c r="F41" i="50"/>
  <c r="F40" i="50"/>
  <c r="F39" i="50"/>
  <c r="F38" i="50"/>
  <c r="F37" i="50"/>
  <c r="F36" i="50"/>
  <c r="F35" i="50"/>
  <c r="F34" i="50"/>
  <c r="F33" i="50"/>
  <c r="F28" i="50"/>
  <c r="F27" i="50"/>
  <c r="F26" i="50"/>
  <c r="F25" i="50"/>
  <c r="F24" i="50"/>
  <c r="F23" i="50"/>
  <c r="F22" i="50"/>
  <c r="F21" i="50"/>
  <c r="F20" i="50"/>
  <c r="F19" i="50"/>
  <c r="F18" i="50"/>
  <c r="F17" i="50"/>
  <c r="F16" i="50"/>
  <c r="F15" i="50"/>
  <c r="F14" i="50"/>
  <c r="F13" i="50"/>
  <c r="F12" i="50"/>
  <c r="F110" i="48"/>
  <c r="F109" i="48"/>
  <c r="F108" i="48"/>
  <c r="F107" i="48"/>
  <c r="F105" i="48"/>
  <c r="F104" i="48"/>
  <c r="F99" i="48"/>
  <c r="F98" i="48"/>
  <c r="F96" i="48"/>
  <c r="F95" i="48"/>
  <c r="F94" i="48"/>
  <c r="F93" i="48"/>
  <c r="F92" i="48"/>
  <c r="F90" i="48"/>
  <c r="F89" i="48"/>
  <c r="F88" i="48"/>
  <c r="F87" i="48"/>
  <c r="F86" i="48"/>
  <c r="F85" i="48"/>
  <c r="F84" i="48"/>
  <c r="F83" i="48"/>
  <c r="F82" i="48"/>
  <c r="F81" i="48"/>
  <c r="F80" i="48"/>
  <c r="F79" i="48"/>
  <c r="F78" i="48"/>
  <c r="F77" i="48"/>
  <c r="F76" i="48"/>
  <c r="F75" i="48"/>
  <c r="F74" i="48"/>
  <c r="F73" i="48"/>
  <c r="F72" i="48"/>
  <c r="F71" i="48"/>
  <c r="F70" i="48"/>
  <c r="F69" i="48"/>
  <c r="F68" i="48"/>
  <c r="F67" i="48"/>
  <c r="F66" i="48"/>
  <c r="F65" i="48"/>
  <c r="F64" i="48"/>
  <c r="F63" i="48"/>
  <c r="F62" i="48"/>
  <c r="F61" i="48"/>
  <c r="F60" i="48"/>
  <c r="F59" i="48"/>
  <c r="F58" i="48"/>
  <c r="F57" i="48"/>
  <c r="F52" i="48"/>
  <c r="F49" i="48"/>
  <c r="F46" i="48"/>
  <c r="F40" i="48"/>
  <c r="F38" i="48"/>
  <c r="F36" i="48"/>
  <c r="F35" i="48"/>
  <c r="F33" i="48"/>
  <c r="F31" i="48"/>
  <c r="F30" i="48"/>
  <c r="F25" i="48"/>
  <c r="F24" i="48"/>
  <c r="F23" i="48"/>
  <c r="F22" i="48"/>
  <c r="F21" i="48"/>
  <c r="F20" i="48"/>
  <c r="F17" i="48"/>
  <c r="F16" i="48"/>
  <c r="F26" i="48" s="1"/>
  <c r="K14" i="37" l="1"/>
  <c r="M14" i="37"/>
  <c r="H11" i="37"/>
  <c r="M11" i="37" s="1"/>
  <c r="H10" i="37"/>
  <c r="M10" i="37" s="1"/>
  <c r="F7" i="48"/>
  <c r="F6" i="52"/>
  <c r="F9" i="52" s="1"/>
  <c r="F5" i="48"/>
  <c r="F6" i="48"/>
  <c r="F3" i="48"/>
  <c r="F4" i="48"/>
  <c r="F7" i="52"/>
  <c r="F6" i="50"/>
  <c r="F7" i="50" s="1"/>
  <c r="F29" i="50"/>
  <c r="F4" i="50" s="1"/>
  <c r="F45" i="50"/>
  <c r="F5" i="50" s="1"/>
  <c r="F9" i="48" l="1"/>
  <c r="K12" i="37" l="1"/>
  <c r="H12" i="37"/>
  <c r="E13" i="37"/>
  <c r="D58" i="27"/>
  <c r="F58" i="27" s="1"/>
  <c r="F34" i="45"/>
  <c r="F83" i="45"/>
  <c r="F84" i="45" s="1"/>
  <c r="F81" i="45"/>
  <c r="F80" i="45"/>
  <c r="F79" i="45"/>
  <c r="F78" i="45"/>
  <c r="F72" i="45"/>
  <c r="F10" i="45" s="1"/>
  <c r="F65" i="45"/>
  <c r="F63" i="45"/>
  <c r="F60" i="45"/>
  <c r="F59" i="45"/>
  <c r="F58" i="45"/>
  <c r="F57" i="45"/>
  <c r="F55" i="45"/>
  <c r="F53" i="45"/>
  <c r="F50" i="45"/>
  <c r="D44" i="45"/>
  <c r="F44" i="45" s="1"/>
  <c r="F42" i="45"/>
  <c r="F41" i="45"/>
  <c r="F40" i="45"/>
  <c r="F38" i="45"/>
  <c r="F36" i="45"/>
  <c r="F32" i="45"/>
  <c r="F31" i="45"/>
  <c r="F26" i="45"/>
  <c r="F24" i="45"/>
  <c r="F23" i="45"/>
  <c r="F27" i="45" s="1"/>
  <c r="B12" i="45"/>
  <c r="B11" i="45"/>
  <c r="B10" i="45"/>
  <c r="B9" i="45"/>
  <c r="B8" i="45"/>
  <c r="B7" i="45"/>
  <c r="B6" i="45"/>
  <c r="F99" i="27"/>
  <c r="F132" i="27"/>
  <c r="F131" i="27"/>
  <c r="F114" i="27"/>
  <c r="F111" i="27"/>
  <c r="F109" i="27"/>
  <c r="F110" i="27"/>
  <c r="F48" i="27"/>
  <c r="F32" i="27"/>
  <c r="F24" i="27"/>
  <c r="B10" i="27"/>
  <c r="F91" i="27"/>
  <c r="F10" i="27" s="1"/>
  <c r="B9" i="27"/>
  <c r="F118" i="27"/>
  <c r="F107" i="27"/>
  <c r="F103" i="27"/>
  <c r="F98" i="27"/>
  <c r="F96" i="27"/>
  <c r="F87" i="27"/>
  <c r="F85" i="27"/>
  <c r="F86" i="27"/>
  <c r="F84" i="27"/>
  <c r="F88" i="27" s="1"/>
  <c r="F79" i="27"/>
  <c r="F74" i="27"/>
  <c r="F55" i="27"/>
  <c r="F53" i="27"/>
  <c r="F38" i="27"/>
  <c r="F37" i="27"/>
  <c r="F36" i="27"/>
  <c r="F27" i="27"/>
  <c r="F51" i="27"/>
  <c r="F49" i="27"/>
  <c r="F64" i="27"/>
  <c r="F72" i="27"/>
  <c r="F71" i="27"/>
  <c r="F70" i="27"/>
  <c r="F56" i="27"/>
  <c r="F34" i="27"/>
  <c r="F69" i="27"/>
  <c r="F112" i="27"/>
  <c r="F116" i="27"/>
  <c r="F119" i="27"/>
  <c r="F115" i="27"/>
  <c r="F117" i="27"/>
  <c r="F102" i="27"/>
  <c r="F29" i="27"/>
  <c r="F22" i="27"/>
  <c r="F108" i="27"/>
  <c r="F101" i="27"/>
  <c r="F100" i="27"/>
  <c r="F97" i="27"/>
  <c r="F77" i="27"/>
  <c r="F78" i="27"/>
  <c r="B12" i="27"/>
  <c r="B11" i="27"/>
  <c r="B8" i="27"/>
  <c r="B7" i="27"/>
  <c r="B6" i="27"/>
  <c r="F129" i="27"/>
  <c r="F125" i="27"/>
  <c r="F124" i="27"/>
  <c r="F95" i="27"/>
  <c r="F66" i="27"/>
  <c r="F43" i="27"/>
  <c r="F113" i="27"/>
  <c r="F128" i="27"/>
  <c r="F106" i="27"/>
  <c r="F31" i="27"/>
  <c r="F33" i="27"/>
  <c r="F23" i="27"/>
  <c r="F130" i="27"/>
  <c r="H13" i="37" l="1"/>
  <c r="K13" i="37"/>
  <c r="M12" i="37"/>
  <c r="F44" i="27"/>
  <c r="F59" i="27"/>
  <c r="F7" i="27" s="1"/>
  <c r="F120" i="27"/>
  <c r="F11" i="27" s="1"/>
  <c r="F133" i="27"/>
  <c r="F12" i="27" s="1"/>
  <c r="F8" i="45"/>
  <c r="F11" i="45"/>
  <c r="F9" i="27"/>
  <c r="F8" i="27"/>
  <c r="F6" i="45"/>
  <c r="F7" i="45"/>
  <c r="F12" i="45"/>
  <c r="F9" i="45"/>
  <c r="M13" i="37" l="1"/>
  <c r="G134" i="27"/>
  <c r="G89" i="45"/>
  <c r="F14" i="45" s="1"/>
  <c r="F6" i="27"/>
  <c r="F14" i="27" l="1"/>
  <c r="E9" i="37"/>
  <c r="K9" i="37" l="1"/>
  <c r="H9" i="37"/>
  <c r="E15" i="37"/>
  <c r="E16" i="37" s="1"/>
  <c r="E17" i="37" s="1"/>
  <c r="E18" i="37" l="1"/>
  <c r="M9" i="37"/>
  <c r="H15" i="37"/>
  <c r="H16" i="37"/>
  <c r="K15" i="37"/>
  <c r="M15" i="37" l="1"/>
  <c r="K16" i="37"/>
  <c r="K17" i="37" s="1"/>
  <c r="K18" i="37" s="1"/>
  <c r="H17" i="37"/>
  <c r="M16" i="37"/>
  <c r="H18" i="37" l="1"/>
  <c r="M18" i="37" s="1"/>
  <c r="M17" i="37"/>
</calcChain>
</file>

<file path=xl/sharedStrings.xml><?xml version="1.0" encoding="utf-8"?>
<sst xmlns="http://schemas.openxmlformats.org/spreadsheetml/2006/main" count="875" uniqueCount="499">
  <si>
    <t>UTRJENE POVRSINE</t>
  </si>
  <si>
    <t>z.1</t>
  </si>
  <si>
    <t>m2</t>
  </si>
  <si>
    <t>m3</t>
  </si>
  <si>
    <t>m1</t>
  </si>
  <si>
    <t>Zemeljska dela</t>
  </si>
  <si>
    <t>Izkopi</t>
  </si>
  <si>
    <t>kos</t>
  </si>
  <si>
    <t>Planum temeljnih tal</t>
  </si>
  <si>
    <t>Preddela</t>
  </si>
  <si>
    <t>SKUPAJ</t>
  </si>
  <si>
    <t>šifra</t>
  </si>
  <si>
    <t>Opis del</t>
  </si>
  <si>
    <t>enota</t>
  </si>
  <si>
    <t>količina</t>
  </si>
  <si>
    <t>cena/enoto</t>
  </si>
  <si>
    <t>cena</t>
  </si>
  <si>
    <t>Projektantski nadzor</t>
  </si>
  <si>
    <t>%</t>
  </si>
  <si>
    <t>Geodetska dela</t>
  </si>
  <si>
    <t>1.1.</t>
  </si>
  <si>
    <t>km</t>
  </si>
  <si>
    <t>11121</t>
  </si>
  <si>
    <t>Obnova in zavarovanje zakoličbe osi trase ostale javne ceste v ravninskem terenu</t>
  </si>
  <si>
    <t>Postavitev in zavarovanje prečnega profila ostale javne ceste v ravninskem terenu</t>
  </si>
  <si>
    <t>11221</t>
  </si>
  <si>
    <t>1.</t>
  </si>
  <si>
    <t>1.2.2</t>
  </si>
  <si>
    <t>Odstranitev prometne signalizacije in opreme</t>
  </si>
  <si>
    <t>Demontaža prometnega znaka na enem podstavku</t>
  </si>
  <si>
    <t>12211</t>
  </si>
  <si>
    <t>1.2.3</t>
  </si>
  <si>
    <t xml:space="preserve">Rezkanje in odvoz asfaltne krovne plasti v debelini nad 10 cm </t>
  </si>
  <si>
    <t>12374</t>
  </si>
  <si>
    <t>1.3</t>
  </si>
  <si>
    <t>Ostala preddela</t>
  </si>
  <si>
    <t>1.3.1</t>
  </si>
  <si>
    <t>Omejitve prometa</t>
  </si>
  <si>
    <t>13111</t>
  </si>
  <si>
    <t>Zavarovanje gradbišča v času gradnje s polovično zaporo prometa in usmerjanjem s semaforji</t>
  </si>
  <si>
    <t>dan</t>
  </si>
  <si>
    <t>1.3.3</t>
  </si>
  <si>
    <t>Začasni objekti</t>
  </si>
  <si>
    <t>Organizacija gradbišča – postavitev začasnih objektov</t>
  </si>
  <si>
    <t>13311</t>
  </si>
  <si>
    <t>Preddela - Skupaj</t>
  </si>
  <si>
    <t>2.</t>
  </si>
  <si>
    <t>2.1</t>
  </si>
  <si>
    <t>2.2</t>
  </si>
  <si>
    <t>22113</t>
  </si>
  <si>
    <t>2.5</t>
  </si>
  <si>
    <t>Brežine in zelenice</t>
  </si>
  <si>
    <t>25112</t>
  </si>
  <si>
    <t>2.9</t>
  </si>
  <si>
    <t>Prevozi, razprostiranje in ureditev deponij materiala</t>
  </si>
  <si>
    <t>t</t>
  </si>
  <si>
    <t>29118</t>
  </si>
  <si>
    <t>zemeljska dela - skupaj</t>
  </si>
  <si>
    <t>3.</t>
  </si>
  <si>
    <t>Voziščne konstrukcije</t>
  </si>
  <si>
    <t>3.1</t>
  </si>
  <si>
    <t>Nosilne plasti</t>
  </si>
  <si>
    <t>3.1.1.</t>
  </si>
  <si>
    <t>Nevezane nosilne plasti</t>
  </si>
  <si>
    <t>31142</t>
  </si>
  <si>
    <t>3.1.3.</t>
  </si>
  <si>
    <t>Vezane zgornje nosilne in nosilnoobrabne plasti z bitumenskimi vezivi</t>
  </si>
  <si>
    <t>3.2.</t>
  </si>
  <si>
    <t>Obrabne plasti</t>
  </si>
  <si>
    <t>Vezane asfaltne obrabne in zaporne plasti – bitumenski betoni</t>
  </si>
  <si>
    <t>3.2.2.</t>
  </si>
  <si>
    <t>3.5.</t>
  </si>
  <si>
    <t>Robni elementi vozišč</t>
  </si>
  <si>
    <t>3.5.2</t>
  </si>
  <si>
    <t>Robniki</t>
  </si>
  <si>
    <t>35214</t>
  </si>
  <si>
    <t>Voziščne konstrukcije - skupaj</t>
  </si>
  <si>
    <t>4.</t>
  </si>
  <si>
    <t>Odvodnjavanje</t>
  </si>
  <si>
    <t>Odvodnjavanje - skupaj</t>
  </si>
  <si>
    <t>6.</t>
  </si>
  <si>
    <t>Oprema cest</t>
  </si>
  <si>
    <t>Pokončna oprema cest</t>
  </si>
  <si>
    <t>6.1</t>
  </si>
  <si>
    <t>61123</t>
  </si>
  <si>
    <t>61642</t>
  </si>
  <si>
    <t>61714</t>
  </si>
  <si>
    <t>6.2</t>
  </si>
  <si>
    <t>Označbe na voziščih</t>
  </si>
  <si>
    <t>62113</t>
  </si>
  <si>
    <t>Oprema cest - skupaj</t>
  </si>
  <si>
    <t>7.</t>
  </si>
  <si>
    <t>Tuje storitve</t>
  </si>
  <si>
    <t>7.9</t>
  </si>
  <si>
    <t>7.9 Preskusi, nadzor in tehnična dokumentacija</t>
  </si>
  <si>
    <t>Izdelava projektne dokumentacije za projekt izvedenih del</t>
  </si>
  <si>
    <t>79514</t>
  </si>
  <si>
    <t>79515</t>
  </si>
  <si>
    <t>Izdelava projektne dokumentacije za vzdrževanje in obratovanje</t>
  </si>
  <si>
    <t>79311</t>
  </si>
  <si>
    <t>79516</t>
  </si>
  <si>
    <t>ur</t>
  </si>
  <si>
    <t>Tuje storitve -  skupaj</t>
  </si>
  <si>
    <t>79351</t>
  </si>
  <si>
    <t xml:space="preserve">Porušitev in odstranitev voziščnih konstrukcij </t>
  </si>
  <si>
    <t>35235</t>
  </si>
  <si>
    <t>3.4.</t>
  </si>
  <si>
    <t xml:space="preserve">Tlakovane obrabne plasti </t>
  </si>
  <si>
    <t>61218</t>
  </si>
  <si>
    <t>REKAPITULACIJA - UTRJENE POVRŠINE</t>
  </si>
  <si>
    <t>Izdelava nevezane nosilne plasti enakozrnatega drobljenca iz kamnine v debelini 21 do 30 cm - TD 32</t>
  </si>
  <si>
    <t>Dobava in vgraditev stebrička za prometni znak iz vroče cinkane jeklene cevi s premerom 64 mm, dolge 3800 mm</t>
  </si>
  <si>
    <t>Nabava, dobava in pritrditev prometnega znaka 2102 "STOP" podloga iz aluminijaste plocevine z vsem pritrdilnim materialom.</t>
  </si>
  <si>
    <t>Izdelava obrabne in zaporne plasti drobirja z AC 11 surf B50/70 A3 v debelini 4,0 cm</t>
  </si>
  <si>
    <t>12391</t>
  </si>
  <si>
    <t>Porušitev in odstranitev robnika iz cementnega betona</t>
  </si>
  <si>
    <t>2.4</t>
  </si>
  <si>
    <t>Nasipi, zasipi, klini, posteljica in glinasti naboj</t>
  </si>
  <si>
    <t>Čiščenje utrjene/odrezkane površine podlage pred pobrizgom z bitumenskim vezivom- za potrebe izedelave delovnega stika staro novo.</t>
  </si>
  <si>
    <t>REKAPITULACIJA</t>
  </si>
  <si>
    <t>Cesta</t>
  </si>
  <si>
    <t>Hodnik za pešce</t>
  </si>
  <si>
    <t>Meteorna kanalizacija</t>
  </si>
  <si>
    <t>Javna razsvetljava</t>
  </si>
  <si>
    <t>DDV (22%)</t>
  </si>
  <si>
    <t>SKUPAJ Z DDV</t>
  </si>
  <si>
    <t>Porušitev in odstranitev jaška z notranjo stranico/premerom do 60 cm</t>
  </si>
  <si>
    <t>4.4</t>
  </si>
  <si>
    <t>Jaški</t>
  </si>
  <si>
    <t>44 132</t>
  </si>
  <si>
    <t>44 951</t>
  </si>
  <si>
    <t>1.2.</t>
  </si>
  <si>
    <t>Čiščenje terena</t>
  </si>
  <si>
    <t>12112</t>
  </si>
  <si>
    <t>Odstranitev grmovja na redko porasli površini (do 50 % pokritega tlorisa) - strojno</t>
  </si>
  <si>
    <t>12151</t>
  </si>
  <si>
    <t>Posek in odstranitev drevesa z deblom premera 11 do 30 cm ter odstranitev vej</t>
  </si>
  <si>
    <t>12161</t>
  </si>
  <si>
    <t>Odstranitev panja s premerom 11 do 30 cm z odvozom na deponijo na razdaljo nad 1000 m</t>
  </si>
  <si>
    <t>1.2.4</t>
  </si>
  <si>
    <t>1.2.1</t>
  </si>
  <si>
    <t>Porušitev in odstranitev objektov</t>
  </si>
  <si>
    <t>12431</t>
  </si>
  <si>
    <t>124.D.1</t>
  </si>
  <si>
    <t>Demonataža in odstraniev temeljev nadstrešnice avtobusnega postajališča. Nadstrešnica se odpelje na deponijo izvajalca in se prirpavi za ponovno postavitev.</t>
  </si>
  <si>
    <t>124.D.2</t>
  </si>
  <si>
    <t>Demonataža in odstraniev temeljev žične transparentne ograje.</t>
  </si>
  <si>
    <t>Ureditev planuma temeljnih tal – 3. kategorije</t>
  </si>
  <si>
    <t>Humuziranje brežine brez valjanja, v debelini do 15 cm - strojno</t>
  </si>
  <si>
    <t>2.3</t>
  </si>
  <si>
    <t>Ločilne, drenažne in filtrske plasti ter delovni plato</t>
  </si>
  <si>
    <t>235.D.1</t>
  </si>
  <si>
    <t>24112</t>
  </si>
  <si>
    <t>Vgraditev nasipa iz zrnate kamnine – 3. kategorije - lahko se uporbi tudi do 20% rezkanega materiala - skaldno z geomehankim poročilom in dimnzioniranjem vozišne konstrukcije.</t>
  </si>
  <si>
    <t>Izdelava obrabne in zaporne plasti drobirja z AC 8 surf B70/100 A5 v debelini 5,0 cm - za potrebe pločnikov</t>
  </si>
  <si>
    <t>34.D.1</t>
  </si>
  <si>
    <t>34.D.2</t>
  </si>
  <si>
    <t>34.D.3</t>
  </si>
  <si>
    <t>34.D.4</t>
  </si>
  <si>
    <t>35.D.1</t>
  </si>
  <si>
    <t>3.5.3</t>
  </si>
  <si>
    <t>Obrobe</t>
  </si>
  <si>
    <t>35313</t>
  </si>
  <si>
    <t>35.D.2</t>
  </si>
  <si>
    <t>44 D.1</t>
  </si>
  <si>
    <t>Dobava in vgraditev stebrička za prometni znak iz vroče cinkane jeklene cevi s premerom 64 mm, dolge 2000 mm</t>
  </si>
  <si>
    <t>61214</t>
  </si>
  <si>
    <t>61219</t>
  </si>
  <si>
    <t>Dobava in vgraditev stebrička za prometni znak iz vroče cinkane jeklene cevi s premerom 64 mm, dolge 4500 mm</t>
  </si>
  <si>
    <t>61.D.1</t>
  </si>
  <si>
    <t>Ponovna postavitev znaka - USMERJEVALNE TABLE - 3410, vključno z konstrukcijo in vsemi potrebnimi temelji, ter staičnim izračunam na obremenitev z vetrom. Znak se dobavi iz začasne deponije izvajalca.</t>
  </si>
  <si>
    <t>5.</t>
  </si>
  <si>
    <t>Gradbena in obrtniška dela</t>
  </si>
  <si>
    <t>Gradbena in obrtniška dela - skupaj</t>
  </si>
  <si>
    <t>5 D.1</t>
  </si>
  <si>
    <t>3.2.21</t>
  </si>
  <si>
    <t>Nevezane obrabne plasti</t>
  </si>
  <si>
    <t>32111</t>
  </si>
  <si>
    <t>21114</t>
  </si>
  <si>
    <t>Površinski izkop plodne zemljine – 1. kategorije – strojno z nakladanjem</t>
  </si>
  <si>
    <t>Obnova in zavarovanje zakoličbe trase komunalnih vodov v ravninskem terenu</t>
  </si>
  <si>
    <t>12322</t>
  </si>
  <si>
    <t>Porušitev in odstranitev asfaltne plasti v debelini 6 do 10 cm - pločnik</t>
  </si>
  <si>
    <t>Rezanje asfaltne plasti s talno diamantno žago, debele 6 do 10 cm - pločnik</t>
  </si>
  <si>
    <t>12385</t>
  </si>
  <si>
    <t>Rezanje asfaltne plasti s talno diamantno žago, debele nad 20 cm</t>
  </si>
  <si>
    <t>21224</t>
  </si>
  <si>
    <t>21221</t>
  </si>
  <si>
    <t>Doplačilo za zatravitev s semenom</t>
  </si>
  <si>
    <t>25151</t>
  </si>
  <si>
    <t>25.D.1</t>
  </si>
  <si>
    <t>Dobava plodne zemjine za potrebe humusiranja brežin</t>
  </si>
  <si>
    <t>Prevoz materiala na razdaljo nad 7000 do 10000 m, vključno s pristojbinami in taksami za gradbene odpadke.</t>
  </si>
  <si>
    <t>Izdelava nevezane nosilne plasti enakozrnatega drobljenca iz kamnine v debelini do 20 cm</t>
  </si>
  <si>
    <t>31141</t>
  </si>
  <si>
    <t>Izdelava nevezane (mehanično stabilizirane) obrabne plasti iz zmesi zrn drobljenca 0/8 mm v debelini do 15 cm - peščena utrditev poti do spomenika</t>
  </si>
  <si>
    <t>32273</t>
  </si>
  <si>
    <t>32256</t>
  </si>
  <si>
    <t>Izdelava nosilne plasti bituminizirane zmesi AC 32 base B 50/70 A3 v debelini 11 cm (AC 32 base B50/70 A3)</t>
  </si>
  <si>
    <t>31645</t>
  </si>
  <si>
    <t>32591</t>
  </si>
  <si>
    <t>32491</t>
  </si>
  <si>
    <t>Pobrizg s kationsko bitumensko emulzijo do 0,30 kg/m2 - za potrebe izvedbe zaključne obrabne plasti, zaradi onesnaženja.</t>
  </si>
  <si>
    <t>32493</t>
  </si>
  <si>
    <t>Pobrizg s kationsko bitumensko emulzijo nad 0,50 kg/m2- za potrebe izedelave delovnega stika staro novo.</t>
  </si>
  <si>
    <t>Dobava in vgraditev pokrova iz duktilne litine z nosilnostjo 125 kN, krožnega prereza s premerom 500 mm - zamenjava obstoječega cestnega požirlanika</t>
  </si>
  <si>
    <t>Dobava in vgraditev pokrova iz duktilne litine z nosilnostjo 400 kN, kvadratnega prereza s stranico 450 mm - zamenjava obstoječega cestnega požirlanika</t>
  </si>
  <si>
    <t>Izdelava temelja iz cementnega betona C 10/16, globine min. 75 cm, premera 30 cm</t>
  </si>
  <si>
    <t>62133</t>
  </si>
  <si>
    <r>
      <t xml:space="preserve">Izdelava tankoslojne vzdolžne označbe na vozišču z enokomponentno belo barvo, vključno 250 g/m2 posipa z drobci / kroglicami stekla, strojno, debelina plasti suhe snovi 300 </t>
    </r>
    <r>
      <rPr>
        <sz val="10"/>
        <rFont val="Arial"/>
        <family val="2"/>
        <charset val="238"/>
      </rPr>
      <t>µ</t>
    </r>
    <r>
      <rPr>
        <sz val="10"/>
        <rFont val="Arial"/>
        <family val="2"/>
      </rPr>
      <t xml:space="preserve">m, širina črte 15 cm  - neprekinjena označba 5111 z belo barvo, strojno, sirina crte 15 cm </t>
    </r>
  </si>
  <si>
    <t>62131</t>
  </si>
  <si>
    <r>
      <t xml:space="preserve">Izdelava tankoslojne vzdolžne označbe na vozišču z enokomponentno belo barvo, vključno 250 g/m2 posipa z drobci / kroglicami stekla, strojno, debelina plasti suhe snovi 300 </t>
    </r>
    <r>
      <rPr>
        <sz val="10"/>
        <rFont val="Arial"/>
        <family val="2"/>
        <charset val="238"/>
      </rPr>
      <t>µ</t>
    </r>
    <r>
      <rPr>
        <sz val="10"/>
        <rFont val="Arial"/>
        <family val="2"/>
      </rPr>
      <t xml:space="preserve">m, širina črte 10 cm - neprekinjena označba 5111 z belo barvo, strojno, širina črte 10 cm </t>
    </r>
  </si>
  <si>
    <t xml:space="preserve">Izdelava tankoslojne vzdolžne označbe na vozišču z enokomponentno belo barvo, vključno 250 g/m2 posipa z drobci / kroglicami stekla, strojno, debelina plasti suhe snovi 300 µm, širina črte 15 cm - prekinjena označba 5122 (3-3-3) in 5121 (3-3-3) z belo barvo, strojno,  širina črte 15 cm </t>
  </si>
  <si>
    <t xml:space="preserve">Izdelava tankoslojne vzdolžne označbe na vozišču z enokomponentno belo barvo, vključno 250 g/m2 posipa z drobci / kroglicami stekla, strojno, debelina plasti suhe snovi 300 µm, širina črte 15 cm - prekinjena označba 5123 (1-1-1) z belo barvo, strojno,  širina črte 15 cm </t>
  </si>
  <si>
    <t xml:space="preserve">Izdelava tankoslojne vzdolžne označbe na vozišču z enokomponentno belo barvo, vključno 250 g/m2 posipa z drobci / kroglicami stekla, strojno, debelina plasti suhe snovi 300 µm, širina črte 10 cm - prekinjena označba 5121-3 (1-1-1) z belo barvo, strojno,  širina črte 10 cm </t>
  </si>
  <si>
    <t>62156</t>
  </si>
  <si>
    <r>
      <t>Izdelava tankoslojne vzdolžne označbe na vozišču z enokomponentno belo barvo, vključno 250 g/m</t>
    </r>
    <r>
      <rPr>
        <vertAlign val="superscript"/>
        <sz val="10"/>
        <rFont val="Arial"/>
        <family val="2"/>
        <charset val="238"/>
      </rPr>
      <t>2</t>
    </r>
    <r>
      <rPr>
        <sz val="10"/>
        <rFont val="Arial"/>
        <family val="2"/>
        <charset val="238"/>
      </rPr>
      <t xml:space="preserve"> posipa z drobci / kroglicami stekla, strojno, debelina plasti suhe snovi 300 µm, širina črte 30 cm - prekinjena označba 5212-1, š=30cm</t>
    </r>
  </si>
  <si>
    <t>Izdelava tankoslojne vzdolžne označbe na vozišču z enokomponentno belo barvo, vključno 250 g/m2 posipa z drobci / kroglicami stekla, strojno, debelina plasti suhe snovi 300 µm, širina črte 50 cm - 5211 bele barve, širina črte 50 cm stop črte.</t>
  </si>
  <si>
    <t>62157</t>
  </si>
  <si>
    <r>
      <t xml:space="preserve">Izdelava tankoslojne prečne in ostalih označb na vozišču z enokomponentno rumeno barvo, vključno 250 g/m2 posipa z drobci / kroglicami stekla, strojno, debelina plasti suhe snovi 200 </t>
    </r>
    <r>
      <rPr>
        <sz val="10"/>
        <rFont val="Arial"/>
        <family val="2"/>
        <charset val="238"/>
      </rPr>
      <t>µ</t>
    </r>
    <r>
      <rPr>
        <sz val="10"/>
        <rFont val="Arial"/>
        <family val="2"/>
      </rPr>
      <t>m, površina označbe nad 1,5 m2 - prekinjena označba 5333 (1-1-1) z  rumeno barvo, strojno, sirina crte 30 cm ločilna črta avtobusne postaje.</t>
    </r>
  </si>
  <si>
    <t>62224</t>
  </si>
  <si>
    <r>
      <t xml:space="preserve">Izdelava tankoslojne prečne in ostalih označb na vozišču z enokomponentno belo barvo, vključno 250 g/m2 posipa z drobci / kroglicami stekla, strojno, debelina plasti suhe snovi 300 </t>
    </r>
    <r>
      <rPr>
        <sz val="10"/>
        <rFont val="Arial"/>
        <family val="2"/>
        <charset val="238"/>
      </rPr>
      <t>µ</t>
    </r>
    <r>
      <rPr>
        <sz val="10"/>
        <rFont val="Arial"/>
        <family val="2"/>
      </rPr>
      <t>m, površina označbe nad 1,5 m2 -  5314,  in 5313, zaporna površina na vozišču, ročno z  belo barvo. .</t>
    </r>
  </si>
  <si>
    <t>62178</t>
  </si>
  <si>
    <t>62.D.1</t>
  </si>
  <si>
    <t>Izdelava tankoslojne prečne in ostalih označb na vozišču z enokomponentno rdečo barvo, vključno 250 g/m2 posipa z drobci / kroglicami stekla, strojno, debelina plasti suhe snovi 200 µm, površina označbe nad 1,5 m2 5232 na vozišču, ročno z  rdečo barvo. Označba prehoda za kolesarje.</t>
  </si>
  <si>
    <t>Izdelava tankoslojne prečne in ostalih označb na vozišču z enokomponentno belo barvo, vključno 250 g/m2 posipa z drobci / kroglicami stekla, strojno, debelina plasti suhe snovi 300 µm, površina označbe nad 1,5 m2 - 5231 na vozišču, ročno z  belo barvo. Označba prehoda za pešce širine 4.0 m in 3.0 m. vključno z oznako roba prehoda kolesarske steze s kockami dimenzije 50/50 cm bele barve.</t>
  </si>
  <si>
    <t xml:space="preserve">Izdelava tankoslojne prečne in ostalih označb na vozišču z enokomponentno rumeno barvo, vključno 250 g/m2 posipa z drobci / kroglicami stekla, strojno, debelina plasti suhe snovi 200 µm, površina označbe nad 1,5 m2 -  označbe 5507 "BUS" na vozišču, ročno, z rumeno barvo. </t>
  </si>
  <si>
    <t>62.D.2</t>
  </si>
  <si>
    <t>Doplačilo za ročno izdelavo tankoslojne označbe na vozišču, širina črte 10 cm</t>
  </si>
  <si>
    <t>62233</t>
  </si>
  <si>
    <t>Doplačilo za ročno izdelavo tankoslojne označbe na vozišču, širina črte 15 cm</t>
  </si>
  <si>
    <t>Doplačilo za ročno izdelavo tankoslojne označbe na vozišču, širina črte 30 cm</t>
  </si>
  <si>
    <t>62236</t>
  </si>
  <si>
    <t>Geotehnični nadzor.</t>
  </si>
  <si>
    <t>79.D.1</t>
  </si>
  <si>
    <t>Nadzor predstavnika upravljalca državne ceste</t>
  </si>
  <si>
    <t>79.D.2</t>
  </si>
  <si>
    <t>Nadzor predstavnika upravljalca posameznega komunalnega voda</t>
  </si>
  <si>
    <t>Dobava in vgraditev stebrička za prometni znak iz vroče cinkane jeklene cevi s premerom 64 mm, dolge 4500 mm, s konzolo po detajlu proizvajalca</t>
  </si>
  <si>
    <t>61219.D.1</t>
  </si>
  <si>
    <t>Izdelava tankoslojne prečne in ostalih označb na vozišču z enokomponentno belo barvo, vključno 250 g/m2 posipa z drobci / kroglicami stekla, strojno, debelina plasti suhe snovi 300 µm, površina označbe nad 1,5 m2 -  označbe 5606, in 5607 na vozišču, ročno z  belo barvo. Označba kolesarske steze - piktogram "kolesar".</t>
  </si>
  <si>
    <t>Dobava in vgraditev predfabriciranega montažnega ograjnega parapetnega zidu višine 90 cm, skaldno z detajlem. Segmnet je dolžine 2.10 m in se vgrajuje v podložni beton C25/30. Širina zgornjega roba elementa je 15 cm. (kot npr. Pilih betoni Ograjni parapetni zid šifra : š-354, dolžina 2.10 m)</t>
  </si>
  <si>
    <t>24474</t>
  </si>
  <si>
    <t>24475</t>
  </si>
  <si>
    <t>Izdelava posteljice iz drobljenih kamnitih zrn v debelini 30 cm - kamnita posteljica - 32/100 mm, ki služi kot planum pod spodnjo koto zgornjega ustroja, ki se utrdi na EV2min  = 80 MPa - skadno z geomehankim poročilom in dimenzioniranjem voziščne konstrukcije. - hodnik</t>
  </si>
  <si>
    <t>Izdelava posteljice iz drobljenih kamnitih zrn v debelini 40 cm - kamnita posteljica - 32/100 mm, ki služi kot planum pod spodnjo koto zgornjega ustroja, ki se utrdi na EV2min  = 80 MPa - skadno z geomehankim poročilom in dimenzioniranjem voziščne konstrukcije.</t>
  </si>
  <si>
    <t>Nabava dobava in vgraditev geotekstila za potrebe planuma. Natezna trdnost geosintetika je tako v vzdolžni kot prečni smeri minimalno 24 kN/m (Tmin≥24 kN/m), odpornost na prebod minimalno 3850 N. - hodnik</t>
  </si>
  <si>
    <t>Nabava dobava in vgraditev geotekstila za potrebe planuma. Natezna trdnost geosintetika je tako v vzdolžni kot prečni smeri minimalno 24 kN/m (Tmin≥24 kN/m), odpornost na prebod minimalno 3850 N. - vozišče</t>
  </si>
  <si>
    <t>Široki izkop vezljive zemljine – 3. kategorije – strojno z nakladanjem - pločnik</t>
  </si>
  <si>
    <t>Odstranitev grmovja, dreves, vej in panjev</t>
  </si>
  <si>
    <t>Prevoz materiala na razdaljo nad 7000 do 10000 m, vključno s pristojbinami in taksami za gradbene odpadke. - pločnik</t>
  </si>
  <si>
    <t>Izdelava tankoslojne prečne in ostalih označb na vozišču z enokomponentno rdečo barvo, vključno 250 g/m2 posipa z drobci / kroglicami stekla, strojno, debelina plasti suhe snovi 200 µm, površina označbe nad 1,5 m2 - kot podloga označbi 5606 in smernim puščicam za kolesarje, ročno z  rdečo barvo.</t>
  </si>
  <si>
    <t>Ureditev planuma temeljnih tal – 3. kategorije - pločnik</t>
  </si>
  <si>
    <t>Izdelava tankoslojne prečne in ostalih označb na vozišču z enokomponentno belo barvo, vključno 250 g/m2 posipa z drobci / kroglicami stekla, strojno, debelina plasti suhe snovi 300 µm, površina označbe nad 1,5 m2 -  označbe smernih puščic na vozišču in kolesarskih stezah skaldno z načrtom prometne ureditve, ročno z  belo barvo. - pločnik</t>
  </si>
  <si>
    <t>Izdelava tankoslojne prečne in ostalih označb na vozišču z enokomponentno belo barvo, vključno 250 g/m2 posipa z drobci / kroglicami stekla, strojno, debelina plasti suhe snovi 300 µm, površina označbe nad 1,5 m2 -  označbe smernih puščic na vozišču skaldno z načrtom prometne ureditve, ročno z  belo barvo. - vozišče</t>
  </si>
  <si>
    <t>UREDITEV KRIŽIŠČA LUKOVICA NA REGIONALNI CESTI R2-447/0292 TROJANE ŽELODNIK V km 17+840 - PLOČNIK</t>
  </si>
  <si>
    <t>UREDITEV KRIŽIŠČA LUKOVICA NA REGIONALNI CESTI R2-447/0292 TROJANE ŽELODNIK V km 17+840 - CESTA</t>
  </si>
  <si>
    <t>SKUPAJ BREZ DDV</t>
  </si>
  <si>
    <t>PREDDELA</t>
  </si>
  <si>
    <t>ENOTA</t>
  </si>
  <si>
    <t>KOLIČINA</t>
  </si>
  <si>
    <t>CENA/ENOTO</t>
  </si>
  <si>
    <t>CENA</t>
  </si>
  <si>
    <t>1.1</t>
  </si>
  <si>
    <t>GEODETSKA DELA</t>
  </si>
  <si>
    <t>Postavitev in zavarovanje prečnega profila za komunalne vode v ravninskem terenu</t>
  </si>
  <si>
    <t>1.2</t>
  </si>
  <si>
    <t>ČIŠČENJE TERENA</t>
  </si>
  <si>
    <t>Porušitev in odstranitev voziščnih konstrukcij</t>
  </si>
  <si>
    <t>Porušitev in odstranitev asfaltne plasti v debelini do 5 cm</t>
  </si>
  <si>
    <t>Rezanje asfaltne plasti s talno diamantno
žago, debele 6 do 10 cm - pločnik</t>
  </si>
  <si>
    <t>Porušitev in odstranitev robnika iz cementnega
betona</t>
  </si>
  <si>
    <t>Porušitev in odstranitev kanalizacije iz obbetoniranih cevi s premerom do 40 cm</t>
  </si>
  <si>
    <t>Porušitev in odstranitev jaška z notranjo stranico/premerom 61 do 100 cm</t>
  </si>
  <si>
    <t>1.2.D.1</t>
  </si>
  <si>
    <t>Čiščenje in prgled obstoječe kanalizacije s TV kamero</t>
  </si>
  <si>
    <t>PREDDELA SKUPAJ:</t>
  </si>
  <si>
    <t>ZEMELJSKA DELA</t>
  </si>
  <si>
    <t>IZKOPI</t>
  </si>
  <si>
    <t>PLANUM TEMELJNIH TAL</t>
  </si>
  <si>
    <t>NASIPI, ZASIPI, KLINI, POSTELJICA IN GLINASTI NABOJ</t>
  </si>
  <si>
    <t>Izdelava posteljice iz drobljenih kamnitih
zrn v debelini 40 cm - kamnita posteljica -
32/100 mm, ki služi kot planum pod
spodnjo koto zgornjega ustroja, ki se
utrdi na EV2min = 80 MPa - skadno z
geomehankim poročilom in dimenzioniranjem
voziščne konstrukcije.</t>
  </si>
  <si>
    <t>Zaščita brežine s kamnito zložbo, izvedeno v suho</t>
  </si>
  <si>
    <t>PREVOZI, RAZPROSTIRANJE IN UREDITEV DEPONIJ MATERIALA</t>
  </si>
  <si>
    <t>Prevoz materiala na razdaljo nad 7000
do 10000 m, vključno s pristojbinami in
taksami za gradbene odpadke.</t>
  </si>
  <si>
    <t>ZEMELJSKA DELA SKUPAJ</t>
  </si>
  <si>
    <t>VOZIŠČNE KONSTRUKCIJE</t>
  </si>
  <si>
    <t>3.1.</t>
  </si>
  <si>
    <t>NOSILNE PLASTI</t>
  </si>
  <si>
    <t>3.1.1</t>
  </si>
  <si>
    <t>Izdelava nevezane nosilne plasti enakozrnatega
drobljenca iz kamnine v debelini
do 20 cm</t>
  </si>
  <si>
    <t>OBRABNE PLASTI</t>
  </si>
  <si>
    <t>3.2.2</t>
  </si>
  <si>
    <t>Izdelava obrabne in zaporne plasti drobirja
z AC 8 surf B70/100 A5 v debelini 5,0
cm - za potrebe pločnikov</t>
  </si>
  <si>
    <t>ROBNI ELEMENTI VOZIŠČ</t>
  </si>
  <si>
    <t>Izdelava obrobe iz malih tlakovcev iz
naravnega kamna velikosti 10 cm/10 cm
/10 cm, se vgrajujeo v podložni beton C
20/25, fuge med kockami se zapolnijo s
cementnim mlekom.</t>
  </si>
  <si>
    <t>VOZIŠČNE KONSTRUKCIJE SKUPAJ</t>
  </si>
  <si>
    <t>ODVODNJAVANJE</t>
  </si>
  <si>
    <t>4.3</t>
  </si>
  <si>
    <t>GLOBINSKO ODVODNJAVANJE KANALIZACIJA</t>
  </si>
  <si>
    <t>Izdelava kanalizacije iz cevi iz polivinilklorida, vključno s podložno plastjo iz cementnega betona, premera 15 cm, v globini do 1,0 m</t>
  </si>
  <si>
    <t>Izdelava kanalizacije iz cevi iz polivinilklorida, vključno s podložno plastjo iz cementnega betona, premera 25 cm, v globini do 1,0 m</t>
  </si>
  <si>
    <t>Izdelava kanalizacije iz cevi iz polivinilklorida, vključno s podložno plastjo iz cementnega betona, premera 30 cm, v globini do 1,0 m</t>
  </si>
  <si>
    <t>Izdelava kanalizacije iz cevi iz polivinilklorida, vključno s podložno plastjo iz cementnega betona, premera 40 cm, v globini do 1,0 m</t>
  </si>
  <si>
    <t>Obbetoniranje cevi za kanalizacijo s cementnim betonom C 16/20, po detajlu iz načrta, premera 15 cm</t>
  </si>
  <si>
    <t>Obbetoniranje cevi za kanalizacijo s cementnim betonom C 16/20, po detajlu iz načrta, premera 25 cm</t>
  </si>
  <si>
    <t>Obbetoniranje cevi za kanalizacijo s cementnim betonom C 16/20, po detajlu iz načrta, premera 30 cm</t>
  </si>
  <si>
    <t>Doplačilo za izdelavo kanalizacije v globini 1,1 do 2 m s cevmi premera do 30 cm</t>
  </si>
  <si>
    <t>4106 - Nabava, dobava in montaža kanalizacijskih cevi DN 500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</si>
  <si>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4107 - Nabava, dobava in montaža kanalizacijskih cevi DN 550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</si>
  <si>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4108 - Nabava, dobava in montaža kanalizacijskih cevi DN 600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</si>
  <si>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4109 - Nabava, dobava in montaža kanalizacijskih cevi DN 650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</si>
  <si>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4110 - Nabava, dobava in montaža kanalizacijskih cevi DN 700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</si>
  <si>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4111 - Nabava, dobava in montaža kanalizacijskih cevi DN 750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</si>
  <si>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4112 - Nabava, dobava in montaža kanalizacijskih cevi DN 800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</si>
  <si>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4113 - Nabava, dobava in montaža kanalizacijskih cevi DN 860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</si>
  <si>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4114 - Nabava, dobava in montaža kanalizacijskih cevi DN 900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</si>
  <si>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4115 - Nabava, dobava in montaža kanalizacijskih cevi DN 960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</si>
  <si>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4116 - Nabava, dobava in montaža kanalizacijskih cevi DN 1000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</si>
  <si>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4201 - Nabava, dobava in vgradnja kanalizacijskih cevi DN 160 iz PVC izdelane po SIST EN 1410-1:2009 in SIST EN 13476-1: 2007, nazivne togosti SN 8, kompletno z potrebnimi spojkami in tesnili. V ceni je vključen prenos kanalizacijskih cevi iz deponije do mesta vgraditve.</t>
  </si>
  <si>
    <t>4202 - Nabava, dobava in vgradnja kanalizacijskih cevi DN 200 iz PVC izdelane po SIST EN 1410-1:2009 in SIST EN 13476-1: 2007, nazivne togosti SN 8, kompletno z potrebnimi spojkami in tesnili. V ceni je vključen prenos kanalizacijskih cevi iz deponije do mesta vgraditve.</t>
  </si>
  <si>
    <t>4203 - Nabava, dobava in vgradnja kanalizacijskih cevi DN 250 iz PVC izdelane po SIST EN 1410-1:2009 in SIST EN 13476-1: 2007, nazivne togosti SN 8, kompletno z potrebnimi spojkami in tesnili. V ceni je vključen prenos kanalizacijskih cevi iz deponije do mesta vgraditve.</t>
  </si>
  <si>
    <t>4204 - Nabava, dobava in vgradnja kanalizacijskih cevi DN 315 iz PVC izdelane po SIST EN 1410-1:2009 in SIST EN 13476-1: 2007, nazivne togosti SN 8, kompletno z potrebnimi spojkami in tesnili. V ceni je vključen prenos kanalizacijskih cevi iz deponije do mesta vgraditve.</t>
  </si>
  <si>
    <t>4205 - Nabava, dobava in vgradnja kanalizacijskih cevi DN 400 iz PVC izdelane po SIST EN 1410-1:2009 in SIST EN 13476-1: 2007, nazivne togosti SN 8, kompletno z potrebnimi spojkami in tesnili. V ceni je vključen prenos kanalizacijskih cevi iz deponije do mesta vgraditve.</t>
  </si>
  <si>
    <t>4206 - Nabava, dobava in vgradnja kanalizacijskih cevi DN 500 iz PVC izdelane po SIST EN 1410-1:2009 in SIST EN 13476-1: 2007, nazivne togosti SN 8, kompletno z potrebnimi spojkami in tesnili. V ceni je vključen prenos kanalizacijskih cevi iz deponije do mesta vgraditve.</t>
  </si>
  <si>
    <t>4207 - Nabava, dobava in vgradnja kanalizacijskih cevi DN 630 iz PVC izdelane po SIST EN 1410-1:2009 in SIST EN 13476-1: 2007, nazivne togosti SN 8, kompletno z potrebnimi spojkami in tesnili. V ceni je vključen prenos kanalizacijskih cevi iz deponije do mesta vgraditve.</t>
  </si>
  <si>
    <t>4301 - Nabava, dobava in vgradnja kanalizacijskih cevi DN 200 iz PP (polipropilena) izdelane po SIST EN 13476-1: 2007, nazivne togosti SN 8, kompletno z potrebnimi spojkami in tesnili. V ceni je vključen prenos kanalizacijskih cevi iz deponije do mesta vgraditve.</t>
  </si>
  <si>
    <t>4302 - Nabava, dobava in vgradnja kanalizacijskih cevi DN 250 iz PP (polipropilena) izdelane po SIST EN 13476-1: 2007, nazivne togosti SN 8, kompletno z potrebnimi spojkami in tesnili. V ceni je vključen prenos kanalizacijskih cevi iz deponije do mesta vgraditve.</t>
  </si>
  <si>
    <t>4303 - Nabava, dobava in vgradnja kanalizacijskih cevi DN 300 iz PP (polipropilena) izdelane po SIST EN 13476-1: 2007, nazivne togosti SN 8, kompletno z potrebnimi spojkami in tesnili. V ceni je vključen prenos kanalizacijskih cevi iz deponije do mesta vgraditve.</t>
  </si>
  <si>
    <t>4304 - Nabava, dobava in vgradnja kanalizacijskih cevi DN 400 iz PP (polipropilena) izdelane po SIST EN 13476-1: 2007, nazivne togosti SN 8, kompletno z potrebnimi spojkami in tesnili. V ceni je vključen prenos kanalizacijskih cevi iz deponije do mesta vgraditve.</t>
  </si>
  <si>
    <t>4305 - Nabava, dobava in vgradnja kanalizacijskih cevi DN 500 iz PP (polipropilena) izdelane po SIST EN 13476-1: 2007, nazivne togosti SN 8, kompletno z potrebnimi spojkami in tesnili. V ceni je vključen prenos kanalizacijskih cevi iz deponije do mesta vgraditve.</t>
  </si>
  <si>
    <t xml:space="preserve">Doplačilo za izdelavo kanalizacije v globini 1,1 do 2 m s cevmi premera 31 do 60 cm </t>
  </si>
  <si>
    <t>Preskus tesnosti cevi premera 21 do 50 cm</t>
  </si>
  <si>
    <t>Pregled vgrajenih cevi s TV kamero</t>
  </si>
  <si>
    <t>JAŠKI</t>
  </si>
  <si>
    <t>Izdelava povoznega jaška iz poliesterskega laminata, krožnega prereza s premerom 80 cm, globokega do 1,0 m</t>
  </si>
  <si>
    <t>Izdelava povoznega jaška iz poliesterskega laminata, krožnega prereza s premerom 80 cm, globokega 1,0 do 1,5 m</t>
  </si>
  <si>
    <t>Preskus tesnosti jaška premera 60 do 80 cm</t>
  </si>
  <si>
    <t>Dobava in vgraditev pokrova iz duktilne litine z nosilnostjo 250 kN, krožnega prereza s premerom 600 mm</t>
  </si>
  <si>
    <t>4.4.D.1</t>
  </si>
  <si>
    <t>Dobava in vgradnja armirano betonskega razbremenilnega venca za RJ DN800</t>
  </si>
  <si>
    <t>4.5</t>
  </si>
  <si>
    <t>PREPUSTI</t>
  </si>
  <si>
    <t>45 231</t>
  </si>
  <si>
    <t>Izdelava ravne ali krilne vtočne ali iztočne glave prepusta krožnega prereza iz cementnega betona s premerom 30 do 40 cm</t>
  </si>
  <si>
    <t>45.D.1</t>
  </si>
  <si>
    <t>Dobava in vgradnja žabjega poklopca DN400</t>
  </si>
  <si>
    <t>ODVODNJAVANJE SKUPAJ</t>
  </si>
  <si>
    <t>TUJE STORITVE</t>
  </si>
  <si>
    <t>7.3.</t>
  </si>
  <si>
    <t>TELEKOMUNIKACJSKE NAPRAVE</t>
  </si>
  <si>
    <t>7.3.D.1</t>
  </si>
  <si>
    <t>Izvedba križanja z obstoječim podzemnim telekomunikacijskim vodom</t>
  </si>
  <si>
    <t>7.3.D.2</t>
  </si>
  <si>
    <t>Vzdolžna zaščita obstoječih komunalnih vodov z obešanjem ali podpiranjem z vsemi deli in materiali. Vse v  skladu z navodili upravljavcev komunalnih vodov.</t>
  </si>
  <si>
    <t>7.9.</t>
  </si>
  <si>
    <t>PRESKUSI, NADZOR IN TEHNIČNA DOKUMENTACIJA</t>
  </si>
  <si>
    <t>Geotehnični nadzor</t>
  </si>
  <si>
    <t>7.9.D.1</t>
  </si>
  <si>
    <t>Nadzor pristojnih služb komunalnih vodov na območju</t>
  </si>
  <si>
    <t>TUJE STORITVE SKUPAJ</t>
  </si>
  <si>
    <t>GRADBENA DELA</t>
  </si>
  <si>
    <t>EM</t>
  </si>
  <si>
    <t>KOL</t>
  </si>
  <si>
    <t>Skupna cena-€</t>
  </si>
  <si>
    <t>Strojni izkop zemlje za kabelski jarek v zemlji IV. kategorije dim. 0,4x0,6m</t>
  </si>
  <si>
    <t>m</t>
  </si>
  <si>
    <t>Strojni izkop zemlje za kabelski jarek v zemlji IV. kategorije dim. 0,6x0,9m</t>
  </si>
  <si>
    <t>Ročni/strojni izkop zemlje za kabelski jarek v zemlji IV. kategorije dim. 0,4x0,8m na mestih križanj</t>
  </si>
  <si>
    <t>1.4</t>
  </si>
  <si>
    <t>Ročni izkop zemlje po trasi obstoječega kabla v zemlji IV. kategorije dim. 0,4x0,8m - odkop obstoječega kabla</t>
  </si>
  <si>
    <t>1.5</t>
  </si>
  <si>
    <t>Kombiniran zasip kabelskega jarka z ustreznimi peščenimi frakcijami po končanih delih in utrjevanje v slojih po 20cm</t>
  </si>
  <si>
    <t>1.6</t>
  </si>
  <si>
    <t>Dobava in polaganje STF cevi fi 110mm</t>
  </si>
  <si>
    <t>1.7</t>
  </si>
  <si>
    <t>Dobava in polaganje STF cevi fi 125mm</t>
  </si>
  <si>
    <t>1.8</t>
  </si>
  <si>
    <t>Dobava in vgradnja čepov STF cevi fi 125mm</t>
  </si>
  <si>
    <t>1.9</t>
  </si>
  <si>
    <t>Ročno vgrajevanje betona C12/15 v kanal za zaščito kabelske kanalizacije na povoznih površinah (vsi uvozi in prečkanja cestišča) in ob jaških</t>
  </si>
  <si>
    <t>1.10</t>
  </si>
  <si>
    <t>Izdelava kabelske posteljice dim. 0,2x0,4m s peskom granulacije 0–4mm</t>
  </si>
  <si>
    <t>1.11</t>
  </si>
  <si>
    <t>Odvoz odvečnega materiala na deponijo do 40km, z vsemi pristojbinami in taksami za gradbene odpatke</t>
  </si>
  <si>
    <t>1.12</t>
  </si>
  <si>
    <t>Dobava tipskega AB temelja za kandelaber 80x80x100 z vgrajeno cevjo fi 160 za vgradnjo vsadnega droga in cevjo fi 75 za dovod kablov</t>
  </si>
  <si>
    <t>1.13</t>
  </si>
  <si>
    <t>Izdelava betonskega jaška iz betonske cevi fi 60cm dolžine 1m z litoželeznim pokrovom, nosilnosti 250kN in napisom CESTNA RAZSVETLJAVA (jaški KJ1-KJ11)</t>
  </si>
  <si>
    <t>1.14</t>
  </si>
  <si>
    <t>Izdelava betonskega jaška iz betonske cevi fi 80cm dolžine 1m z litoželeznim pokrovom, nosilnosti 250kN in napisom CESTNA RAZSVETLJAVA (jaški KJ12-KJ18)</t>
  </si>
  <si>
    <t>1.15</t>
  </si>
  <si>
    <t>Strojni izkop za temelje in jaške v zemlji IV. kategorije</t>
  </si>
  <si>
    <t>1.16</t>
  </si>
  <si>
    <t>Vrnitev trase v staro stanje oziroma njeno pospravilo</t>
  </si>
  <si>
    <t>1.17</t>
  </si>
  <si>
    <t>Demontaža obstoječe svetilke in droga, porušitev obstoječega temelja do nivoja vsaj 30cm pod koto terena, predaja demontiranega materiala investitorju, oziroma opravljalcu javne razsvetljave, odvoz ostalega izgrajenega materiala na deponijo s plačilom vseh taks.</t>
  </si>
  <si>
    <t>1.18</t>
  </si>
  <si>
    <t>Morebitna dodatna in nepredvidena dela v višini 3% od načrtovanih del - obračun po dejanskih stroških in potrjeni gradbeni knjigi</t>
  </si>
  <si>
    <t>GRADBENA DELA SKUPAJ</t>
  </si>
  <si>
    <t>MONTAŽNA DELA</t>
  </si>
  <si>
    <t>Dobava in polaganje opozorilnega traku</t>
  </si>
  <si>
    <t>Dobava in polaganje vroče cinkanega valjanca FeZn 25x4mm.</t>
  </si>
  <si>
    <t>Dobava križnih sponk 60x60 in izdelava križnih stikov z dekoral trakom</t>
  </si>
  <si>
    <t>Izdelava ozemljitvenih spojev z vijačenjem valjanca na kandelabre z dvema vijakoma M8</t>
  </si>
  <si>
    <t>2.6</t>
  </si>
  <si>
    <t>Izdelava ozemljitvenih spojev z vijačenjem valjanca na kovinko konstrukcijo ob drogu cestne razsvetljava z dvema vijakoma M8</t>
  </si>
  <si>
    <t>2.7</t>
  </si>
  <si>
    <t>Izdelava ozemljitve znotraj kandelabra s PF 16mm2 žico s povezavo na valjanec</t>
  </si>
  <si>
    <t>2.8</t>
  </si>
  <si>
    <t>Dobava in montaža pocinkanega klasičnega vsadnega droga  svetle višine 8m, komplet s priključno zbiralko in priključnim kablom NYY-J 5x1,5mm2, vetrna cona 1, za katero velja Vref,0 = 20m/s.</t>
  </si>
  <si>
    <t>Dobava in montaža LED cestne svetilke Luxtella LO-H-N-24-730-6426lm-42W (3000K). Cestna LED svetilka, zaščitena pred prahom in vlago IP66, natik navpično na kandelaber debeline od 42mm do 60mm. Regulacija brez potrebe samostojnega kabla, na podlagi izračunavanja točke sredine noči, glede na vklop in izklop svetilke, ali oblikovno in tehnično enakovredna.</t>
  </si>
  <si>
    <t>2.10</t>
  </si>
  <si>
    <t xml:space="preserve">Izdelava kabelskih končnikov za kabel NAYY-J 5x16mm2 in priklop v svetilki </t>
  </si>
  <si>
    <t>2.11</t>
  </si>
  <si>
    <t>Priklop kablov obstoječe svetilke v novo svetilko S1</t>
  </si>
  <si>
    <t>kpl</t>
  </si>
  <si>
    <t>2.12</t>
  </si>
  <si>
    <t>Izdelava spojke med novim kablom in obstoječim kablom NAYY-J 5x16mm2</t>
  </si>
  <si>
    <t>2.13</t>
  </si>
  <si>
    <t>MONTAŽNA DELA  SKUPAJ</t>
  </si>
  <si>
    <t>OSTALA DELA</t>
  </si>
  <si>
    <t>Zakoličba obstoječih komunalnih vodov (TK, elektrika, vodovod)</t>
  </si>
  <si>
    <t>3.2</t>
  </si>
  <si>
    <t>Zakoličba trase novega kablovoda</t>
  </si>
  <si>
    <t>3.3</t>
  </si>
  <si>
    <t>Stikalne manipulacije vzdrževalca javne razsvetljave pri odklopu obstoječe razsvetljave in priklopu nove</t>
  </si>
  <si>
    <t>3.4</t>
  </si>
  <si>
    <t>Izvedba električnih meritev ter izdelava merilnega protokola</t>
  </si>
  <si>
    <t>kp</t>
  </si>
  <si>
    <t>3.5</t>
  </si>
  <si>
    <t>Svetlobno tehnične meritve ter izdelava merilnega protokola</t>
  </si>
  <si>
    <t>3.6</t>
  </si>
  <si>
    <t>Testiranje in vstavitev v pogon ( funkc. preizskus )</t>
  </si>
  <si>
    <t>3.7</t>
  </si>
  <si>
    <t>Nadzor upravljalca državne ceste DRSI nadzor</t>
  </si>
  <si>
    <t>3.8</t>
  </si>
  <si>
    <t>3.9</t>
  </si>
  <si>
    <t>Geodetski posnetek in vris trase JR v podzemni kataster</t>
  </si>
  <si>
    <t>3.10</t>
  </si>
  <si>
    <t>Izdelava PID dokumentacije v štirih izvodih</t>
  </si>
  <si>
    <t>OSTALA DELA SKUPAJ</t>
  </si>
  <si>
    <t>T.2.2 PROJEKTANTSKI PREDRAČUN - JR</t>
  </si>
  <si>
    <t>REKAPITULACIJA PROJEKTANTSKI PREDRAČUN</t>
  </si>
  <si>
    <t>POPIS DEL IN PREDRAČUN-KANALIZACIJA</t>
  </si>
  <si>
    <r>
      <t>m</t>
    </r>
    <r>
      <rPr>
        <vertAlign val="superscript"/>
        <sz val="10"/>
        <rFont val="Arial"/>
        <family val="2"/>
        <charset val="238"/>
      </rPr>
      <t>3</t>
    </r>
  </si>
  <si>
    <r>
      <t>Dobava in polaganje kabla NAYY-J 5x16mm</t>
    </r>
    <r>
      <rPr>
        <vertAlign val="superscript"/>
        <sz val="10"/>
        <rFont val="Arial"/>
        <family val="2"/>
        <charset val="238"/>
      </rPr>
      <t>2</t>
    </r>
    <r>
      <rPr>
        <sz val="10"/>
        <rFont val="Arial"/>
        <family val="2"/>
        <charset val="238"/>
      </rPr>
      <t xml:space="preserve"> v cev</t>
    </r>
  </si>
  <si>
    <t>Zaščita TK vodov</t>
  </si>
  <si>
    <t>TK vodi križišče Lukovica</t>
  </si>
  <si>
    <t>Popis TK vodi križišče Lukovica</t>
  </si>
  <si>
    <t>Izvedba sondažnega izkopa za ugotovitev točne globine in stanje obbetoniranja obstoječe kabelske kanalizacije. Izkop na vsakih 20-25m.</t>
  </si>
  <si>
    <t xml:space="preserve">Ročni izkop kabelskega jarka širine 40cm, globine 80cm po obeleženi trasi nad obstoječim TK kablom, odkop kabla, dobava in montaža prerezane zaščitne cevi fi 110 na obstoječi kabel, dobava betona C12/15 in obbetoniranje cevi 10 cm nad temenom cevi. Dobava in zasutje z gramozom z utrjevanjem po slojih po 20-25cm, odvoz odvečenega materiala. Dobava in polaganje PVC opozorilnega traku "POZOR optika"30cm nad cevmi. 
</t>
  </si>
  <si>
    <t>Prilagoditev pokrova obstoječih kabelskih jaškov na višino hodnika za pešce</t>
  </si>
  <si>
    <t>kom</t>
  </si>
  <si>
    <t>2</t>
  </si>
  <si>
    <t>Zakoličba tras obstoječih TK vodov</t>
  </si>
  <si>
    <t>Nadzor Telekom Slovenija</t>
  </si>
  <si>
    <t>Geodetski posnetek in vris trase TK vodov v podzemni kataster</t>
  </si>
  <si>
    <t>Vnos sprememb v izvršilno dokumentacijo Telekoma Slovenije.</t>
  </si>
  <si>
    <r>
      <t xml:space="preserve">Če je globina obstoječe kabelske kanalizacije manjša od 80cm in ni obbetonirana je potrebno obstoječo kabelsko kanalizacijo predhodno ročno odkopati in obbetonirati v višini minimalno 10 cm nad temenom cevi. Ročni izkop kabelskega jarka širine 60cm, globine 80cm po obeleženi trasi nad obstoječo TK kabelsko kanalizacijo z optičnimi kabli, dobava betona C12/15 in obbetoniranje cevi 10 cm nad temenom cevi. Dobava in zasutje z gramozom z utrjevanjem po slojih po 20-25cm, odvoz odvečenega materiala. Dobava in polaganje PVC opozorilnega traku "POZOR optika"30cm nad cevmi. 
</t>
    </r>
    <r>
      <rPr>
        <u/>
        <sz val="10"/>
        <rFont val="Arial"/>
        <family val="2"/>
        <charset val="238"/>
      </rPr>
      <t>Obseg del ocenjen na prikazano dolžino. Dela se obračunajo po dolžini dejansko izvedenih del</t>
    </r>
  </si>
  <si>
    <t>UREDITEV KRIŽIŠČA LUKOVICA NA REGIONALNI CESTI R2-447/0292 TROJANE ŽELODNIK V km 17+840</t>
  </si>
  <si>
    <t xml:space="preserve">V posameznih postavkah je v ceni zajeta izdelava in montaža izdelkov z dobavo vsega materiala, izdelavo izmer, preddeli, pomožnimi deli in transporti. Opisi postavk so skrajšani. Ponudba za izvedbo mora vsebovati vse stroške za kompletno izdelavo postavke, tudi če v popisu niso eksplicitno navedeni. Veljavnost cen je oktober 2022. </t>
  </si>
  <si>
    <t xml:space="preserve">Veljavnost cen je oktober 2022. </t>
  </si>
  <si>
    <t>Izdelava jaška iz cementnega betona, krožnega prereza s premerom 50 cm, globokega 1,0 do 1,5 m - zamenjava  obstoječega cestnega požirlanika z vtokom pod robnik jaška - zasip odvodnjevalnih naprav in jarkov meteorne kanalizacije z izkopanim materialom in njihov obsip s peskom je zajeta v v popisu kanalizacije.</t>
  </si>
  <si>
    <t>Izdelava jaška iz cementnega betona, krožnega prereza s premerom 50 cm, globokega 1,0 do 1,5 m - zamenjava obstoječega cestnega požirlanika z vtokom preko litoželezne rešetke - - zasip odvodnjevalnih naprav in jarkov meteorne kanalizacije z izkopanim materialom in njihov obsip s peskom je zajeta v v popisu kanalizacije.</t>
  </si>
  <si>
    <t>Izkop vezljive zemljine/zrnate kamnine – 3. kategorije vključno za temelje, kanalske rove, prepuste, jaške in drenaže  – ročno</t>
  </si>
  <si>
    <t>Izkop vezljive zemljine/zrnate kamnine – 3. kategorije vključno za temelje, kanalske rove, prepuste, jaške in drenaže  – strojno z nakladanjem - vozišče</t>
  </si>
  <si>
    <r>
      <t xml:space="preserve">Izdelava tlakovane obrabne plasti iz betonskih plošč velikosti 30cm /30 cm/8 cm, stiki zaliti z elastično zmesjo - TAKTILNE OZNAKE </t>
    </r>
    <r>
      <rPr>
        <sz val="10"/>
        <color indexed="10"/>
        <rFont val="Arial"/>
        <family val="2"/>
        <charset val="238"/>
      </rPr>
      <t xml:space="preserve">- </t>
    </r>
    <r>
      <rPr>
        <sz val="10"/>
        <rFont val="Arial"/>
        <family val="2"/>
        <charset val="238"/>
      </rPr>
      <t>čepaste</t>
    </r>
  </si>
  <si>
    <t xml:space="preserve">Izdelava vzdolžnih betonskih taktilnih oznak skaldno s standardom SIST 1186:2016 5- linijske vzdolžne taktilne oznake. </t>
  </si>
  <si>
    <t>Izdelava podložne plasti za tlakovano obrabno plast taktilnih oznak iz mikroarmiranega  betona C16/20 debeline 10 cm, TAKTILNE OZNAKE - za vse čepaste in rebraste taktilne oznake vključno na območju vstopnega mesta avtobusnega postajališča.</t>
  </si>
  <si>
    <t>Izdelava vzdolžnih betonskih taktilnih oznak skaldno s standardom SIST 1186:2016 linijske (rebraste) vzdolžne taktilne oznake, kot znak vstopa na avtobusnem postajališču. Uporabi se rebraste elemente iz npr. betonskih plošč, ki se jih vgradi v mikroarmiran beton.</t>
  </si>
  <si>
    <t xml:space="preserve">Izdelava vzdolžnih debeloplastnih taktilnih oznak skaldno s standardom SIST 1186:2016 3- linijske vzdolžne taktilne oznake. </t>
  </si>
  <si>
    <t>Izdelava obrobe iz malih tlakovcev iz naravnega kamna velikosti 10 cm/10 cm /10 cm, se vgrajujeo v podložni beton C 16/20, fuge med kockami se zapolnijo s cementnim mlekom.</t>
  </si>
  <si>
    <t>Dobava in vgraditev predfabriciranega dvignjenega robnika iz cementnega betona  s prerezom 15/25 cm, se vgrajujeo v podložni beton C 16/20, fuge med robniki se zapolnijo s cementnim mlekom.</t>
  </si>
  <si>
    <t>Dobava in vgraditev predfabriciranega pogreznjenega robnika iz cementnega betona  s prerezom 15/25 cm, se vgrajujeo v podložni beton C16/20, fuge med robniki se zapolnijo s cementnim mlekom</t>
  </si>
  <si>
    <t>Dobava in vgraditev predfabriciranega vtočnega robnika z odprtino za potrebe izvedbe vtoka pod robnik, iz cementnega betona  s prerezom 15/25 cm,se vgrajujeo v podložni beton C 16/20, fuge med robniki se zapolnijo s cementnim mlekom</t>
  </si>
  <si>
    <t>Nabava, dobava in izdelava žičnate transparentne ograje vključno z vsemi potrebnimi deli in materilaom potrebnim za izvedbo. Predvidi se razmak stebrov na 3.5 - 3.8 m in točkovnii betonski temelji C20/25, polnila so iz barve enake barvi obstoječe ograje na lokaciji. Ograja se na dveh koncih naveže na obstoječo ograjo.Predvidi se višina ograje h= 2.0 m, skaldno z detajlom se predvidi tip ograje 6.</t>
  </si>
  <si>
    <t>Ponovna postavitev znaka in pritrditev prometnega znaka dopolnilna tabla 4602 (2*) okroglega znaka fi 600 mm 2226-1, 2226, 2207, 2309 podloga iz aluminijaste plocevine z vsem pritrdilnim materialom.</t>
  </si>
  <si>
    <t>61.D.2</t>
  </si>
  <si>
    <t>Dobava in montaža na kandelaber javne razsvetljave (JR) prikazovalnika hitrosti "VI VOZITE", ki omogoča:
-izmenični prikaz izmerjene hitrosti, smeška ali različnih znakov v zgornjem delu prikazovalnika
-dodatne opozorilne napise v spodnjem delu prikazovalnika, npr. pozor otroci, vozite prehitro, kazenske točke…
-utripanje ob prekoračitvi hitrosti
-spreminjanje led barve (rdeča-rumena)
-shranjevanje podatkov po metodi FIFO, ki zagotavlja vedno ažurne podatke
-povezovanje preko RS232 kabla, Bluetootha ali 4G modema
-avtomatsko prilagajanje osvetlitve LED zaslona, 
-komplet z delnim napajanjem z akumulatorjem iz kandelabra JR.
Vse elektro priklope in navezave na obstoječo instalacijo se izvede po navodilu dobavitelja.</t>
  </si>
  <si>
    <t>Široki izkop vezljive zemljine – 3. kategorije vključno za temelje, kanalske rove, prepuste in jaške</t>
  </si>
  <si>
    <t>Široki izkop vezljive zemljine – 3. kategorije vključno za temelje, kanalske rove, prepuste in jaške
– strojno z nakladanjem</t>
  </si>
  <si>
    <t>Vgraditev nasipa iz zrnate kamnine – 3.
kategorije - lahko se uporbi tudi do 20%
rezkanega materiala - skaldno z geomehankim
poročilom in dimnzioniranjem
vozišne konstrukcije. (vključen zasip kanalizacijskega rova)</t>
  </si>
  <si>
    <t>Nabava, dobava in pritrditev okroglega prometnega znaka 2313 (2 kos), 2315 (3 kos), 2314, 2311 podloga iz aluminijaste plocevine z vsem pritrdilnim materialom.</t>
  </si>
  <si>
    <t>nepredvidena dela 10%</t>
  </si>
  <si>
    <t>Izdelava projektne dokumentacije zaporo ceste za čas gradnje, vključno s pridobitvio soglasja DRSI. Vključno z morebitnimi spremembami tekom gradnje.</t>
  </si>
  <si>
    <t>Opombe:</t>
  </si>
  <si>
    <t xml:space="preserve">V kolior ni drugače navedeno je potrebno v enotnih cenah upoštevati: </t>
  </si>
  <si>
    <t>*vse zahteve za izvajanje varnosti in zdravja pri delu skladno z zahtevami navedenim v varnostnem načrtu in navodili koordinatorja za varnostin zdravje pri delu</t>
  </si>
  <si>
    <t xml:space="preserve">*V cenah na enoto, kjer ni določeno drugače, morajo biti upoštevani tudi stroški odvoza gradbenih odpadkov na deponije in stroški deponij. </t>
  </si>
  <si>
    <t>*V cenah na enoto, kjer ni določeno drugače, se odvozi materialov upoštevajo na razdalji do 35 km.</t>
  </si>
  <si>
    <t>Cesna zapora: Zavarovanje gradbišča v času gradnje s polovično zaporo prometa in usmerjanjem s semaforji - obračun po dejanskih stroških, po predloženih računih upravljalca. Izvedba delne zapore prometa v več etapah.</t>
  </si>
  <si>
    <t>Izvedba pregleda okoliških objetkov, pred pričetkom gradnje.</t>
  </si>
  <si>
    <t>*izdelavo PID, NOV, DZO, BCP, vpis v GJI za celotni projekt</t>
  </si>
  <si>
    <t>DRSI</t>
  </si>
  <si>
    <t>Občina</t>
  </si>
  <si>
    <t>skupaj</t>
  </si>
  <si>
    <t>delitev stroškov na sofinancerje</t>
  </si>
  <si>
    <t>Ureditev ceste skozi Lukovico in Šentožbolt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</si>
</sst>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 _€_-;\-* #,##0.00\ _€_-;_-* &quot;-&quot;??\ _€_-;_-@_-"/>
    <numFmt numFmtId="165" formatCode="&quot;SIT&quot;#,##0_);\(&quot;SIT&quot;#,##0\)"/>
    <numFmt numFmtId="166" formatCode="mmmm\ d\,\ yyyy"/>
    <numFmt numFmtId="167" formatCode="#,##0.00\ &quot;€&quot;"/>
    <numFmt numFmtId="168" formatCode="#,##0.00\ [$€-40B]"/>
  </numFmts>
  <fonts count="25">
    <font>
      <sz val="10"/>
      <name val="Arial"/>
      <charset val="238"/>
    </font>
    <font>
      <sz val="10"/>
      <name val="Arial"/>
      <family val="2"/>
      <charset val="238"/>
    </font>
    <font>
      <sz val="10"/>
      <name val="Arial"/>
      <family val="2"/>
    </font>
    <font>
      <b/>
      <sz val="10"/>
      <name val="Arial"/>
      <family val="2"/>
    </font>
    <font>
      <sz val="10"/>
      <name val="Arial"/>
      <family val="2"/>
      <charset val="238"/>
    </font>
    <font>
      <b/>
      <sz val="10"/>
      <name val="Arial"/>
      <family val="2"/>
      <charset val="238"/>
    </font>
    <font>
      <sz val="10"/>
      <name val="Arial"/>
      <family val="2"/>
      <charset val="238"/>
    </font>
    <font>
      <i/>
      <sz val="10"/>
      <name val="Arial"/>
      <family val="2"/>
      <charset val="238"/>
    </font>
    <font>
      <i/>
      <sz val="10"/>
      <name val="Arial"/>
      <family val="2"/>
    </font>
    <font>
      <sz val="10"/>
      <color indexed="10"/>
      <name val="Arial"/>
      <family val="2"/>
      <charset val="238"/>
    </font>
    <font>
      <b/>
      <i/>
      <sz val="10"/>
      <name val="Arial"/>
      <family val="2"/>
      <charset val="238"/>
    </font>
    <font>
      <vertAlign val="superscript"/>
      <sz val="10"/>
      <name val="Arial"/>
      <family val="2"/>
      <charset val="238"/>
    </font>
    <font>
      <b/>
      <sz val="10"/>
      <color indexed="12"/>
      <name val="Arial"/>
      <family val="2"/>
      <charset val="238"/>
    </font>
    <font>
      <b/>
      <sz val="10"/>
      <color indexed="8"/>
      <name val="Arial"/>
      <family val="2"/>
      <charset val="238"/>
    </font>
    <font>
      <b/>
      <sz val="10"/>
      <color indexed="10"/>
      <name val="Arial"/>
      <family val="2"/>
      <charset val="238"/>
    </font>
    <font>
      <u/>
      <sz val="10"/>
      <name val="Arial"/>
      <family val="2"/>
      <charset val="238"/>
    </font>
    <font>
      <b/>
      <sz val="12"/>
      <name val="Arial CE"/>
      <charset val="238"/>
    </font>
    <font>
      <b/>
      <sz val="12"/>
      <name val="Arial CE"/>
      <family val="2"/>
      <charset val="238"/>
    </font>
    <font>
      <sz val="12"/>
      <color indexed="24"/>
      <name val="Arial CE"/>
      <family val="2"/>
      <charset val="238"/>
    </font>
    <font>
      <b/>
      <sz val="10"/>
      <name val="Arial CE"/>
      <family val="2"/>
      <charset val="238"/>
    </font>
    <font>
      <b/>
      <sz val="10"/>
      <name val="SLO Arial"/>
      <charset val="238"/>
    </font>
    <font>
      <sz val="8"/>
      <name val="SLO Arial"/>
      <charset val="238"/>
    </font>
    <font>
      <sz val="10"/>
      <name val="Arial"/>
      <family val="2"/>
      <charset val="238"/>
    </font>
    <font>
      <sz val="8"/>
      <name val="Arial"/>
      <family val="2"/>
      <charset val="238"/>
    </font>
    <font>
      <strike/>
      <sz val="10"/>
      <color rgb="FFFF0000"/>
      <name val="Arial"/>
      <family val="2"/>
    </font>
  </fonts>
  <fills count="2">
    <fill>
      <patternFill patternType="none"/>
    </fill>
    <fill>
      <patternFill patternType="gray125"/>
    </fill>
  </fills>
  <borders count="1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thick">
        <color indexed="8"/>
      </top>
      <bottom/>
      <diagonal/>
    </border>
    <border>
      <left style="thin">
        <color indexed="64"/>
      </left>
      <right style="thin">
        <color indexed="64"/>
      </right>
      <top style="thin">
        <color indexed="64"/>
      </top>
      <bottom style="thin">
        <color indexed="64"/>
      </bottom>
      <diagonal/>
    </border>
  </borders>
  <cellStyleXfs count="13">
    <xf numFmtId="0" fontId="0" fillId="0" borderId="0"/>
    <xf numFmtId="37" fontId="1" fillId="0" borderId="0" applyFill="0" applyBorder="0" applyAlignment="0" applyProtection="0"/>
    <xf numFmtId="165" fontId="1" fillId="0" borderId="0" applyFill="0" applyBorder="0" applyAlignment="0" applyProtection="0"/>
    <xf numFmtId="166" fontId="1" fillId="0" borderId="0" applyFill="0" applyBorder="0" applyAlignment="0" applyProtection="0"/>
    <xf numFmtId="2" fontId="1" fillId="0" borderId="0" applyFill="0" applyBorder="0" applyAlignment="0" applyProtection="0"/>
    <xf numFmtId="0" fontId="1" fillId="0" borderId="0"/>
    <xf numFmtId="0" fontId="1" fillId="0" borderId="0"/>
    <xf numFmtId="0" fontId="1" fillId="0" borderId="0"/>
    <xf numFmtId="9" fontId="6"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1" fillId="0" borderId="0"/>
    <xf numFmtId="43" fontId="22" fillId="0" borderId="0" applyFont="0" applyFill="0" applyBorder="0" applyAlignment="0" applyProtection="0"/>
  </cellStyleXfs>
  <cellXfs count="136">
    <xf numFmtId="0" fontId="0" fillId="0" borderId="0" xfId="0"/>
    <xf numFmtId="0" fontId="2" fillId="0" borderId="0" xfId="0" applyFont="1" applyAlignment="1">
      <alignment horizontal="left" vertical="top" wrapText="1"/>
    </xf>
    <xf numFmtId="0" fontId="2" fillId="0" borderId="0" xfId="7" applyFont="1" applyAlignment="1">
      <alignment horizontal="left" vertical="top" wrapText="1"/>
    </xf>
    <xf numFmtId="4" fontId="2" fillId="0" borderId="0" xfId="0" applyNumberFormat="1" applyFont="1" applyAlignment="1">
      <alignment horizontal="left" vertical="top" wrapText="1"/>
    </xf>
    <xf numFmtId="4" fontId="2" fillId="0" borderId="0" xfId="0" applyNumberFormat="1" applyFont="1" applyAlignment="1">
      <alignment horizontal="right" vertical="top" wrapText="1"/>
    </xf>
    <xf numFmtId="4" fontId="2" fillId="0" borderId="0" xfId="0" applyNumberFormat="1" applyFont="1" applyAlignment="1">
      <alignment vertical="top" wrapText="1"/>
    </xf>
    <xf numFmtId="4" fontId="3" fillId="0" borderId="0" xfId="0" applyNumberFormat="1" applyFont="1" applyAlignment="1">
      <alignment horizontal="left" vertical="top" wrapText="1"/>
    </xf>
    <xf numFmtId="4" fontId="3" fillId="0" borderId="0" xfId="0" applyNumberFormat="1" applyFont="1" applyAlignment="1">
      <alignment horizontal="left" vertical="top"/>
    </xf>
    <xf numFmtId="4" fontId="3" fillId="0" borderId="0" xfId="0" applyNumberFormat="1" applyFont="1" applyAlignment="1">
      <alignment horizontal="right" vertical="top"/>
    </xf>
    <xf numFmtId="4" fontId="2" fillId="0" borderId="0" xfId="0" applyNumberFormat="1" applyFont="1" applyAlignment="1">
      <alignment horizontal="left" vertical="top"/>
    </xf>
    <xf numFmtId="4" fontId="2" fillId="0" borderId="0" xfId="0" applyNumberFormat="1" applyFont="1" applyAlignment="1">
      <alignment horizontal="right" vertical="top"/>
    </xf>
    <xf numFmtId="0" fontId="3" fillId="0" borderId="0" xfId="0" applyFont="1" applyAlignment="1">
      <alignment horizontal="left" vertical="top" wrapText="1"/>
    </xf>
    <xf numFmtId="4" fontId="2" fillId="0" borderId="0" xfId="0" applyNumberFormat="1" applyFont="1" applyAlignment="1">
      <alignment vertical="top"/>
    </xf>
    <xf numFmtId="0" fontId="2" fillId="0" borderId="0" xfId="0" applyFont="1"/>
    <xf numFmtId="4" fontId="5" fillId="0" borderId="1" xfId="0" applyNumberFormat="1" applyFont="1" applyBorder="1" applyAlignment="1">
      <alignment horizontal="left" vertical="top"/>
    </xf>
    <xf numFmtId="4" fontId="5" fillId="0" borderId="2" xfId="0" applyNumberFormat="1" applyFont="1" applyBorder="1" applyAlignment="1">
      <alignment horizontal="left" vertical="top"/>
    </xf>
    <xf numFmtId="4" fontId="5" fillId="0" borderId="2" xfId="0" applyNumberFormat="1" applyFont="1" applyBorder="1" applyAlignment="1">
      <alignment horizontal="right" vertical="top"/>
    </xf>
    <xf numFmtId="4" fontId="5" fillId="0" borderId="3" xfId="0" applyNumberFormat="1" applyFont="1" applyBorder="1" applyAlignment="1">
      <alignment horizontal="right" vertical="top"/>
    </xf>
    <xf numFmtId="4" fontId="3" fillId="0" borderId="4" xfId="0" applyNumberFormat="1" applyFont="1" applyBorder="1" applyAlignment="1">
      <alignment horizontal="left" vertical="top"/>
    </xf>
    <xf numFmtId="4" fontId="3" fillId="0" borderId="4" xfId="0" applyNumberFormat="1" applyFont="1" applyBorder="1" applyAlignment="1">
      <alignment horizontal="right" vertical="top"/>
    </xf>
    <xf numFmtId="0" fontId="2" fillId="0" borderId="4" xfId="0" applyFont="1" applyBorder="1"/>
    <xf numFmtId="4" fontId="5" fillId="0" borderId="0" xfId="0" applyNumberFormat="1" applyFont="1" applyAlignment="1">
      <alignment horizontal="left" vertical="top"/>
    </xf>
    <xf numFmtId="4" fontId="5" fillId="0" borderId="0" xfId="0" applyNumberFormat="1" applyFont="1" applyAlignment="1">
      <alignment horizontal="right" vertical="top"/>
    </xf>
    <xf numFmtId="0" fontId="5" fillId="0" borderId="0" xfId="0" applyFont="1" applyAlignment="1">
      <alignment horizontal="left" vertical="center" wrapText="1"/>
    </xf>
    <xf numFmtId="0" fontId="7" fillId="0" borderId="0" xfId="0" applyFont="1"/>
    <xf numFmtId="0" fontId="3" fillId="0" borderId="0" xfId="0" applyFont="1" applyAlignment="1">
      <alignment horizontal="left" vertical="center" wrapText="1"/>
    </xf>
    <xf numFmtId="0" fontId="8" fillId="0" borderId="0" xfId="0" applyFont="1"/>
    <xf numFmtId="4" fontId="3" fillId="0" borderId="5" xfId="0" applyNumberFormat="1" applyFont="1" applyBorder="1" applyAlignment="1">
      <alignment horizontal="left" vertical="top"/>
    </xf>
    <xf numFmtId="0" fontId="3" fillId="0" borderId="5" xfId="0" applyFont="1" applyBorder="1" applyAlignment="1">
      <alignment horizontal="left" vertical="top" wrapText="1"/>
    </xf>
    <xf numFmtId="4" fontId="2" fillId="0" borderId="5" xfId="0" applyNumberFormat="1" applyFont="1" applyBorder="1" applyAlignment="1">
      <alignment horizontal="right" vertical="top"/>
    </xf>
    <xf numFmtId="4" fontId="3" fillId="0" borderId="5" xfId="0" applyNumberFormat="1" applyFont="1" applyBorder="1" applyAlignment="1">
      <alignment horizontal="right" vertical="top"/>
    </xf>
    <xf numFmtId="4" fontId="2" fillId="0" borderId="4" xfId="0" applyNumberFormat="1" applyFont="1" applyBorder="1" applyAlignment="1">
      <alignment horizontal="right" vertical="top"/>
    </xf>
    <xf numFmtId="4" fontId="2" fillId="0" borderId="4" xfId="0" applyNumberFormat="1" applyFont="1" applyBorder="1" applyAlignment="1">
      <alignment horizontal="left" vertical="top"/>
    </xf>
    <xf numFmtId="4" fontId="2" fillId="0" borderId="0" xfId="0" applyNumberFormat="1" applyFont="1"/>
    <xf numFmtId="4" fontId="4" fillId="0" borderId="0" xfId="0" applyNumberFormat="1" applyFont="1" applyAlignment="1">
      <alignment horizontal="right" vertical="top"/>
    </xf>
    <xf numFmtId="9" fontId="2" fillId="0" borderId="0" xfId="8" applyFont="1" applyBorder="1" applyAlignment="1">
      <alignment horizontal="right" vertical="top"/>
    </xf>
    <xf numFmtId="49" fontId="3" fillId="0" borderId="0" xfId="0" applyNumberFormat="1" applyFont="1" applyAlignment="1">
      <alignment horizontal="left" vertical="top"/>
    </xf>
    <xf numFmtId="49" fontId="2" fillId="0" borderId="0" xfId="0" applyNumberFormat="1" applyFont="1" applyAlignment="1">
      <alignment horizontal="left" vertical="top" wrapText="1"/>
    </xf>
    <xf numFmtId="0" fontId="1" fillId="0" borderId="0" xfId="0" applyFont="1" applyAlignment="1">
      <alignment wrapText="1"/>
    </xf>
    <xf numFmtId="0" fontId="5" fillId="0" borderId="0" xfId="0" applyFont="1" applyAlignment="1">
      <alignment wrapText="1"/>
    </xf>
    <xf numFmtId="4" fontId="5" fillId="0" borderId="4" xfId="0" applyNumberFormat="1" applyFont="1" applyBorder="1" applyAlignment="1">
      <alignment horizontal="left" vertical="top"/>
    </xf>
    <xf numFmtId="4" fontId="5" fillId="0" borderId="4" xfId="0" applyNumberFormat="1" applyFont="1" applyBorder="1" applyAlignment="1">
      <alignment horizontal="right" vertical="top"/>
    </xf>
    <xf numFmtId="2" fontId="2" fillId="0" borderId="0" xfId="8" applyNumberFormat="1" applyFont="1" applyBorder="1" applyAlignment="1">
      <alignment horizontal="right" vertical="top"/>
    </xf>
    <xf numFmtId="2" fontId="2" fillId="0" borderId="0" xfId="8" applyNumberFormat="1" applyFont="1" applyAlignment="1">
      <alignment horizontal="right" vertical="top"/>
    </xf>
    <xf numFmtId="4" fontId="5" fillId="0" borderId="0" xfId="0" applyNumberFormat="1" applyFont="1"/>
    <xf numFmtId="1" fontId="2" fillId="0" borderId="0" xfId="0" applyNumberFormat="1" applyFont="1" applyAlignment="1">
      <alignment horizontal="left" vertical="top"/>
    </xf>
    <xf numFmtId="0" fontId="1" fillId="0" borderId="0" xfId="0" applyFont="1" applyAlignment="1">
      <alignment horizontal="left" vertical="top" wrapText="1"/>
    </xf>
    <xf numFmtId="2" fontId="2" fillId="0" borderId="0" xfId="0" applyNumberFormat="1" applyFont="1"/>
    <xf numFmtId="4" fontId="7" fillId="0" borderId="0" xfId="0" applyNumberFormat="1" applyFont="1" applyAlignment="1">
      <alignment horizontal="left" vertical="top"/>
    </xf>
    <xf numFmtId="4" fontId="10" fillId="0" borderId="0" xfId="0" applyNumberFormat="1" applyFont="1" applyAlignment="1">
      <alignment horizontal="right" vertical="top"/>
    </xf>
    <xf numFmtId="4" fontId="7" fillId="0" borderId="0" xfId="0" applyNumberFormat="1" applyFont="1" applyAlignment="1">
      <alignment horizontal="right" vertical="top"/>
    </xf>
    <xf numFmtId="4" fontId="2" fillId="0" borderId="4" xfId="0" applyNumberFormat="1" applyFont="1" applyBorder="1"/>
    <xf numFmtId="49" fontId="1" fillId="0" borderId="0" xfId="0" applyNumberFormat="1" applyFont="1" applyAlignment="1">
      <alignment horizontal="left" vertical="top"/>
    </xf>
    <xf numFmtId="4" fontId="1" fillId="0" borderId="0" xfId="0" applyNumberFormat="1" applyFont="1" applyAlignment="1">
      <alignment horizontal="left" vertical="top" wrapText="1"/>
    </xf>
    <xf numFmtId="0" fontId="2" fillId="0" borderId="0" xfId="0" applyFont="1" applyAlignment="1">
      <alignment vertical="top" wrapText="1"/>
    </xf>
    <xf numFmtId="0" fontId="1" fillId="0" borderId="0" xfId="0" applyFont="1" applyAlignment="1">
      <alignment vertical="top"/>
    </xf>
    <xf numFmtId="0" fontId="1" fillId="0" borderId="0" xfId="0" applyFont="1" applyAlignment="1">
      <alignment horizontal="left"/>
    </xf>
    <xf numFmtId="0" fontId="1" fillId="0" borderId="0" xfId="0" applyFont="1"/>
    <xf numFmtId="9" fontId="2" fillId="0" borderId="0" xfId="8" applyFont="1" applyFill="1" applyBorder="1" applyAlignment="1">
      <alignment horizontal="right" vertical="top"/>
    </xf>
    <xf numFmtId="0" fontId="1" fillId="0" borderId="0" xfId="0" applyFont="1" applyAlignment="1">
      <alignment horizontal="center"/>
    </xf>
    <xf numFmtId="167" fontId="1" fillId="0" borderId="0" xfId="0" applyNumberFormat="1" applyFont="1" applyAlignment="1">
      <alignment horizontal="center"/>
    </xf>
    <xf numFmtId="0" fontId="1" fillId="0" borderId="0" xfId="0" applyFont="1" applyAlignment="1">
      <alignment horizontal="left" vertical="top"/>
    </xf>
    <xf numFmtId="0" fontId="5" fillId="0" borderId="0" xfId="0" applyFont="1"/>
    <xf numFmtId="167" fontId="1" fillId="0" borderId="0" xfId="0" applyNumberFormat="1" applyFont="1"/>
    <xf numFmtId="0" fontId="1" fillId="0" borderId="6" xfId="0" applyFont="1" applyBorder="1"/>
    <xf numFmtId="167" fontId="1" fillId="0" borderId="6" xfId="0" applyNumberFormat="1" applyFont="1" applyBorder="1"/>
    <xf numFmtId="167" fontId="5" fillId="0" borderId="0" xfId="0" applyNumberFormat="1" applyFont="1"/>
    <xf numFmtId="0" fontId="5" fillId="0" borderId="0" xfId="0" applyFont="1" applyAlignment="1">
      <alignment horizontal="left" vertical="top"/>
    </xf>
    <xf numFmtId="0" fontId="1" fillId="0" borderId="6" xfId="0" applyFont="1" applyBorder="1" applyAlignment="1">
      <alignment horizontal="left" vertical="top"/>
    </xf>
    <xf numFmtId="0" fontId="1" fillId="0" borderId="6" xfId="0" applyFont="1" applyBorder="1" applyAlignment="1">
      <alignment wrapText="1"/>
    </xf>
    <xf numFmtId="0" fontId="1" fillId="0" borderId="0" xfId="0" applyFont="1" applyAlignment="1">
      <alignment vertical="top" wrapText="1"/>
    </xf>
    <xf numFmtId="167" fontId="1" fillId="0" borderId="0" xfId="0" applyNumberFormat="1" applyFont="1" applyAlignment="1">
      <alignment vertical="top"/>
    </xf>
    <xf numFmtId="0" fontId="1" fillId="0" borderId="6" xfId="0" applyFont="1" applyBorder="1" applyAlignment="1">
      <alignment vertical="top" wrapText="1"/>
    </xf>
    <xf numFmtId="0" fontId="5" fillId="0" borderId="0" xfId="0" applyFont="1" applyAlignment="1">
      <alignment vertical="top" wrapText="1"/>
    </xf>
    <xf numFmtId="4" fontId="5" fillId="0" borderId="0" xfId="0" applyNumberFormat="1" applyFont="1" applyAlignment="1">
      <alignment horizontal="center"/>
    </xf>
    <xf numFmtId="49" fontId="5" fillId="0" borderId="0" xfId="0" applyNumberFormat="1" applyFont="1" applyAlignment="1">
      <alignment horizontal="left" vertical="top"/>
    </xf>
    <xf numFmtId="4" fontId="5" fillId="0" borderId="0" xfId="0" applyNumberFormat="1" applyFont="1" applyAlignment="1">
      <alignment vertical="top" wrapText="1"/>
    </xf>
    <xf numFmtId="4" fontId="12" fillId="0" borderId="0" xfId="0" applyNumberFormat="1" applyFont="1" applyAlignment="1">
      <alignment vertical="top" wrapText="1"/>
    </xf>
    <xf numFmtId="168" fontId="13" fillId="0" borderId="0" xfId="0" applyNumberFormat="1" applyFont="1"/>
    <xf numFmtId="0" fontId="5" fillId="0" borderId="10" xfId="0" applyFont="1" applyBorder="1" applyAlignment="1">
      <alignment horizontal="left" vertical="top"/>
    </xf>
    <xf numFmtId="4" fontId="5" fillId="0" borderId="10" xfId="0" applyNumberFormat="1" applyFont="1" applyBorder="1" applyAlignment="1">
      <alignment vertical="top" wrapText="1"/>
    </xf>
    <xf numFmtId="4" fontId="12" fillId="0" borderId="10" xfId="0" applyNumberFormat="1" applyFont="1" applyBorder="1" applyAlignment="1">
      <alignment vertical="top" wrapText="1"/>
    </xf>
    <xf numFmtId="4" fontId="5" fillId="0" borderId="10" xfId="0" applyNumberFormat="1" applyFont="1" applyBorder="1"/>
    <xf numFmtId="168" fontId="13" fillId="0" borderId="10" xfId="0" applyNumberFormat="1" applyFont="1" applyBorder="1"/>
    <xf numFmtId="4" fontId="13" fillId="0" borderId="0" xfId="0" applyNumberFormat="1" applyFont="1" applyAlignment="1">
      <alignment vertical="top" wrapText="1"/>
    </xf>
    <xf numFmtId="9" fontId="1" fillId="0" borderId="0" xfId="8" applyFont="1" applyFill="1" applyBorder="1" applyAlignment="1" applyProtection="1"/>
    <xf numFmtId="4" fontId="13" fillId="0" borderId="11" xfId="0" applyNumberFormat="1" applyFont="1" applyBorder="1" applyAlignment="1">
      <alignment vertical="top" wrapText="1"/>
    </xf>
    <xf numFmtId="4" fontId="14" fillId="0" borderId="11" xfId="0" applyNumberFormat="1" applyFont="1" applyBorder="1" applyAlignment="1">
      <alignment vertical="top" wrapText="1"/>
    </xf>
    <xf numFmtId="4" fontId="5" fillId="0" borderId="11" xfId="0" applyNumberFormat="1" applyFont="1" applyBorder="1"/>
    <xf numFmtId="168" fontId="13" fillId="0" borderId="11" xfId="0" applyNumberFormat="1" applyFont="1" applyBorder="1"/>
    <xf numFmtId="4" fontId="5" fillId="0" borderId="0" xfId="0" applyNumberFormat="1" applyFont="1" applyAlignment="1">
      <alignment horizontal="center" vertical="top" wrapText="1"/>
    </xf>
    <xf numFmtId="1" fontId="5" fillId="0" borderId="0" xfId="0" applyNumberFormat="1" applyFont="1" applyAlignment="1">
      <alignment horizontal="center" vertical="top" wrapText="1"/>
    </xf>
    <xf numFmtId="4" fontId="1" fillId="0" borderId="0" xfId="0" applyNumberFormat="1" applyFont="1" applyAlignment="1">
      <alignment vertical="top" wrapText="1"/>
    </xf>
    <xf numFmtId="1" fontId="1" fillId="0" borderId="0" xfId="0" applyNumberFormat="1" applyFont="1" applyAlignment="1">
      <alignment horizontal="center"/>
    </xf>
    <xf numFmtId="1" fontId="1" fillId="0" borderId="0" xfId="0" applyNumberFormat="1" applyFont="1"/>
    <xf numFmtId="4" fontId="1" fillId="0" borderId="0" xfId="0" applyNumberFormat="1" applyFont="1"/>
    <xf numFmtId="49" fontId="5" fillId="0" borderId="7" xfId="0" applyNumberFormat="1" applyFont="1" applyBorder="1" applyAlignment="1">
      <alignment horizontal="left" vertical="top"/>
    </xf>
    <xf numFmtId="4" fontId="5" fillId="0" borderId="8" xfId="0" applyNumberFormat="1" applyFont="1" applyBorder="1" applyAlignment="1">
      <alignment vertical="top" wrapText="1"/>
    </xf>
    <xf numFmtId="1" fontId="5" fillId="0" borderId="8" xfId="0" applyNumberFormat="1" applyFont="1" applyBorder="1"/>
    <xf numFmtId="4" fontId="5" fillId="0" borderId="8" xfId="0" applyNumberFormat="1" applyFont="1" applyBorder="1"/>
    <xf numFmtId="4" fontId="5" fillId="0" borderId="9" xfId="0" applyNumberFormat="1" applyFont="1" applyBorder="1"/>
    <xf numFmtId="1" fontId="5" fillId="0" borderId="0" xfId="0" applyNumberFormat="1" applyFont="1"/>
    <xf numFmtId="4" fontId="1" fillId="0" borderId="0" xfId="0" applyNumberFormat="1" applyFont="1" applyAlignment="1">
      <alignment horizontal="center" wrapText="1"/>
    </xf>
    <xf numFmtId="1" fontId="1" fillId="0" borderId="0" xfId="0" applyNumberFormat="1" applyFont="1" applyAlignment="1">
      <alignment horizontal="center" wrapText="1"/>
    </xf>
    <xf numFmtId="4" fontId="1" fillId="0" borderId="0" xfId="0" applyNumberFormat="1" applyFont="1" applyAlignment="1">
      <alignment horizontal="right"/>
    </xf>
    <xf numFmtId="4" fontId="5" fillId="0" borderId="0" xfId="0" applyNumberFormat="1" applyFont="1" applyAlignment="1">
      <alignment wrapText="1"/>
    </xf>
    <xf numFmtId="168" fontId="1" fillId="0" borderId="0" xfId="0" applyNumberFormat="1" applyFont="1"/>
    <xf numFmtId="2" fontId="1" fillId="0" borderId="0" xfId="0" applyNumberFormat="1" applyFont="1" applyAlignment="1">
      <alignment wrapText="1"/>
    </xf>
    <xf numFmtId="2" fontId="5" fillId="0" borderId="8" xfId="0" applyNumberFormat="1" applyFont="1" applyBorder="1" applyAlignment="1">
      <alignment wrapText="1"/>
    </xf>
    <xf numFmtId="2" fontId="5" fillId="0" borderId="0" xfId="0" applyNumberFormat="1" applyFont="1" applyAlignment="1">
      <alignment wrapText="1"/>
    </xf>
    <xf numFmtId="49" fontId="2" fillId="0" borderId="0" xfId="0" applyNumberFormat="1" applyFont="1" applyAlignment="1">
      <alignment horizontal="left" vertical="top"/>
    </xf>
    <xf numFmtId="0" fontId="1" fillId="0" borderId="0" xfId="11"/>
    <xf numFmtId="3" fontId="16" fillId="0" borderId="0" xfId="0" applyNumberFormat="1" applyFont="1" applyAlignment="1">
      <alignment vertical="center"/>
    </xf>
    <xf numFmtId="3" fontId="17" fillId="0" borderId="0" xfId="0" applyNumberFormat="1" applyFont="1" applyAlignment="1">
      <alignment vertical="center"/>
    </xf>
    <xf numFmtId="0" fontId="17" fillId="0" borderId="0" xfId="0" applyFont="1" applyAlignment="1">
      <alignment vertical="center"/>
    </xf>
    <xf numFmtId="0" fontId="18" fillId="0" borderId="0" xfId="0" applyFont="1"/>
    <xf numFmtId="0" fontId="19" fillId="0" borderId="0" xfId="0" applyFont="1"/>
    <xf numFmtId="0" fontId="20" fillId="0" borderId="0" xfId="0" applyFont="1"/>
    <xf numFmtId="3" fontId="21" fillId="0" borderId="0" xfId="0" applyNumberFormat="1" applyFont="1"/>
    <xf numFmtId="0" fontId="21" fillId="0" borderId="0" xfId="0" applyFont="1"/>
    <xf numFmtId="0" fontId="1" fillId="0" borderId="12" xfId="11" applyBorder="1" applyAlignment="1">
      <alignment horizontal="left" vertical="top" wrapText="1"/>
    </xf>
    <xf numFmtId="0" fontId="1" fillId="0" borderId="0" xfId="11" applyAlignment="1">
      <alignment horizontal="left" vertical="top" wrapText="1"/>
    </xf>
    <xf numFmtId="4" fontId="3" fillId="0" borderId="0" xfId="0" applyNumberFormat="1" applyFont="1" applyAlignment="1">
      <alignment horizontal="center" vertical="top" wrapText="1"/>
    </xf>
    <xf numFmtId="4" fontId="2" fillId="0" borderId="0" xfId="0" applyNumberFormat="1" applyFont="1" applyAlignment="1">
      <alignment horizontal="center" vertical="top" wrapText="1"/>
    </xf>
    <xf numFmtId="9" fontId="2" fillId="0" borderId="0" xfId="0" applyNumberFormat="1" applyFont="1"/>
    <xf numFmtId="43" fontId="2" fillId="0" borderId="0" xfId="12" applyFont="1"/>
    <xf numFmtId="43" fontId="2" fillId="0" borderId="4" xfId="12" applyFont="1" applyBorder="1"/>
    <xf numFmtId="9" fontId="2" fillId="0" borderId="0" xfId="12" applyNumberFormat="1" applyFont="1"/>
    <xf numFmtId="4" fontId="3" fillId="0" borderId="0" xfId="0" quotePrefix="1" applyNumberFormat="1" applyFont="1" applyAlignment="1">
      <alignment horizontal="left" vertical="top" wrapText="1"/>
    </xf>
    <xf numFmtId="0" fontId="0" fillId="0" borderId="0" xfId="0" applyAlignment="1">
      <alignment vertical="top" wrapText="1"/>
    </xf>
    <xf numFmtId="4" fontId="2" fillId="0" borderId="6" xfId="0" applyNumberFormat="1" applyFont="1" applyBorder="1" applyAlignment="1">
      <alignment horizontal="center" vertical="top" wrapText="1"/>
    </xf>
    <xf numFmtId="4" fontId="3" fillId="0" borderId="0" xfId="0" applyNumberFormat="1" applyFont="1" applyAlignment="1">
      <alignment horizontal="center" vertical="top" wrapText="1"/>
    </xf>
    <xf numFmtId="4" fontId="5" fillId="0" borderId="0" xfId="0" applyNumberFormat="1" applyFont="1" applyAlignment="1">
      <alignment horizontal="left" vertical="top" wrapText="1"/>
    </xf>
    <xf numFmtId="49" fontId="24" fillId="0" borderId="0" xfId="0" applyNumberFormat="1" applyFont="1" applyAlignment="1">
      <alignment horizontal="left" vertical="top" wrapText="1"/>
    </xf>
    <xf numFmtId="0" fontId="24" fillId="0" borderId="0" xfId="0" applyFont="1" applyAlignment="1">
      <alignment horizontal="left" vertical="top" wrapText="1"/>
    </xf>
    <xf numFmtId="4" fontId="24" fillId="0" borderId="0" xfId="0" applyNumberFormat="1" applyFont="1" applyAlignment="1">
      <alignment horizontal="right" vertical="top"/>
    </xf>
  </cellXfs>
  <cellStyles count="13">
    <cellStyle name="Comma0" xfId="1" xr:uid="{00000000-0005-0000-0000-000000000000}"/>
    <cellStyle name="Currency0" xfId="2" xr:uid="{00000000-0005-0000-0000-000001000000}"/>
    <cellStyle name="Date" xfId="3" xr:uid="{00000000-0005-0000-0000-000002000000}"/>
    <cellStyle name="Fixed" xfId="4" xr:uid="{00000000-0005-0000-0000-000003000000}"/>
    <cellStyle name="Navadno" xfId="0" builtinId="0"/>
    <cellStyle name="Navadno 12" xfId="5" xr:uid="{00000000-0005-0000-0000-000005000000}"/>
    <cellStyle name="Navadno 2" xfId="6" xr:uid="{00000000-0005-0000-0000-000006000000}"/>
    <cellStyle name="Navadno 2 2 2 2 2" xfId="11" xr:uid="{F03D0BEC-2BB2-41B1-875D-C596D321EE31}"/>
    <cellStyle name="Normal_List1" xfId="7" xr:uid="{00000000-0005-0000-0000-000007000000}"/>
    <cellStyle name="Odstotek" xfId="8" builtinId="5"/>
    <cellStyle name="Valuta 2" xfId="9" xr:uid="{00000000-0005-0000-0000-000009000000}"/>
    <cellStyle name="Vejica" xfId="12" builtinId="3"/>
    <cellStyle name="Vejica 2" xfId="10"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N28"/>
  <sheetViews>
    <sheetView workbookViewId="0">
      <selection activeCell="C2" sqref="C2"/>
    </sheetView>
  </sheetViews>
  <sheetFormatPr defaultColWidth="9.109375" defaultRowHeight="13.2"/>
  <cols>
    <col min="1" max="1" width="9.109375" style="13"/>
    <col min="2" max="2" width="6" style="13" bestFit="1" customWidth="1"/>
    <col min="3" max="3" width="36.44140625" style="13" customWidth="1"/>
    <col min="4" max="4" width="18.33203125" style="13" customWidth="1"/>
    <col min="5" max="5" width="11.109375" style="13" customWidth="1"/>
    <col min="6" max="6" width="25.109375" style="13" customWidth="1"/>
    <col min="7" max="7" width="9.109375" style="13"/>
    <col min="8" max="8" width="10.44140625" style="13" bestFit="1" customWidth="1"/>
    <col min="9" max="12" width="9.109375" style="13"/>
    <col min="13" max="13" width="10.44140625" style="13" bestFit="1" customWidth="1"/>
    <col min="14" max="16384" width="9.109375" style="13"/>
  </cols>
  <sheetData>
    <row r="1" spans="2:14">
      <c r="C1" s="62" t="s">
        <v>498</v>
      </c>
    </row>
    <row r="3" spans="2:14">
      <c r="C3" s="131" t="s">
        <v>460</v>
      </c>
      <c r="D3" s="131"/>
      <c r="E3" s="131"/>
      <c r="F3" s="131"/>
      <c r="G3" s="131"/>
      <c r="H3" s="131"/>
      <c r="I3" s="131"/>
    </row>
    <row r="4" spans="2:14">
      <c r="C4" s="122"/>
      <c r="D4" s="122"/>
      <c r="E4" s="122"/>
      <c r="F4" s="122"/>
      <c r="G4" s="122"/>
      <c r="H4" s="122"/>
      <c r="I4" s="122"/>
    </row>
    <row r="5" spans="2:14">
      <c r="C5" s="122"/>
      <c r="D5" s="122"/>
      <c r="E5" s="122"/>
      <c r="F5" s="122"/>
      <c r="G5" s="122"/>
      <c r="H5" s="122"/>
      <c r="I5" s="122"/>
    </row>
    <row r="6" spans="2:14" s="5" customFormat="1">
      <c r="B6" s="3"/>
      <c r="D6" s="4"/>
      <c r="E6" s="4"/>
      <c r="H6" s="130" t="s">
        <v>497</v>
      </c>
      <c r="I6" s="130"/>
      <c r="J6" s="130"/>
      <c r="K6" s="130"/>
      <c r="L6" s="130"/>
      <c r="M6" s="130"/>
    </row>
    <row r="7" spans="2:14" s="5" customFormat="1">
      <c r="B7" s="3"/>
      <c r="D7" s="4"/>
      <c r="E7" s="4"/>
      <c r="H7" s="123" t="s">
        <v>494</v>
      </c>
      <c r="I7" s="123"/>
      <c r="J7" s="123"/>
      <c r="K7" s="123" t="s">
        <v>495</v>
      </c>
      <c r="L7" s="123"/>
      <c r="M7" s="123" t="s">
        <v>496</v>
      </c>
    </row>
    <row r="8" spans="2:14" s="20" customFormat="1">
      <c r="B8" s="18"/>
      <c r="C8" s="18" t="s">
        <v>119</v>
      </c>
      <c r="D8" s="19"/>
      <c r="E8" s="19"/>
    </row>
    <row r="9" spans="2:14">
      <c r="B9" s="45">
        <v>1</v>
      </c>
      <c r="C9" s="9" t="s">
        <v>120</v>
      </c>
      <c r="D9" s="10"/>
      <c r="E9" s="10">
        <f>KRIZISCE_CESTA!F6+KRIZISCE_CESTA!F7+KRIZISCE_CESTA!F8+KRIZISCE_CESTA!F10+KRIZISCE_CESTA!F11+KRIZISCE_CESTA!F12</f>
        <v>40000</v>
      </c>
      <c r="G9" s="124">
        <v>1</v>
      </c>
      <c r="H9" s="125">
        <f>G9*E9</f>
        <v>40000</v>
      </c>
      <c r="I9" s="125"/>
      <c r="J9" s="127">
        <v>0</v>
      </c>
      <c r="K9" s="125">
        <f>J9*E9</f>
        <v>0</v>
      </c>
      <c r="L9" s="125"/>
      <c r="M9" s="125">
        <f>K9+H9</f>
        <v>40000</v>
      </c>
      <c r="N9" s="125"/>
    </row>
    <row r="10" spans="2:14">
      <c r="B10" s="110" t="s">
        <v>263</v>
      </c>
      <c r="C10" s="9" t="s">
        <v>78</v>
      </c>
      <c r="D10" s="10"/>
      <c r="E10" s="10">
        <f>KRIZISCE_CESTA!F9+KRIZISCE_PLOCNIK!F9</f>
        <v>0</v>
      </c>
      <c r="G10" s="124">
        <v>0.65</v>
      </c>
      <c r="H10" s="125">
        <f t="shared" ref="H10:H14" si="0">G10*E10</f>
        <v>0</v>
      </c>
      <c r="I10" s="125"/>
      <c r="J10" s="127">
        <v>0.35</v>
      </c>
      <c r="K10" s="125">
        <f t="shared" ref="K10:K14" si="1">J10*E10</f>
        <v>0</v>
      </c>
      <c r="L10" s="125"/>
      <c r="M10" s="125">
        <f t="shared" ref="M10:M15" si="2">K10+H10</f>
        <v>0</v>
      </c>
      <c r="N10" s="125"/>
    </row>
    <row r="11" spans="2:14">
      <c r="B11" s="110" t="s">
        <v>266</v>
      </c>
      <c r="C11" s="9" t="s">
        <v>121</v>
      </c>
      <c r="D11" s="10"/>
      <c r="E11" s="10">
        <f>KRIZISCE_PLOCNIK!F14</f>
        <v>0</v>
      </c>
      <c r="G11" s="124">
        <v>0.55000000000000004</v>
      </c>
      <c r="H11" s="125">
        <f t="shared" si="0"/>
        <v>0</v>
      </c>
      <c r="I11" s="125"/>
      <c r="J11" s="127">
        <v>0.45</v>
      </c>
      <c r="K11" s="125">
        <f t="shared" si="1"/>
        <v>0</v>
      </c>
      <c r="L11" s="125"/>
      <c r="M11" s="125">
        <f t="shared" si="2"/>
        <v>0</v>
      </c>
      <c r="N11" s="125"/>
    </row>
    <row r="12" spans="2:14">
      <c r="B12" s="45">
        <v>2</v>
      </c>
      <c r="C12" s="9" t="s">
        <v>122</v>
      </c>
      <c r="D12" s="10"/>
      <c r="E12" s="10">
        <f>KANALIZACIJA!F9</f>
        <v>0</v>
      </c>
      <c r="G12" s="124">
        <v>0.65</v>
      </c>
      <c r="H12" s="125">
        <f t="shared" si="0"/>
        <v>0</v>
      </c>
      <c r="I12" s="125"/>
      <c r="J12" s="127">
        <v>0.35</v>
      </c>
      <c r="K12" s="125">
        <f t="shared" si="1"/>
        <v>0</v>
      </c>
      <c r="L12" s="125"/>
      <c r="M12" s="125">
        <f t="shared" si="2"/>
        <v>0</v>
      </c>
      <c r="N12" s="125"/>
    </row>
    <row r="13" spans="2:14">
      <c r="B13" s="45">
        <v>3</v>
      </c>
      <c r="C13" s="9" t="s">
        <v>123</v>
      </c>
      <c r="D13" s="10"/>
      <c r="E13" s="10">
        <f>JAVNA_RAZSVETLJAVA!F7</f>
        <v>0</v>
      </c>
      <c r="G13" s="124">
        <v>0.55000000000000004</v>
      </c>
      <c r="H13" s="125">
        <f t="shared" si="0"/>
        <v>0</v>
      </c>
      <c r="I13" s="125"/>
      <c r="J13" s="127">
        <v>0.45</v>
      </c>
      <c r="K13" s="125">
        <f t="shared" si="1"/>
        <v>0</v>
      </c>
      <c r="L13" s="125"/>
      <c r="M13" s="125">
        <f t="shared" si="2"/>
        <v>0</v>
      </c>
      <c r="N13" s="125"/>
    </row>
    <row r="14" spans="2:14">
      <c r="B14" s="45">
        <v>4</v>
      </c>
      <c r="C14" s="9" t="s">
        <v>447</v>
      </c>
      <c r="D14" s="10"/>
      <c r="E14" s="10">
        <f>TK_ZASCITA!F9</f>
        <v>0</v>
      </c>
      <c r="G14" s="124">
        <v>0</v>
      </c>
      <c r="H14" s="125">
        <f t="shared" si="0"/>
        <v>0</v>
      </c>
      <c r="I14" s="125"/>
      <c r="J14" s="127">
        <v>1</v>
      </c>
      <c r="K14" s="125">
        <f t="shared" si="1"/>
        <v>0</v>
      </c>
      <c r="L14" s="125"/>
      <c r="M14" s="125">
        <f t="shared" si="2"/>
        <v>0</v>
      </c>
      <c r="N14" s="125"/>
    </row>
    <row r="15" spans="2:14">
      <c r="B15" s="45"/>
      <c r="C15" s="9" t="s">
        <v>484</v>
      </c>
      <c r="D15" s="10"/>
      <c r="E15" s="10">
        <f>0.1*(E9+E10+E11+E12+E13+E14)</f>
        <v>4000</v>
      </c>
      <c r="H15" s="125">
        <f>0.1*SUM(H9:H14)</f>
        <v>4000</v>
      </c>
      <c r="I15" s="125"/>
      <c r="J15" s="125"/>
      <c r="K15" s="125">
        <f>0.1*SUM(K9:K14)</f>
        <v>0</v>
      </c>
      <c r="L15" s="125"/>
      <c r="M15" s="125">
        <f t="shared" si="2"/>
        <v>4000</v>
      </c>
      <c r="N15" s="125"/>
    </row>
    <row r="16" spans="2:14" s="20" customFormat="1">
      <c r="B16" s="18"/>
      <c r="C16" s="32" t="s">
        <v>10</v>
      </c>
      <c r="D16" s="19"/>
      <c r="E16" s="31">
        <f>ROUND(SUM(E9,E11,E12,E13,E14,E15),2)</f>
        <v>44000</v>
      </c>
      <c r="F16" s="51"/>
      <c r="H16" s="126">
        <f>SUM(H9:H15)</f>
        <v>44000</v>
      </c>
      <c r="I16" s="126"/>
      <c r="J16" s="126"/>
      <c r="K16" s="126">
        <f>SUM(K9:K15)</f>
        <v>0</v>
      </c>
      <c r="L16" s="126"/>
      <c r="M16" s="126">
        <f>H16+K16</f>
        <v>44000</v>
      </c>
      <c r="N16" s="126"/>
    </row>
    <row r="17" spans="2:14">
      <c r="B17" s="7"/>
      <c r="C17" s="48" t="s">
        <v>124</v>
      </c>
      <c r="D17" s="49"/>
      <c r="E17" s="50">
        <f>ROUND(E16*0.22,2)</f>
        <v>9680</v>
      </c>
      <c r="H17" s="125">
        <f>0.22*H16</f>
        <v>9680</v>
      </c>
      <c r="I17" s="125"/>
      <c r="J17" s="125"/>
      <c r="K17" s="125">
        <f t="shared" ref="K17" si="3">0.22*K16</f>
        <v>0</v>
      </c>
      <c r="L17" s="125"/>
      <c r="M17" s="126">
        <f t="shared" ref="M17:M18" si="4">H17+K17</f>
        <v>9680</v>
      </c>
      <c r="N17" s="125"/>
    </row>
    <row r="18" spans="2:14">
      <c r="C18" s="13" t="s">
        <v>125</v>
      </c>
      <c r="E18" s="33">
        <f>E16+E17</f>
        <v>53680</v>
      </c>
      <c r="H18" s="125">
        <f>H17+H16</f>
        <v>53680</v>
      </c>
      <c r="I18" s="125"/>
      <c r="J18" s="125"/>
      <c r="K18" s="125">
        <f t="shared" ref="K18" si="5">K17+K16</f>
        <v>0</v>
      </c>
      <c r="L18" s="125"/>
      <c r="M18" s="126">
        <f t="shared" si="4"/>
        <v>53680</v>
      </c>
      <c r="N18" s="125"/>
    </row>
    <row r="19" spans="2:14">
      <c r="H19" s="125"/>
      <c r="I19" s="125"/>
      <c r="J19" s="125"/>
      <c r="K19" s="125"/>
      <c r="L19" s="125"/>
      <c r="M19" s="125"/>
      <c r="N19" s="125"/>
    </row>
    <row r="20" spans="2:14">
      <c r="C20" s="57"/>
      <c r="H20" s="125"/>
      <c r="I20" s="125"/>
      <c r="J20" s="125"/>
      <c r="K20" s="125"/>
      <c r="L20" s="125"/>
      <c r="M20" s="125"/>
      <c r="N20" s="125"/>
    </row>
    <row r="21" spans="2:14">
      <c r="H21" s="125"/>
      <c r="I21" s="125"/>
      <c r="J21" s="125"/>
      <c r="K21" s="125"/>
      <c r="L21" s="125"/>
      <c r="M21" s="125"/>
      <c r="N21" s="125"/>
    </row>
    <row r="23" spans="2:14" ht="15.6">
      <c r="C23" s="111" t="s">
        <v>486</v>
      </c>
      <c r="D23" s="112"/>
      <c r="E23" s="113"/>
      <c r="F23" s="114"/>
      <c r="G23" s="115"/>
      <c r="H23" s="116"/>
      <c r="I23" s="117"/>
    </row>
    <row r="24" spans="2:14" ht="15.6">
      <c r="C24" s="111" t="s">
        <v>487</v>
      </c>
      <c r="D24" s="113"/>
      <c r="E24" s="113"/>
      <c r="F24" s="114"/>
      <c r="G24" s="115"/>
      <c r="H24" s="116"/>
      <c r="I24" s="117"/>
    </row>
    <row r="25" spans="2:14" ht="15.6">
      <c r="C25" s="111" t="s">
        <v>488</v>
      </c>
      <c r="D25" s="112"/>
      <c r="E25" s="113"/>
      <c r="F25" s="114"/>
      <c r="G25" s="115"/>
      <c r="H25" s="116"/>
      <c r="I25" s="117"/>
    </row>
    <row r="26" spans="2:14">
      <c r="C26" s="111" t="s">
        <v>493</v>
      </c>
      <c r="D26" s="118"/>
      <c r="E26" s="118"/>
      <c r="F26" s="118"/>
      <c r="G26" s="119"/>
      <c r="H26" s="119"/>
      <c r="I26" s="119"/>
    </row>
    <row r="27" spans="2:14">
      <c r="C27" s="111" t="s">
        <v>489</v>
      </c>
      <c r="D27" s="118"/>
      <c r="E27" s="118"/>
      <c r="F27" s="118"/>
      <c r="G27" s="119"/>
      <c r="H27" s="119"/>
      <c r="I27" s="119"/>
    </row>
    <row r="28" spans="2:14">
      <c r="C28" s="111" t="s">
        <v>490</v>
      </c>
      <c r="D28" s="118"/>
      <c r="E28" s="118"/>
      <c r="F28" s="118"/>
      <c r="G28" s="119"/>
      <c r="H28" s="119"/>
      <c r="I28" s="119"/>
    </row>
  </sheetData>
  <sheetProtection algorithmName="SHA-512" hashValue="zg2wAvHxEZBAouClMiBF8v3zh57PzYdCizRJHEsdmQCLZlyFp67rtvRh51/bjbEj3ESliU1GCuDR8a3dxsimPQ==" saltValue="GfR6jiEwOGj3bdQiBxMhoA==" spinCount="100000" sheet="1" objects="1" scenarios="1"/>
  <mergeCells count="2">
    <mergeCell ref="H6:M6"/>
    <mergeCell ref="C3:I3"/>
  </mergeCells>
  <phoneticPr fontId="2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5"/>
  <sheetViews>
    <sheetView tabSelected="1" view="pageBreakPreview" topLeftCell="A36" zoomScale="145" zoomScaleNormal="100" zoomScaleSheetLayoutView="145" workbookViewId="0">
      <selection activeCell="F41" sqref="F41"/>
    </sheetView>
  </sheetViews>
  <sheetFormatPr defaultColWidth="9.109375" defaultRowHeight="13.2"/>
  <cols>
    <col min="1" max="1" width="10.33203125" style="13" customWidth="1"/>
    <col min="2" max="2" width="36.44140625" style="13" customWidth="1"/>
    <col min="3" max="3" width="7.109375" style="13" customWidth="1"/>
    <col min="4" max="5" width="10.6640625" style="13" customWidth="1"/>
    <col min="6" max="6" width="11.109375" style="13" customWidth="1"/>
    <col min="7" max="7" width="25.109375" style="13" customWidth="1"/>
    <col min="8" max="16384" width="9.109375" style="13"/>
  </cols>
  <sheetData>
    <row r="1" spans="1:6" s="5" customFormat="1" ht="51.75" customHeight="1">
      <c r="A1" s="3"/>
      <c r="B1" s="6" t="s">
        <v>256</v>
      </c>
      <c r="C1" s="4"/>
      <c r="D1" s="4"/>
      <c r="E1" s="4"/>
      <c r="F1" s="4"/>
    </row>
    <row r="2" spans="1:6" s="20" customFormat="1">
      <c r="A2" s="18" t="s">
        <v>1</v>
      </c>
      <c r="B2" s="18" t="s">
        <v>0</v>
      </c>
      <c r="C2" s="19"/>
      <c r="D2" s="19"/>
      <c r="E2" s="19"/>
      <c r="F2" s="19"/>
    </row>
    <row r="3" spans="1:6">
      <c r="A3" s="7"/>
      <c r="B3" s="7"/>
      <c r="C3" s="8"/>
      <c r="D3" s="8"/>
      <c r="E3" s="8"/>
      <c r="F3" s="8"/>
    </row>
    <row r="4" spans="1:6">
      <c r="A4" s="7"/>
      <c r="B4" s="7" t="s">
        <v>109</v>
      </c>
      <c r="C4" s="8"/>
      <c r="D4" s="8"/>
      <c r="E4" s="8"/>
      <c r="F4" s="8"/>
    </row>
    <row r="5" spans="1:6">
      <c r="A5" s="7"/>
      <c r="B5" s="7"/>
      <c r="C5" s="8"/>
      <c r="D5" s="8"/>
      <c r="E5" s="8"/>
      <c r="F5" s="8"/>
    </row>
    <row r="6" spans="1:6">
      <c r="A6" s="45">
        <v>1</v>
      </c>
      <c r="B6" s="9" t="str">
        <f>B20</f>
        <v>Preddela</v>
      </c>
      <c r="C6" s="10"/>
      <c r="D6" s="10"/>
      <c r="E6" s="10"/>
      <c r="F6" s="10">
        <f>F44</f>
        <v>0</v>
      </c>
    </row>
    <row r="7" spans="1:6">
      <c r="A7" s="45">
        <v>2</v>
      </c>
      <c r="B7" s="9" t="str">
        <f>B46</f>
        <v>Zemeljska dela</v>
      </c>
      <c r="C7" s="10"/>
      <c r="D7" s="10"/>
      <c r="E7" s="10"/>
      <c r="F7" s="10">
        <f>F59</f>
        <v>0</v>
      </c>
    </row>
    <row r="8" spans="1:6">
      <c r="A8" s="45">
        <v>3</v>
      </c>
      <c r="B8" s="9" t="str">
        <f>B61</f>
        <v>Voziščne konstrukcije</v>
      </c>
      <c r="C8" s="10"/>
      <c r="D8" s="10"/>
      <c r="E8" s="10"/>
      <c r="F8" s="10">
        <f>F80</f>
        <v>0</v>
      </c>
    </row>
    <row r="9" spans="1:6">
      <c r="A9" s="45">
        <v>4</v>
      </c>
      <c r="B9" s="9" t="str">
        <f>B82</f>
        <v>Odvodnjavanje</v>
      </c>
      <c r="C9" s="10"/>
      <c r="D9" s="10"/>
      <c r="E9" s="10"/>
      <c r="F9" s="10">
        <f>F88</f>
        <v>0</v>
      </c>
    </row>
    <row r="10" spans="1:6">
      <c r="A10" s="45">
        <v>5</v>
      </c>
      <c r="B10" s="9" t="str">
        <f>B90</f>
        <v>Gradbena in obrtniška dela</v>
      </c>
      <c r="C10" s="10"/>
      <c r="D10" s="10"/>
      <c r="E10" s="10"/>
      <c r="F10" s="10">
        <f>F91</f>
        <v>0</v>
      </c>
    </row>
    <row r="11" spans="1:6">
      <c r="A11" s="45">
        <v>6</v>
      </c>
      <c r="B11" s="3" t="str">
        <f>B93</f>
        <v>Oprema cest</v>
      </c>
      <c r="C11" s="10"/>
      <c r="D11" s="10"/>
      <c r="E11" s="10"/>
      <c r="F11" s="10">
        <f>F120</f>
        <v>0</v>
      </c>
    </row>
    <row r="12" spans="1:6">
      <c r="A12" s="45">
        <v>7</v>
      </c>
      <c r="B12" s="3" t="str">
        <f>B122</f>
        <v>Tuje storitve</v>
      </c>
      <c r="C12" s="10"/>
      <c r="D12" s="10"/>
      <c r="E12" s="10"/>
      <c r="F12" s="10">
        <f>F133</f>
        <v>40000</v>
      </c>
    </row>
    <row r="13" spans="1:6">
      <c r="A13" s="9"/>
      <c r="B13" s="1"/>
      <c r="C13" s="10"/>
      <c r="D13" s="10"/>
      <c r="E13" s="10"/>
      <c r="F13" s="10"/>
    </row>
    <row r="14" spans="1:6" s="20" customFormat="1">
      <c r="A14" s="18"/>
      <c r="B14" s="32" t="s">
        <v>10</v>
      </c>
      <c r="C14" s="19"/>
      <c r="D14" s="19"/>
      <c r="E14" s="19"/>
      <c r="F14" s="31">
        <f>ROUND(SUM(F6:F13),2)</f>
        <v>40000</v>
      </c>
    </row>
    <row r="15" spans="1:6" ht="13.8" thickBot="1">
      <c r="A15" s="7"/>
      <c r="B15" s="9"/>
      <c r="C15" s="8"/>
      <c r="D15" s="8"/>
      <c r="E15" s="8"/>
      <c r="F15" s="10"/>
    </row>
    <row r="16" spans="1:6" ht="13.8" thickBot="1">
      <c r="A16" s="14" t="s">
        <v>11</v>
      </c>
      <c r="B16" s="15" t="s">
        <v>12</v>
      </c>
      <c r="C16" s="16" t="s">
        <v>13</v>
      </c>
      <c r="D16" s="16" t="s">
        <v>14</v>
      </c>
      <c r="E16" s="16" t="s">
        <v>15</v>
      </c>
      <c r="F16" s="17" t="s">
        <v>16</v>
      </c>
    </row>
    <row r="17" spans="1:10">
      <c r="A17" s="21"/>
      <c r="B17" s="21"/>
      <c r="C17" s="22"/>
      <c r="D17" s="22"/>
      <c r="E17" s="22"/>
      <c r="F17" s="22"/>
    </row>
    <row r="18" spans="1:10" ht="57.75" customHeight="1">
      <c r="A18" s="128" t="s">
        <v>461</v>
      </c>
      <c r="B18" s="129"/>
      <c r="C18" s="129"/>
      <c r="D18" s="129"/>
      <c r="E18" s="129"/>
      <c r="F18" s="129"/>
    </row>
    <row r="19" spans="1:10">
      <c r="A19" s="21"/>
      <c r="B19" s="21"/>
      <c r="C19" s="22"/>
      <c r="D19" s="22"/>
      <c r="E19" s="22"/>
      <c r="F19" s="22"/>
    </row>
    <row r="20" spans="1:10">
      <c r="A20" s="21" t="s">
        <v>26</v>
      </c>
      <c r="B20" s="21" t="s">
        <v>9</v>
      </c>
      <c r="C20" s="22"/>
      <c r="D20" s="22"/>
      <c r="E20" s="22"/>
      <c r="F20" s="22"/>
    </row>
    <row r="21" spans="1:10">
      <c r="A21" s="36" t="s">
        <v>20</v>
      </c>
      <c r="B21" s="7" t="s">
        <v>19</v>
      </c>
      <c r="C21" s="10"/>
      <c r="D21" s="10"/>
      <c r="E21" s="10"/>
      <c r="F21" s="10"/>
    </row>
    <row r="22" spans="1:10" ht="25.5" customHeight="1">
      <c r="A22" s="37" t="s">
        <v>22</v>
      </c>
      <c r="B22" s="38" t="s">
        <v>23</v>
      </c>
      <c r="C22" s="10" t="s">
        <v>21</v>
      </c>
      <c r="D22" s="10">
        <v>0.35</v>
      </c>
      <c r="E22" s="10"/>
      <c r="F22" s="10">
        <f>E22*D22</f>
        <v>0</v>
      </c>
      <c r="H22" s="10"/>
      <c r="J22" s="47"/>
    </row>
    <row r="23" spans="1:10" ht="26.4">
      <c r="A23" s="37" t="s">
        <v>25</v>
      </c>
      <c r="B23" s="1" t="s">
        <v>24</v>
      </c>
      <c r="C23" s="10" t="s">
        <v>7</v>
      </c>
      <c r="D23" s="10">
        <v>22</v>
      </c>
      <c r="E23" s="10"/>
      <c r="F23" s="10">
        <f>D23*E23</f>
        <v>0</v>
      </c>
      <c r="H23" s="10"/>
      <c r="J23" s="47"/>
    </row>
    <row r="24" spans="1:10" ht="26.4">
      <c r="A24" s="56">
        <v>11131</v>
      </c>
      <c r="B24" s="38" t="s">
        <v>180</v>
      </c>
      <c r="C24" s="10" t="s">
        <v>21</v>
      </c>
      <c r="D24" s="10">
        <v>1.6</v>
      </c>
      <c r="E24" s="10"/>
      <c r="F24" s="10">
        <f>E24*D24</f>
        <v>0</v>
      </c>
      <c r="H24" s="10"/>
      <c r="J24" s="47"/>
    </row>
    <row r="25" spans="1:10">
      <c r="A25" s="36" t="s">
        <v>131</v>
      </c>
      <c r="B25" s="39" t="s">
        <v>132</v>
      </c>
      <c r="C25" s="10"/>
      <c r="D25" s="10"/>
      <c r="E25" s="10"/>
      <c r="F25" s="10"/>
      <c r="H25" s="10"/>
      <c r="J25" s="47"/>
    </row>
    <row r="26" spans="1:10" ht="26.4">
      <c r="A26" s="36" t="s">
        <v>140</v>
      </c>
      <c r="B26" s="39" t="s">
        <v>249</v>
      </c>
      <c r="C26" s="10"/>
      <c r="D26" s="10"/>
      <c r="E26" s="10"/>
      <c r="F26" s="10"/>
      <c r="H26" s="10"/>
      <c r="J26" s="47"/>
    </row>
    <row r="27" spans="1:10" ht="29.25" customHeight="1">
      <c r="A27" s="37" t="s">
        <v>133</v>
      </c>
      <c r="B27" s="38" t="s">
        <v>134</v>
      </c>
      <c r="C27" s="10" t="s">
        <v>2</v>
      </c>
      <c r="D27" s="10">
        <v>732</v>
      </c>
      <c r="E27" s="10"/>
      <c r="F27" s="10">
        <f>D27*E27</f>
        <v>0</v>
      </c>
      <c r="H27" s="10"/>
      <c r="J27" s="47"/>
    </row>
    <row r="28" spans="1:10" ht="26.4">
      <c r="A28" s="36" t="s">
        <v>27</v>
      </c>
      <c r="B28" s="39" t="s">
        <v>28</v>
      </c>
      <c r="C28" s="10"/>
      <c r="D28" s="10"/>
      <c r="E28" s="10"/>
      <c r="F28" s="10"/>
      <c r="H28" s="10"/>
      <c r="J28" s="47"/>
    </row>
    <row r="29" spans="1:10" ht="26.4">
      <c r="A29" s="37" t="s">
        <v>30</v>
      </c>
      <c r="B29" s="38" t="s">
        <v>29</v>
      </c>
      <c r="C29" s="10" t="s">
        <v>7</v>
      </c>
      <c r="D29" s="10">
        <v>17</v>
      </c>
      <c r="E29" s="10"/>
      <c r="F29" s="10">
        <f>D29*E29</f>
        <v>0</v>
      </c>
      <c r="H29" s="10"/>
      <c r="J29" s="47"/>
    </row>
    <row r="30" spans="1:10" ht="26.4">
      <c r="A30" s="36" t="s">
        <v>31</v>
      </c>
      <c r="B30" s="39" t="s">
        <v>104</v>
      </c>
      <c r="C30" s="10"/>
      <c r="D30" s="10"/>
      <c r="E30" s="10"/>
      <c r="F30" s="10"/>
      <c r="H30" s="10"/>
      <c r="J30" s="47"/>
    </row>
    <row r="31" spans="1:10" s="12" customFormat="1" ht="26.4">
      <c r="A31" s="37" t="s">
        <v>33</v>
      </c>
      <c r="B31" s="38" t="s">
        <v>32</v>
      </c>
      <c r="C31" s="10" t="s">
        <v>2</v>
      </c>
      <c r="D31" s="10">
        <v>2665</v>
      </c>
      <c r="E31" s="10"/>
      <c r="F31" s="10">
        <f>D31*E31</f>
        <v>0</v>
      </c>
      <c r="H31" s="10"/>
      <c r="I31" s="13"/>
      <c r="J31" s="47"/>
    </row>
    <row r="32" spans="1:10" s="12" customFormat="1" ht="26.4">
      <c r="A32" s="56">
        <v>12382</v>
      </c>
      <c r="B32" s="38" t="s">
        <v>183</v>
      </c>
      <c r="C32" s="10" t="s">
        <v>4</v>
      </c>
      <c r="D32" s="10">
        <v>9</v>
      </c>
      <c r="E32" s="10"/>
      <c r="F32" s="10">
        <f>D32*E32</f>
        <v>0</v>
      </c>
      <c r="H32" s="10"/>
      <c r="I32" s="13"/>
      <c r="J32" s="47"/>
    </row>
    <row r="33" spans="1:10" s="12" customFormat="1" ht="26.4">
      <c r="A33" s="37" t="s">
        <v>184</v>
      </c>
      <c r="B33" s="1" t="s">
        <v>185</v>
      </c>
      <c r="C33" s="10" t="s">
        <v>4</v>
      </c>
      <c r="D33" s="10">
        <v>112</v>
      </c>
      <c r="E33" s="10"/>
      <c r="F33" s="10">
        <f>D33*E33</f>
        <v>0</v>
      </c>
      <c r="H33" s="10"/>
      <c r="I33" s="13"/>
      <c r="J33" s="47"/>
    </row>
    <row r="34" spans="1:10" s="12" customFormat="1" ht="26.4">
      <c r="A34" s="37" t="s">
        <v>114</v>
      </c>
      <c r="B34" s="1" t="s">
        <v>115</v>
      </c>
      <c r="C34" s="10" t="s">
        <v>4</v>
      </c>
      <c r="D34" s="10">
        <v>565</v>
      </c>
      <c r="E34" s="10"/>
      <c r="F34" s="10">
        <f>D34*E34</f>
        <v>0</v>
      </c>
      <c r="H34" s="10"/>
      <c r="I34" s="13"/>
      <c r="J34" s="47"/>
    </row>
    <row r="35" spans="1:10" s="12" customFormat="1">
      <c r="A35" s="36" t="s">
        <v>139</v>
      </c>
      <c r="B35" s="39" t="s">
        <v>141</v>
      </c>
      <c r="C35" s="10"/>
      <c r="D35" s="10"/>
      <c r="E35" s="10"/>
      <c r="F35" s="10"/>
      <c r="H35" s="10"/>
      <c r="I35" s="13"/>
      <c r="J35" s="47"/>
    </row>
    <row r="36" spans="1:10" s="12" customFormat="1" ht="26.4">
      <c r="A36" s="37" t="s">
        <v>142</v>
      </c>
      <c r="B36" s="38" t="s">
        <v>126</v>
      </c>
      <c r="C36" s="10" t="s">
        <v>4</v>
      </c>
      <c r="D36" s="10">
        <v>2</v>
      </c>
      <c r="E36" s="10"/>
      <c r="F36" s="10">
        <f>D36*E36</f>
        <v>0</v>
      </c>
      <c r="H36" s="10"/>
      <c r="I36" s="13"/>
      <c r="J36" s="47"/>
    </row>
    <row r="37" spans="1:10" s="12" customFormat="1" ht="66">
      <c r="A37" s="37" t="s">
        <v>143</v>
      </c>
      <c r="B37" s="38" t="s">
        <v>144</v>
      </c>
      <c r="C37" s="10" t="s">
        <v>7</v>
      </c>
      <c r="D37" s="10">
        <v>1</v>
      </c>
      <c r="E37" s="10"/>
      <c r="F37" s="10">
        <f>D37*E37</f>
        <v>0</v>
      </c>
      <c r="H37" s="10"/>
      <c r="I37" s="13"/>
      <c r="J37" s="47"/>
    </row>
    <row r="38" spans="1:10" s="12" customFormat="1" ht="26.4">
      <c r="A38" s="37" t="s">
        <v>145</v>
      </c>
      <c r="B38" s="38" t="s">
        <v>146</v>
      </c>
      <c r="C38" s="10" t="s">
        <v>4</v>
      </c>
      <c r="D38" s="10">
        <v>60</v>
      </c>
      <c r="E38" s="10"/>
      <c r="F38" s="10">
        <f>D38*E38</f>
        <v>0</v>
      </c>
      <c r="H38" s="10"/>
      <c r="I38" s="13"/>
      <c r="J38" s="47"/>
    </row>
    <row r="39" spans="1:10" s="12" customFormat="1">
      <c r="A39" s="36" t="s">
        <v>34</v>
      </c>
      <c r="B39" s="39" t="s">
        <v>35</v>
      </c>
      <c r="C39" s="10"/>
      <c r="D39" s="10"/>
      <c r="E39" s="10"/>
      <c r="F39" s="10"/>
      <c r="H39" s="10"/>
      <c r="I39" s="13"/>
      <c r="J39" s="47"/>
    </row>
    <row r="40" spans="1:10">
      <c r="A40" s="36" t="s">
        <v>36</v>
      </c>
      <c r="B40" s="39" t="s">
        <v>37</v>
      </c>
      <c r="C40" s="10"/>
      <c r="D40" s="10"/>
      <c r="E40" s="10"/>
      <c r="F40" s="10"/>
      <c r="H40" s="10"/>
      <c r="J40" s="47"/>
    </row>
    <row r="41" spans="1:10" ht="39.6">
      <c r="A41" s="133" t="s">
        <v>38</v>
      </c>
      <c r="B41" s="134" t="s">
        <v>39</v>
      </c>
      <c r="C41" s="135" t="s">
        <v>40</v>
      </c>
      <c r="D41" s="135">
        <v>90</v>
      </c>
      <c r="E41" s="135"/>
      <c r="F41" s="135"/>
      <c r="H41" s="10"/>
      <c r="J41" s="47"/>
    </row>
    <row r="42" spans="1:10">
      <c r="A42" s="36" t="s">
        <v>41</v>
      </c>
      <c r="B42" s="39" t="s">
        <v>42</v>
      </c>
      <c r="C42" s="10"/>
      <c r="D42" s="10"/>
      <c r="E42" s="10"/>
      <c r="F42" s="10"/>
      <c r="H42" s="10"/>
      <c r="J42" s="47"/>
    </row>
    <row r="43" spans="1:10" ht="26.4">
      <c r="A43" s="37" t="s">
        <v>44</v>
      </c>
      <c r="B43" s="38" t="s">
        <v>43</v>
      </c>
      <c r="C43" s="10" t="s">
        <v>7</v>
      </c>
      <c r="D43" s="10">
        <v>1</v>
      </c>
      <c r="E43" s="10"/>
      <c r="F43" s="10">
        <f>D43*E43</f>
        <v>0</v>
      </c>
      <c r="H43" s="10"/>
      <c r="J43" s="47"/>
    </row>
    <row r="44" spans="1:10" s="20" customFormat="1">
      <c r="A44" s="40" t="s">
        <v>26</v>
      </c>
      <c r="B44" s="40" t="s">
        <v>45</v>
      </c>
      <c r="C44" s="41"/>
      <c r="D44" s="41"/>
      <c r="E44" s="31"/>
      <c r="F44" s="41">
        <f>ROUND(SUM(F22:F43),2)</f>
        <v>0</v>
      </c>
      <c r="H44" s="41"/>
      <c r="I44" s="13"/>
      <c r="J44" s="47"/>
    </row>
    <row r="45" spans="1:10">
      <c r="A45" s="37"/>
      <c r="B45" s="38"/>
      <c r="C45" s="10"/>
      <c r="D45" s="10"/>
      <c r="E45" s="10"/>
      <c r="F45" s="10"/>
      <c r="H45" s="10"/>
      <c r="J45" s="47"/>
    </row>
    <row r="46" spans="1:10">
      <c r="A46" s="7" t="s">
        <v>46</v>
      </c>
      <c r="B46" s="7" t="s">
        <v>5</v>
      </c>
      <c r="C46" s="10"/>
      <c r="D46" s="10"/>
      <c r="E46" s="10"/>
      <c r="F46" s="10"/>
      <c r="H46" s="10"/>
      <c r="J46" s="47"/>
    </row>
    <row r="47" spans="1:10">
      <c r="A47" s="36" t="s">
        <v>47</v>
      </c>
      <c r="B47" s="7" t="s">
        <v>6</v>
      </c>
      <c r="C47" s="10"/>
      <c r="D47" s="10"/>
      <c r="E47" s="10"/>
      <c r="F47" s="10"/>
      <c r="H47" s="10"/>
      <c r="J47" s="47"/>
    </row>
    <row r="48" spans="1:10" ht="39.6">
      <c r="A48" s="52" t="s">
        <v>187</v>
      </c>
      <c r="B48" s="38" t="s">
        <v>465</v>
      </c>
      <c r="C48" s="10" t="s">
        <v>3</v>
      </c>
      <c r="D48" s="10">
        <v>100</v>
      </c>
      <c r="E48" s="10"/>
      <c r="F48" s="10">
        <f>E48*D48</f>
        <v>0</v>
      </c>
      <c r="H48" s="10"/>
      <c r="J48" s="47"/>
    </row>
    <row r="49" spans="1:10" ht="52.8">
      <c r="A49" s="37" t="s">
        <v>186</v>
      </c>
      <c r="B49" s="38" t="s">
        <v>466</v>
      </c>
      <c r="C49" s="10" t="s">
        <v>3</v>
      </c>
      <c r="D49" s="10">
        <v>2508</v>
      </c>
      <c r="E49" s="10"/>
      <c r="F49" s="10">
        <f>E49*D49</f>
        <v>0</v>
      </c>
      <c r="H49" s="10"/>
      <c r="J49" s="47"/>
    </row>
    <row r="50" spans="1:10">
      <c r="A50" s="36" t="s">
        <v>48</v>
      </c>
      <c r="B50" s="7" t="s">
        <v>8</v>
      </c>
      <c r="C50" s="10"/>
      <c r="D50" s="10"/>
      <c r="E50" s="10"/>
      <c r="F50" s="10"/>
      <c r="H50" s="10"/>
      <c r="J50" s="47"/>
    </row>
    <row r="51" spans="1:10" ht="26.4">
      <c r="A51" s="37" t="s">
        <v>49</v>
      </c>
      <c r="B51" s="38" t="s">
        <v>147</v>
      </c>
      <c r="C51" s="10" t="s">
        <v>2</v>
      </c>
      <c r="D51" s="10">
        <v>4154</v>
      </c>
      <c r="E51" s="10"/>
      <c r="F51" s="10">
        <f>D51*E51</f>
        <v>0</v>
      </c>
      <c r="H51" s="10"/>
      <c r="J51" s="47"/>
    </row>
    <row r="52" spans="1:10">
      <c r="A52" s="36" t="s">
        <v>149</v>
      </c>
      <c r="B52" s="7" t="s">
        <v>150</v>
      </c>
      <c r="C52" s="10"/>
      <c r="D52" s="10"/>
      <c r="E52" s="10"/>
      <c r="F52" s="10"/>
      <c r="H52" s="10"/>
      <c r="J52" s="47"/>
    </row>
    <row r="53" spans="1:10" ht="79.2">
      <c r="A53" s="37" t="s">
        <v>151</v>
      </c>
      <c r="B53" s="38" t="s">
        <v>247</v>
      </c>
      <c r="C53" s="10" t="s">
        <v>2</v>
      </c>
      <c r="D53" s="10">
        <v>5555</v>
      </c>
      <c r="E53" s="10"/>
      <c r="F53" s="10">
        <f>D53*E53</f>
        <v>0</v>
      </c>
      <c r="H53" s="10"/>
      <c r="J53" s="47"/>
    </row>
    <row r="54" spans="1:10">
      <c r="A54" s="36" t="s">
        <v>116</v>
      </c>
      <c r="B54" s="7" t="s">
        <v>117</v>
      </c>
      <c r="C54" s="10"/>
      <c r="D54" s="10"/>
      <c r="E54" s="10"/>
      <c r="F54" s="10"/>
      <c r="H54" s="10"/>
      <c r="J54" s="47"/>
    </row>
    <row r="55" spans="1:10" ht="66">
      <c r="A55" s="52" t="s">
        <v>152</v>
      </c>
      <c r="B55" s="53" t="s">
        <v>153</v>
      </c>
      <c r="C55" s="10" t="s">
        <v>3</v>
      </c>
      <c r="D55" s="10">
        <v>68</v>
      </c>
      <c r="E55" s="10"/>
      <c r="F55" s="10">
        <f>D55*E55</f>
        <v>0</v>
      </c>
      <c r="H55" s="10"/>
      <c r="J55" s="47"/>
    </row>
    <row r="56" spans="1:10" ht="92.4">
      <c r="A56" s="37" t="s">
        <v>243</v>
      </c>
      <c r="B56" s="38" t="s">
        <v>245</v>
      </c>
      <c r="C56" s="10" t="s">
        <v>3</v>
      </c>
      <c r="D56" s="10">
        <v>1330</v>
      </c>
      <c r="E56" s="10"/>
      <c r="F56" s="10">
        <f>D56*E56</f>
        <v>0</v>
      </c>
      <c r="H56" s="10"/>
      <c r="J56" s="47"/>
    </row>
    <row r="57" spans="1:10">
      <c r="A57" s="36" t="s">
        <v>53</v>
      </c>
      <c r="B57" s="7" t="s">
        <v>54</v>
      </c>
      <c r="C57" s="10"/>
      <c r="D57" s="10"/>
      <c r="E57" s="10"/>
      <c r="F57" s="10"/>
      <c r="H57" s="10"/>
      <c r="J57" s="47"/>
    </row>
    <row r="58" spans="1:10" ht="39.6">
      <c r="A58" s="37" t="s">
        <v>56</v>
      </c>
      <c r="B58" s="38" t="s">
        <v>192</v>
      </c>
      <c r="C58" s="10" t="s">
        <v>55</v>
      </c>
      <c r="D58" s="10">
        <f>(355+D49+D55+D56)*1.5</f>
        <v>6391.5</v>
      </c>
      <c r="E58" s="10"/>
      <c r="F58" s="10">
        <f>D58*E58</f>
        <v>0</v>
      </c>
      <c r="H58" s="10"/>
      <c r="J58" s="47"/>
    </row>
    <row r="59" spans="1:10" s="20" customFormat="1">
      <c r="A59" s="40" t="s">
        <v>46</v>
      </c>
      <c r="B59" s="40" t="s">
        <v>57</v>
      </c>
      <c r="C59" s="41"/>
      <c r="D59" s="41"/>
      <c r="E59" s="31"/>
      <c r="F59" s="41">
        <f>ROUND(SUM(F48:F58),2)</f>
        <v>0</v>
      </c>
      <c r="H59" s="41"/>
      <c r="I59" s="13"/>
      <c r="J59" s="47"/>
    </row>
    <row r="60" spans="1:10">
      <c r="A60" s="21"/>
      <c r="B60" s="21"/>
      <c r="C60" s="22"/>
      <c r="D60" s="22"/>
      <c r="E60" s="10"/>
      <c r="F60" s="22"/>
      <c r="H60" s="22"/>
      <c r="J60" s="47"/>
    </row>
    <row r="61" spans="1:10">
      <c r="A61" s="7" t="s">
        <v>58</v>
      </c>
      <c r="B61" s="7" t="s">
        <v>59</v>
      </c>
      <c r="C61" s="10"/>
      <c r="D61" s="10"/>
      <c r="E61" s="10"/>
      <c r="F61" s="10"/>
      <c r="H61" s="10"/>
      <c r="J61" s="47"/>
    </row>
    <row r="62" spans="1:10">
      <c r="A62" s="36" t="s">
        <v>60</v>
      </c>
      <c r="B62" s="7" t="s">
        <v>61</v>
      </c>
      <c r="C62" s="10"/>
      <c r="D62" s="10"/>
      <c r="E62" s="10"/>
      <c r="F62" s="10"/>
      <c r="H62" s="10"/>
      <c r="J62" s="47"/>
    </row>
    <row r="63" spans="1:10">
      <c r="A63" s="36" t="s">
        <v>62</v>
      </c>
      <c r="B63" s="7" t="s">
        <v>63</v>
      </c>
      <c r="C63" s="10"/>
      <c r="D63" s="10"/>
      <c r="E63" s="10"/>
      <c r="F63" s="10"/>
      <c r="H63" s="10"/>
      <c r="J63" s="47"/>
    </row>
    <row r="64" spans="1:10" ht="37.5" customHeight="1">
      <c r="A64" s="37" t="s">
        <v>64</v>
      </c>
      <c r="B64" s="38" t="s">
        <v>110</v>
      </c>
      <c r="C64" s="10" t="s">
        <v>3</v>
      </c>
      <c r="D64" s="10">
        <v>960</v>
      </c>
      <c r="E64" s="10"/>
      <c r="F64" s="10">
        <f>D64*E64</f>
        <v>0</v>
      </c>
      <c r="H64" s="10"/>
      <c r="J64" s="47"/>
    </row>
    <row r="65" spans="1:10">
      <c r="A65" s="36" t="s">
        <v>65</v>
      </c>
      <c r="B65" s="7" t="s">
        <v>66</v>
      </c>
      <c r="C65" s="10"/>
      <c r="D65" s="10"/>
      <c r="E65" s="10"/>
      <c r="F65" s="10"/>
      <c r="H65" s="10"/>
      <c r="J65" s="47"/>
    </row>
    <row r="66" spans="1:10" ht="39.6">
      <c r="A66" s="37" t="s">
        <v>199</v>
      </c>
      <c r="B66" s="38" t="s">
        <v>198</v>
      </c>
      <c r="C66" s="10" t="s">
        <v>2</v>
      </c>
      <c r="D66" s="10">
        <v>2910</v>
      </c>
      <c r="E66" s="10"/>
      <c r="F66" s="10">
        <f>D66*E66</f>
        <v>0</v>
      </c>
      <c r="H66" s="10"/>
      <c r="J66" s="47"/>
    </row>
    <row r="67" spans="1:10">
      <c r="A67" s="36" t="s">
        <v>67</v>
      </c>
      <c r="B67" s="7" t="s">
        <v>68</v>
      </c>
      <c r="C67" s="10"/>
      <c r="D67" s="10"/>
      <c r="E67" s="10"/>
      <c r="F67" s="10"/>
      <c r="H67" s="10"/>
      <c r="J67" s="47"/>
    </row>
    <row r="68" spans="1:10" ht="17.25" customHeight="1">
      <c r="A68" s="36" t="s">
        <v>70</v>
      </c>
      <c r="B68" s="7" t="s">
        <v>69</v>
      </c>
      <c r="C68" s="10"/>
      <c r="D68" s="10"/>
      <c r="E68" s="10"/>
      <c r="F68" s="10"/>
      <c r="H68" s="10"/>
      <c r="J68" s="47"/>
    </row>
    <row r="69" spans="1:10" ht="32.25" customHeight="1">
      <c r="A69" s="37" t="s">
        <v>196</v>
      </c>
      <c r="B69" s="38" t="s">
        <v>113</v>
      </c>
      <c r="C69" s="10" t="s">
        <v>2</v>
      </c>
      <c r="D69" s="10">
        <v>2910</v>
      </c>
      <c r="E69" s="10"/>
      <c r="F69" s="10">
        <f>D69*E69</f>
        <v>0</v>
      </c>
      <c r="H69" s="10"/>
      <c r="J69" s="47"/>
    </row>
    <row r="70" spans="1:10" ht="54" customHeight="1">
      <c r="A70" s="37" t="s">
        <v>200</v>
      </c>
      <c r="B70" s="2" t="s">
        <v>118</v>
      </c>
      <c r="C70" s="10" t="s">
        <v>2</v>
      </c>
      <c r="D70" s="10">
        <v>121</v>
      </c>
      <c r="E70" s="10"/>
      <c r="F70" s="10">
        <f>D70*E70</f>
        <v>0</v>
      </c>
      <c r="H70" s="10"/>
      <c r="J70" s="47"/>
    </row>
    <row r="71" spans="1:10" ht="41.25" customHeight="1">
      <c r="A71" s="37" t="s">
        <v>203</v>
      </c>
      <c r="B71" s="2" t="s">
        <v>204</v>
      </c>
      <c r="C71" s="10" t="s">
        <v>2</v>
      </c>
      <c r="D71" s="10">
        <v>121</v>
      </c>
      <c r="E71" s="10"/>
      <c r="F71" s="10">
        <f>D71*E71</f>
        <v>0</v>
      </c>
      <c r="H71" s="10"/>
      <c r="J71" s="47"/>
    </row>
    <row r="72" spans="1:10" ht="41.25" customHeight="1">
      <c r="A72" s="37" t="s">
        <v>201</v>
      </c>
      <c r="B72" s="2" t="s">
        <v>202</v>
      </c>
      <c r="C72" s="10" t="s">
        <v>2</v>
      </c>
      <c r="D72" s="10">
        <v>2910</v>
      </c>
      <c r="E72" s="10"/>
      <c r="F72" s="10">
        <f>D72*E72</f>
        <v>0</v>
      </c>
      <c r="H72" s="10"/>
      <c r="J72" s="47"/>
    </row>
    <row r="73" spans="1:10" ht="18" customHeight="1">
      <c r="A73" s="36" t="s">
        <v>106</v>
      </c>
      <c r="B73" s="7" t="s">
        <v>107</v>
      </c>
      <c r="C73" s="10"/>
      <c r="D73" s="10"/>
      <c r="E73" s="10"/>
      <c r="F73" s="10"/>
      <c r="H73" s="10"/>
      <c r="J73" s="47"/>
    </row>
    <row r="74" spans="1:10" ht="61.5" customHeight="1">
      <c r="A74" s="37" t="s">
        <v>155</v>
      </c>
      <c r="B74" s="46" t="s">
        <v>471</v>
      </c>
      <c r="C74" s="10" t="s">
        <v>4</v>
      </c>
      <c r="D74" s="10">
        <v>64</v>
      </c>
      <c r="E74" s="10"/>
      <c r="F74" s="10">
        <f>D74*E74</f>
        <v>0</v>
      </c>
      <c r="H74" s="10"/>
      <c r="J74" s="47"/>
    </row>
    <row r="75" spans="1:10">
      <c r="A75" s="36" t="s">
        <v>71</v>
      </c>
      <c r="B75" s="7" t="s">
        <v>72</v>
      </c>
      <c r="C75" s="10"/>
      <c r="D75" s="10"/>
      <c r="E75" s="10"/>
      <c r="F75" s="10"/>
      <c r="H75" s="10"/>
      <c r="J75" s="47"/>
    </row>
    <row r="76" spans="1:10" ht="17.25" customHeight="1">
      <c r="A76" s="36" t="s">
        <v>73</v>
      </c>
      <c r="B76" s="7" t="s">
        <v>74</v>
      </c>
      <c r="C76" s="10"/>
      <c r="D76" s="10"/>
      <c r="E76" s="10"/>
      <c r="F76" s="10"/>
      <c r="H76" s="10"/>
      <c r="J76" s="47"/>
    </row>
    <row r="77" spans="1:10" ht="66" customHeight="1">
      <c r="A77" s="37" t="s">
        <v>75</v>
      </c>
      <c r="B77" s="38" t="s">
        <v>473</v>
      </c>
      <c r="C77" s="10" t="s">
        <v>4</v>
      </c>
      <c r="D77" s="10">
        <v>446</v>
      </c>
      <c r="E77" s="10"/>
      <c r="F77" s="10">
        <f>D77*E77</f>
        <v>0</v>
      </c>
      <c r="H77" s="10"/>
      <c r="J77" s="47"/>
    </row>
    <row r="78" spans="1:10" ht="74.25" customHeight="1">
      <c r="A78" s="37" t="s">
        <v>105</v>
      </c>
      <c r="B78" s="38" t="s">
        <v>474</v>
      </c>
      <c r="C78" s="10" t="s">
        <v>4</v>
      </c>
      <c r="D78" s="10">
        <v>32</v>
      </c>
      <c r="E78" s="10"/>
      <c r="F78" s="10">
        <f>D78*E78</f>
        <v>0</v>
      </c>
      <c r="H78" s="10"/>
      <c r="J78" s="47"/>
    </row>
    <row r="79" spans="1:10" ht="80.25" customHeight="1">
      <c r="A79" s="37" t="s">
        <v>159</v>
      </c>
      <c r="B79" s="38" t="s">
        <v>475</v>
      </c>
      <c r="C79" s="10" t="s">
        <v>7</v>
      </c>
      <c r="D79" s="10">
        <v>23</v>
      </c>
      <c r="E79" s="10"/>
      <c r="F79" s="10">
        <f>D79*E79</f>
        <v>0</v>
      </c>
      <c r="H79" s="10"/>
      <c r="J79" s="47"/>
    </row>
    <row r="80" spans="1:10" s="20" customFormat="1" ht="14.25" customHeight="1">
      <c r="A80" s="40" t="s">
        <v>58</v>
      </c>
      <c r="B80" s="40" t="s">
        <v>76</v>
      </c>
      <c r="C80" s="41"/>
      <c r="D80" s="41"/>
      <c r="E80" s="31"/>
      <c r="F80" s="41">
        <f>ROUND(SUM(F64:F79),2)</f>
        <v>0</v>
      </c>
      <c r="H80" s="41"/>
      <c r="I80" s="13"/>
      <c r="J80" s="47"/>
    </row>
    <row r="81" spans="1:10" ht="14.25" customHeight="1">
      <c r="A81" s="21"/>
      <c r="B81" s="21"/>
      <c r="C81" s="22"/>
      <c r="D81" s="22"/>
      <c r="E81" s="10"/>
      <c r="F81" s="22"/>
      <c r="H81" s="22"/>
      <c r="J81" s="47"/>
    </row>
    <row r="82" spans="1:10" ht="14.25" customHeight="1">
      <c r="A82" s="7" t="s">
        <v>77</v>
      </c>
      <c r="B82" s="7" t="s">
        <v>78</v>
      </c>
      <c r="C82" s="10"/>
      <c r="D82" s="10"/>
      <c r="E82" s="10"/>
      <c r="F82" s="10"/>
      <c r="H82" s="22"/>
      <c r="J82" s="47"/>
    </row>
    <row r="83" spans="1:10">
      <c r="A83" s="36" t="s">
        <v>127</v>
      </c>
      <c r="B83" s="7" t="s">
        <v>128</v>
      </c>
      <c r="C83" s="10"/>
      <c r="D83" s="10"/>
      <c r="E83" s="10"/>
      <c r="F83" s="10"/>
      <c r="H83" s="10"/>
      <c r="J83" s="47"/>
    </row>
    <row r="84" spans="1:10" ht="106.5" customHeight="1">
      <c r="A84" s="37" t="s">
        <v>129</v>
      </c>
      <c r="B84" s="54" t="s">
        <v>463</v>
      </c>
      <c r="C84" s="10" t="s">
        <v>7</v>
      </c>
      <c r="D84" s="10">
        <v>23</v>
      </c>
      <c r="E84" s="10"/>
      <c r="F84" s="10">
        <f>D84*E84</f>
        <v>0</v>
      </c>
      <c r="H84" s="10"/>
      <c r="J84" s="47"/>
    </row>
    <row r="85" spans="1:10" ht="119.25" customHeight="1">
      <c r="A85" s="37" t="s">
        <v>129</v>
      </c>
      <c r="B85" s="54" t="s">
        <v>464</v>
      </c>
      <c r="C85" s="10" t="s">
        <v>7</v>
      </c>
      <c r="D85" s="10">
        <v>2</v>
      </c>
      <c r="E85" s="10"/>
      <c r="F85" s="10">
        <f>D85*E85</f>
        <v>0</v>
      </c>
      <c r="H85" s="10"/>
      <c r="J85" s="47"/>
    </row>
    <row r="86" spans="1:10" ht="54" customHeight="1">
      <c r="A86" s="55" t="s">
        <v>130</v>
      </c>
      <c r="B86" s="54" t="s">
        <v>205</v>
      </c>
      <c r="C86" s="10" t="s">
        <v>7</v>
      </c>
      <c r="D86" s="10">
        <v>23</v>
      </c>
      <c r="E86" s="10"/>
      <c r="F86" s="10">
        <f>D86*E86</f>
        <v>0</v>
      </c>
      <c r="H86" s="10"/>
      <c r="J86" s="47"/>
    </row>
    <row r="87" spans="1:10" ht="54" customHeight="1">
      <c r="A87" s="55" t="s">
        <v>164</v>
      </c>
      <c r="B87" s="54" t="s">
        <v>206</v>
      </c>
      <c r="C87" s="10" t="s">
        <v>7</v>
      </c>
      <c r="D87" s="10">
        <v>2</v>
      </c>
      <c r="E87" s="10"/>
      <c r="F87" s="10">
        <f>D87*E87</f>
        <v>0</v>
      </c>
      <c r="H87" s="10"/>
      <c r="J87" s="47"/>
    </row>
    <row r="88" spans="1:10" ht="12" customHeight="1">
      <c r="A88" s="40" t="s">
        <v>77</v>
      </c>
      <c r="B88" s="40" t="s">
        <v>79</v>
      </c>
      <c r="C88" s="41"/>
      <c r="D88" s="41"/>
      <c r="E88" s="31"/>
      <c r="F88" s="41">
        <f>ROUND(SUM(F84:F87),2)</f>
        <v>0</v>
      </c>
      <c r="H88" s="22"/>
      <c r="J88" s="47"/>
    </row>
    <row r="89" spans="1:10" ht="12" customHeight="1">
      <c r="A89" s="21"/>
      <c r="B89" s="21"/>
      <c r="C89" s="22"/>
      <c r="D89" s="22"/>
      <c r="E89" s="10"/>
      <c r="F89" s="22"/>
      <c r="H89" s="22"/>
      <c r="J89" s="47"/>
    </row>
    <row r="90" spans="1:10" ht="14.25" customHeight="1">
      <c r="A90" s="7" t="s">
        <v>171</v>
      </c>
      <c r="B90" s="7" t="s">
        <v>172</v>
      </c>
      <c r="C90" s="10"/>
      <c r="D90" s="10"/>
      <c r="E90" s="10"/>
      <c r="F90" s="10"/>
      <c r="H90" s="22"/>
      <c r="J90" s="47"/>
    </row>
    <row r="91" spans="1:10" ht="12" customHeight="1">
      <c r="A91" s="40" t="s">
        <v>171</v>
      </c>
      <c r="B91" s="40" t="s">
        <v>173</v>
      </c>
      <c r="C91" s="41"/>
      <c r="D91" s="41"/>
      <c r="E91" s="31"/>
      <c r="F91" s="41">
        <f>SUM(F90:F90)</f>
        <v>0</v>
      </c>
      <c r="H91" s="22"/>
      <c r="J91" s="47"/>
    </row>
    <row r="92" spans="1:10" ht="12" customHeight="1">
      <c r="A92" s="21"/>
      <c r="B92" s="21"/>
      <c r="C92" s="22"/>
      <c r="D92" s="22"/>
      <c r="E92" s="10"/>
      <c r="F92" s="22"/>
      <c r="H92" s="22"/>
      <c r="J92" s="47"/>
    </row>
    <row r="93" spans="1:10" ht="12" customHeight="1">
      <c r="A93" s="7" t="s">
        <v>80</v>
      </c>
      <c r="B93" s="7" t="s">
        <v>81</v>
      </c>
      <c r="C93" s="10"/>
      <c r="D93" s="10"/>
      <c r="E93" s="10"/>
      <c r="F93" s="10"/>
      <c r="H93" s="10"/>
      <c r="J93" s="47"/>
    </row>
    <row r="94" spans="1:10">
      <c r="A94" s="36" t="s">
        <v>83</v>
      </c>
      <c r="B94" s="7" t="s">
        <v>82</v>
      </c>
      <c r="C94" s="10"/>
      <c r="D94" s="10"/>
      <c r="E94" s="10"/>
      <c r="F94" s="10"/>
      <c r="H94" s="10"/>
      <c r="J94" s="47"/>
    </row>
    <row r="95" spans="1:10" ht="35.25" customHeight="1">
      <c r="A95" s="37" t="s">
        <v>84</v>
      </c>
      <c r="B95" s="38" t="s">
        <v>207</v>
      </c>
      <c r="C95" s="10" t="s">
        <v>7</v>
      </c>
      <c r="D95" s="10">
        <v>13</v>
      </c>
      <c r="E95" s="10"/>
      <c r="F95" s="10">
        <f t="shared" ref="F95:F102" si="0">D95*E95</f>
        <v>0</v>
      </c>
      <c r="H95" s="10"/>
      <c r="J95" s="47"/>
    </row>
    <row r="96" spans="1:10" ht="48.75" customHeight="1">
      <c r="A96" s="37" t="s">
        <v>166</v>
      </c>
      <c r="B96" s="38" t="s">
        <v>165</v>
      </c>
      <c r="C96" s="10" t="s">
        <v>7</v>
      </c>
      <c r="D96" s="10">
        <v>2</v>
      </c>
      <c r="E96" s="10"/>
      <c r="F96" s="10">
        <f t="shared" ref="F96" si="1">D96*E96</f>
        <v>0</v>
      </c>
      <c r="H96" s="10"/>
      <c r="J96" s="47"/>
    </row>
    <row r="97" spans="1:10" ht="51.75" customHeight="1">
      <c r="A97" s="37" t="s">
        <v>108</v>
      </c>
      <c r="B97" s="38" t="s">
        <v>111</v>
      </c>
      <c r="C97" s="10" t="s">
        <v>7</v>
      </c>
      <c r="D97" s="10">
        <v>77</v>
      </c>
      <c r="E97" s="10"/>
      <c r="F97" s="10">
        <f t="shared" si="0"/>
        <v>0</v>
      </c>
      <c r="H97" s="10"/>
      <c r="J97" s="47"/>
    </row>
    <row r="98" spans="1:10" ht="48.75" customHeight="1">
      <c r="A98" s="37" t="s">
        <v>167</v>
      </c>
      <c r="B98" s="38" t="s">
        <v>168</v>
      </c>
      <c r="C98" s="10" t="s">
        <v>7</v>
      </c>
      <c r="D98" s="10">
        <v>2</v>
      </c>
      <c r="E98" s="10"/>
      <c r="F98" s="10">
        <f t="shared" ref="F98" si="2">D98*E98</f>
        <v>0</v>
      </c>
      <c r="H98" s="10"/>
      <c r="J98" s="47"/>
    </row>
    <row r="99" spans="1:10" ht="56.25" customHeight="1">
      <c r="A99" s="37" t="s">
        <v>239</v>
      </c>
      <c r="B99" s="38" t="s">
        <v>238</v>
      </c>
      <c r="C99" s="10" t="s">
        <v>7</v>
      </c>
      <c r="D99" s="10">
        <v>2</v>
      </c>
      <c r="E99" s="10"/>
      <c r="F99" s="10">
        <f t="shared" ref="F99" si="3">D99*E99</f>
        <v>0</v>
      </c>
      <c r="H99" s="10"/>
      <c r="J99" s="47"/>
    </row>
    <row r="100" spans="1:10" ht="69.75" customHeight="1">
      <c r="A100" s="37" t="s">
        <v>85</v>
      </c>
      <c r="B100" s="2" t="s">
        <v>483</v>
      </c>
      <c r="C100" s="10" t="s">
        <v>7</v>
      </c>
      <c r="D100" s="10">
        <v>7</v>
      </c>
      <c r="E100" s="10"/>
      <c r="F100" s="10">
        <f t="shared" si="0"/>
        <v>0</v>
      </c>
      <c r="H100" s="10"/>
      <c r="J100" s="47"/>
    </row>
    <row r="101" spans="1:10" ht="62.25" customHeight="1">
      <c r="A101" s="37" t="s">
        <v>85</v>
      </c>
      <c r="B101" s="2" t="s">
        <v>112</v>
      </c>
      <c r="C101" s="10" t="s">
        <v>7</v>
      </c>
      <c r="D101" s="10">
        <v>2</v>
      </c>
      <c r="E101" s="10"/>
      <c r="F101" s="10">
        <f t="shared" si="0"/>
        <v>0</v>
      </c>
      <c r="H101" s="10"/>
      <c r="J101" s="47"/>
    </row>
    <row r="102" spans="1:10" ht="81" customHeight="1">
      <c r="A102" s="37" t="s">
        <v>86</v>
      </c>
      <c r="B102" s="2" t="s">
        <v>477</v>
      </c>
      <c r="C102" s="10" t="s">
        <v>7</v>
      </c>
      <c r="D102" s="10">
        <v>6</v>
      </c>
      <c r="E102" s="10"/>
      <c r="F102" s="10">
        <f t="shared" si="0"/>
        <v>0</v>
      </c>
      <c r="H102" s="10"/>
      <c r="J102" s="47"/>
    </row>
    <row r="103" spans="1:10" ht="81" customHeight="1">
      <c r="A103" s="37" t="s">
        <v>169</v>
      </c>
      <c r="B103" s="2" t="s">
        <v>170</v>
      </c>
      <c r="C103" s="10" t="s">
        <v>7</v>
      </c>
      <c r="D103" s="10">
        <v>1</v>
      </c>
      <c r="E103" s="10"/>
      <c r="F103" s="10">
        <f t="shared" ref="F103" si="4">D103*E103</f>
        <v>0</v>
      </c>
      <c r="H103" s="10"/>
      <c r="J103" s="47"/>
    </row>
    <row r="104" spans="1:10" ht="285.75" customHeight="1">
      <c r="A104" s="37" t="s">
        <v>478</v>
      </c>
      <c r="B104" s="2" t="s">
        <v>479</v>
      </c>
      <c r="C104" s="10" t="s">
        <v>7</v>
      </c>
      <c r="D104" s="10">
        <v>2</v>
      </c>
      <c r="E104" s="10"/>
      <c r="F104" s="10">
        <f t="shared" ref="F104" si="5">D104*E104</f>
        <v>0</v>
      </c>
      <c r="H104" s="10"/>
      <c r="J104" s="47"/>
    </row>
    <row r="105" spans="1:10">
      <c r="A105" s="36" t="s">
        <v>87</v>
      </c>
      <c r="B105" s="7" t="s">
        <v>88</v>
      </c>
      <c r="C105" s="10"/>
      <c r="D105" s="10"/>
      <c r="E105" s="10"/>
      <c r="F105" s="10"/>
      <c r="H105" s="10"/>
      <c r="J105" s="47"/>
    </row>
    <row r="106" spans="1:10" ht="92.4">
      <c r="A106" s="37" t="s">
        <v>208</v>
      </c>
      <c r="B106" s="1" t="s">
        <v>209</v>
      </c>
      <c r="C106" s="10" t="s">
        <v>4</v>
      </c>
      <c r="D106" s="10">
        <v>415</v>
      </c>
      <c r="E106" s="10"/>
      <c r="F106" s="10">
        <f t="shared" ref="F106:F113" si="6">D106*E106</f>
        <v>0</v>
      </c>
      <c r="H106" s="10"/>
      <c r="J106" s="47"/>
    </row>
    <row r="107" spans="1:10" ht="105.6">
      <c r="A107" s="37" t="s">
        <v>208</v>
      </c>
      <c r="B107" s="1" t="s">
        <v>212</v>
      </c>
      <c r="C107" s="10" t="s">
        <v>4</v>
      </c>
      <c r="D107" s="10">
        <v>188</v>
      </c>
      <c r="E107" s="10"/>
      <c r="F107" s="10">
        <f t="shared" ref="F107" si="7">D107*E107</f>
        <v>0</v>
      </c>
      <c r="H107" s="10"/>
      <c r="J107" s="47"/>
    </row>
    <row r="108" spans="1:10" ht="92.4">
      <c r="A108" s="37" t="s">
        <v>89</v>
      </c>
      <c r="B108" s="1" t="s">
        <v>213</v>
      </c>
      <c r="C108" s="10" t="s">
        <v>4</v>
      </c>
      <c r="D108" s="10">
        <v>64</v>
      </c>
      <c r="E108" s="10"/>
      <c r="F108" s="10">
        <f t="shared" si="6"/>
        <v>0</v>
      </c>
      <c r="H108" s="10"/>
      <c r="J108" s="47"/>
    </row>
    <row r="109" spans="1:10" ht="26.4">
      <c r="A109" s="37" t="s">
        <v>229</v>
      </c>
      <c r="B109" s="38" t="s">
        <v>230</v>
      </c>
      <c r="C109" s="10" t="s">
        <v>4</v>
      </c>
      <c r="D109" s="10">
        <v>126</v>
      </c>
      <c r="E109" s="10"/>
      <c r="F109" s="10">
        <f>D109*E109</f>
        <v>0</v>
      </c>
      <c r="H109" s="10"/>
      <c r="J109" s="47"/>
    </row>
    <row r="110" spans="1:10" ht="80.25" customHeight="1">
      <c r="A110" s="37" t="s">
        <v>215</v>
      </c>
      <c r="B110" s="38" t="s">
        <v>216</v>
      </c>
      <c r="C110" s="10" t="s">
        <v>4</v>
      </c>
      <c r="D110" s="10">
        <v>3</v>
      </c>
      <c r="E110" s="10"/>
      <c r="F110" s="10">
        <f t="shared" ref="F110" si="8">D110*E110</f>
        <v>0</v>
      </c>
      <c r="H110" s="10"/>
      <c r="J110" s="47"/>
    </row>
    <row r="111" spans="1:10" ht="27" customHeight="1">
      <c r="A111" s="37" t="s">
        <v>232</v>
      </c>
      <c r="B111" s="38" t="s">
        <v>231</v>
      </c>
      <c r="C111" s="10" t="s">
        <v>4</v>
      </c>
      <c r="D111" s="10">
        <v>3</v>
      </c>
      <c r="E111" s="10"/>
      <c r="F111" s="10">
        <f>D111*E111</f>
        <v>0</v>
      </c>
      <c r="H111" s="10"/>
      <c r="J111" s="47"/>
    </row>
    <row r="112" spans="1:10" s="24" customFormat="1" ht="94.5" customHeight="1">
      <c r="A112" s="37" t="s">
        <v>218</v>
      </c>
      <c r="B112" s="1" t="s">
        <v>217</v>
      </c>
      <c r="C112" s="10" t="s">
        <v>4</v>
      </c>
      <c r="D112" s="10">
        <v>20</v>
      </c>
      <c r="E112" s="10"/>
      <c r="F112" s="10">
        <f t="shared" si="6"/>
        <v>0</v>
      </c>
      <c r="G112" s="23"/>
      <c r="H112" s="10"/>
      <c r="I112" s="13"/>
      <c r="J112" s="47"/>
    </row>
    <row r="113" spans="1:10" s="24" customFormat="1" ht="118.5" customHeight="1">
      <c r="A113" s="37" t="s">
        <v>220</v>
      </c>
      <c r="B113" s="1" t="s">
        <v>219</v>
      </c>
      <c r="C113" s="10" t="s">
        <v>4</v>
      </c>
      <c r="D113" s="10">
        <v>18</v>
      </c>
      <c r="E113" s="10"/>
      <c r="F113" s="10">
        <f t="shared" si="6"/>
        <v>0</v>
      </c>
      <c r="G113" s="23"/>
      <c r="H113" s="10"/>
      <c r="I113" s="13"/>
      <c r="J113" s="47"/>
    </row>
    <row r="114" spans="1:10" s="24" customFormat="1" ht="28.5" customHeight="1">
      <c r="A114" s="37" t="s">
        <v>232</v>
      </c>
      <c r="B114" s="38" t="s">
        <v>231</v>
      </c>
      <c r="C114" s="10" t="s">
        <v>4</v>
      </c>
      <c r="D114" s="10">
        <v>18</v>
      </c>
      <c r="E114" s="10"/>
      <c r="F114" s="10">
        <f>D114*E114</f>
        <v>0</v>
      </c>
      <c r="G114" s="23"/>
      <c r="H114" s="10"/>
      <c r="I114" s="13"/>
      <c r="J114" s="47"/>
    </row>
    <row r="115" spans="1:10" s="26" customFormat="1" ht="96" customHeight="1">
      <c r="A115" s="37" t="s">
        <v>222</v>
      </c>
      <c r="B115" s="1" t="s">
        <v>221</v>
      </c>
      <c r="C115" s="10" t="s">
        <v>2</v>
      </c>
      <c r="D115" s="10">
        <v>70.3</v>
      </c>
      <c r="E115" s="10"/>
      <c r="F115" s="10">
        <f t="shared" ref="F115:F117" si="9">E115*D115</f>
        <v>0</v>
      </c>
      <c r="G115" s="25"/>
      <c r="H115" s="10"/>
      <c r="I115" s="13"/>
      <c r="J115" s="47"/>
    </row>
    <row r="116" spans="1:10" s="26" customFormat="1" ht="135" customHeight="1">
      <c r="A116" s="37" t="s">
        <v>222</v>
      </c>
      <c r="B116" s="1" t="s">
        <v>225</v>
      </c>
      <c r="C116" s="10" t="s">
        <v>2</v>
      </c>
      <c r="D116" s="10">
        <v>105</v>
      </c>
      <c r="E116" s="10"/>
      <c r="F116" s="10">
        <f t="shared" si="9"/>
        <v>0</v>
      </c>
      <c r="G116" s="25"/>
      <c r="H116" s="10"/>
      <c r="I116" s="13"/>
      <c r="J116" s="47"/>
    </row>
    <row r="117" spans="1:10" s="26" customFormat="1" ht="101.25" customHeight="1">
      <c r="A117" s="37" t="s">
        <v>220</v>
      </c>
      <c r="B117" s="1" t="s">
        <v>226</v>
      </c>
      <c r="C117" s="10" t="s">
        <v>2</v>
      </c>
      <c r="D117" s="10">
        <v>3.9</v>
      </c>
      <c r="E117" s="10"/>
      <c r="F117" s="10">
        <f t="shared" si="9"/>
        <v>0</v>
      </c>
      <c r="G117" s="25"/>
      <c r="H117" s="10"/>
      <c r="I117" s="13"/>
      <c r="J117" s="47"/>
    </row>
    <row r="118" spans="1:10" s="26" customFormat="1" ht="113.25" customHeight="1">
      <c r="A118" s="37" t="s">
        <v>222</v>
      </c>
      <c r="B118" s="1" t="s">
        <v>254</v>
      </c>
      <c r="C118" s="10" t="s">
        <v>2</v>
      </c>
      <c r="D118" s="10">
        <v>36.4</v>
      </c>
      <c r="E118" s="10"/>
      <c r="F118" s="10">
        <f t="shared" ref="F118" si="10">E118*D118</f>
        <v>0</v>
      </c>
      <c r="G118" s="25"/>
      <c r="H118" s="10"/>
      <c r="I118" s="13"/>
      <c r="J118" s="47"/>
    </row>
    <row r="119" spans="1:10" s="26" customFormat="1" ht="104.25" customHeight="1">
      <c r="A119" s="37" t="s">
        <v>223</v>
      </c>
      <c r="B119" s="1" t="s">
        <v>224</v>
      </c>
      <c r="C119" s="10" t="s">
        <v>2</v>
      </c>
      <c r="D119" s="10">
        <v>27</v>
      </c>
      <c r="E119" s="10"/>
      <c r="F119" s="10">
        <f>E119*D119</f>
        <v>0</v>
      </c>
      <c r="G119" s="25"/>
      <c r="H119" s="10"/>
      <c r="I119" s="13"/>
      <c r="J119" s="47"/>
    </row>
    <row r="120" spans="1:10" s="20" customFormat="1">
      <c r="A120" s="40" t="s">
        <v>80</v>
      </c>
      <c r="B120" s="40" t="s">
        <v>90</v>
      </c>
      <c r="C120" s="41"/>
      <c r="D120" s="41"/>
      <c r="E120" s="31"/>
      <c r="F120" s="41">
        <f>ROUND(SUM(F95:F119),2)</f>
        <v>0</v>
      </c>
      <c r="H120" s="41"/>
      <c r="I120" s="13"/>
      <c r="J120" s="47"/>
    </row>
    <row r="121" spans="1:10">
      <c r="E121" s="10"/>
      <c r="J121" s="47"/>
    </row>
    <row r="122" spans="1:10">
      <c r="A122" s="7" t="s">
        <v>91</v>
      </c>
      <c r="B122" s="7" t="s">
        <v>92</v>
      </c>
      <c r="C122" s="10"/>
      <c r="D122" s="10"/>
      <c r="E122" s="10"/>
      <c r="F122" s="10"/>
      <c r="H122" s="10"/>
      <c r="J122" s="47"/>
    </row>
    <row r="123" spans="1:10">
      <c r="A123" s="36" t="s">
        <v>93</v>
      </c>
      <c r="B123" s="7" t="s">
        <v>94</v>
      </c>
      <c r="C123" s="10"/>
      <c r="D123" s="10"/>
      <c r="E123" s="10"/>
      <c r="F123" s="10"/>
      <c r="H123" s="10"/>
      <c r="J123" s="47"/>
    </row>
    <row r="124" spans="1:10" ht="25.5" customHeight="1">
      <c r="A124" s="37" t="s">
        <v>96</v>
      </c>
      <c r="B124" s="38" t="s">
        <v>95</v>
      </c>
      <c r="C124" s="10" t="s">
        <v>7</v>
      </c>
      <c r="D124" s="10">
        <v>1</v>
      </c>
      <c r="E124" s="10"/>
      <c r="F124" s="10">
        <f t="shared" ref="F124:F129" si="11">E124*D124</f>
        <v>0</v>
      </c>
      <c r="H124" s="10"/>
      <c r="J124" s="47"/>
    </row>
    <row r="125" spans="1:10" ht="25.5" customHeight="1">
      <c r="A125" s="37" t="s">
        <v>97</v>
      </c>
      <c r="B125" s="1" t="s">
        <v>98</v>
      </c>
      <c r="C125" s="10" t="s">
        <v>7</v>
      </c>
      <c r="D125" s="10">
        <v>1</v>
      </c>
      <c r="E125" s="10"/>
      <c r="F125" s="10">
        <f t="shared" si="11"/>
        <v>0</v>
      </c>
      <c r="H125" s="10"/>
      <c r="J125" s="47"/>
    </row>
    <row r="126" spans="1:10" ht="79.2">
      <c r="A126" s="37"/>
      <c r="B126" s="120" t="s">
        <v>491</v>
      </c>
      <c r="C126" s="10" t="s">
        <v>7</v>
      </c>
      <c r="D126" s="10">
        <v>1</v>
      </c>
      <c r="E126" s="10">
        <v>40000</v>
      </c>
      <c r="F126" s="10">
        <f t="shared" si="11"/>
        <v>40000</v>
      </c>
      <c r="H126" s="10"/>
      <c r="J126" s="47"/>
    </row>
    <row r="127" spans="1:10" ht="26.4">
      <c r="A127" s="37"/>
      <c r="B127" s="121" t="s">
        <v>492</v>
      </c>
      <c r="C127" s="10" t="s">
        <v>7</v>
      </c>
      <c r="D127" s="10">
        <v>2</v>
      </c>
      <c r="E127" s="10"/>
      <c r="F127" s="10">
        <f t="shared" si="11"/>
        <v>0</v>
      </c>
      <c r="H127" s="10"/>
      <c r="J127" s="47"/>
    </row>
    <row r="128" spans="1:10" ht="52.8">
      <c r="A128" s="37" t="s">
        <v>100</v>
      </c>
      <c r="B128" s="1" t="s">
        <v>485</v>
      </c>
      <c r="C128" s="10" t="s">
        <v>7</v>
      </c>
      <c r="D128" s="10">
        <v>1</v>
      </c>
      <c r="E128" s="10"/>
      <c r="F128" s="10">
        <f t="shared" si="11"/>
        <v>0</v>
      </c>
      <c r="H128" s="10"/>
      <c r="J128" s="47"/>
    </row>
    <row r="129" spans="1:10">
      <c r="A129" s="37" t="s">
        <v>99</v>
      </c>
      <c r="B129" s="1" t="s">
        <v>17</v>
      </c>
      <c r="C129" s="10" t="s">
        <v>101</v>
      </c>
      <c r="D129" s="42">
        <v>30</v>
      </c>
      <c r="E129" s="10"/>
      <c r="F129" s="10">
        <f t="shared" si="11"/>
        <v>0</v>
      </c>
      <c r="H129" s="10"/>
      <c r="J129" s="47"/>
    </row>
    <row r="130" spans="1:10">
      <c r="A130" s="37" t="s">
        <v>103</v>
      </c>
      <c r="B130" s="1" t="s">
        <v>233</v>
      </c>
      <c r="C130" s="10" t="s">
        <v>7</v>
      </c>
      <c r="D130" s="43">
        <v>1</v>
      </c>
      <c r="E130" s="10"/>
      <c r="F130" s="10">
        <f>D130*E130</f>
        <v>0</v>
      </c>
      <c r="H130" s="10"/>
      <c r="J130" s="47"/>
    </row>
    <row r="131" spans="1:10" ht="26.4">
      <c r="A131" s="37" t="s">
        <v>234</v>
      </c>
      <c r="B131" s="1" t="s">
        <v>235</v>
      </c>
      <c r="C131" s="10" t="s">
        <v>7</v>
      </c>
      <c r="D131" s="43">
        <v>1</v>
      </c>
      <c r="E131" s="10"/>
      <c r="F131" s="10">
        <f>D131*E131</f>
        <v>0</v>
      </c>
      <c r="H131" s="10"/>
      <c r="J131" s="47"/>
    </row>
    <row r="132" spans="1:10" ht="26.4">
      <c r="A132" s="37" t="s">
        <v>236</v>
      </c>
      <c r="B132" s="1" t="s">
        <v>237</v>
      </c>
      <c r="C132" s="10" t="s">
        <v>7</v>
      </c>
      <c r="D132" s="43">
        <v>6</v>
      </c>
      <c r="E132" s="10"/>
      <c r="F132" s="10">
        <f>D132*E132</f>
        <v>0</v>
      </c>
      <c r="H132" s="10"/>
      <c r="J132" s="47"/>
    </row>
    <row r="133" spans="1:10">
      <c r="A133" s="27" t="s">
        <v>91</v>
      </c>
      <c r="B133" s="28" t="s">
        <v>102</v>
      </c>
      <c r="C133" s="29"/>
      <c r="D133" s="29"/>
      <c r="E133" s="29"/>
      <c r="F133" s="30">
        <f>ROUND(SUM(F124:F132),2)</f>
        <v>40000</v>
      </c>
      <c r="J133" s="47"/>
    </row>
    <row r="134" spans="1:10" ht="17.25" customHeight="1">
      <c r="A134" s="7"/>
      <c r="B134" s="11"/>
      <c r="C134" s="10"/>
      <c r="D134" s="35"/>
      <c r="E134" s="34"/>
      <c r="F134" s="44"/>
      <c r="G134" s="33">
        <f>F44+F59+F80+F120+F133+F91+F88</f>
        <v>40000</v>
      </c>
      <c r="J134" s="47"/>
    </row>
    <row r="135" spans="1:10" s="12" customFormat="1" ht="15.75" customHeight="1">
      <c r="A135" s="7"/>
      <c r="B135" s="7"/>
      <c r="C135" s="10"/>
      <c r="D135" s="10"/>
      <c r="E135" s="10"/>
      <c r="F135" s="8"/>
      <c r="I135" s="13"/>
      <c r="J135" s="47"/>
    </row>
  </sheetData>
  <sheetProtection algorithmName="SHA-512" hashValue="veF62pJ6xIqvPoIH5MAeauknPrItzo56l9mqR4l3BPdpk62yE5or5DiVLHCkszw/nM/jgb3NxZo0EXA8J8ER7A==" saltValue="vIyBF4Yyxq20HMmC8bwWgQ==" spinCount="100000" sheet="1" objects="1" scenarios="1"/>
  <protectedRanges>
    <protectedRange sqref="E22:E125 E127:E132" name="Obseg1"/>
  </protectedRanges>
  <mergeCells count="1">
    <mergeCell ref="A18:F18"/>
  </mergeCells>
  <pageMargins left="0.70866141732283472" right="0.70866141732283472" top="0.74803149606299213" bottom="0.74803149606299213" header="0.31496062992125984" footer="0.31496062992125984"/>
  <pageSetup paperSize="9" scale="99" orientation="portrait" r:id="rId1"/>
  <rowBreaks count="1" manualBreakCount="1">
    <brk id="1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7C4C1-E7F9-49E5-B0D2-4D538494AE8C}">
  <dimension ref="A1:J90"/>
  <sheetViews>
    <sheetView view="pageBreakPreview" topLeftCell="A82" zoomScaleNormal="100" zoomScaleSheetLayoutView="100" workbookViewId="0">
      <selection activeCell="B9" sqref="B9"/>
    </sheetView>
  </sheetViews>
  <sheetFormatPr defaultColWidth="9.109375" defaultRowHeight="13.2"/>
  <cols>
    <col min="1" max="1" width="10.33203125" style="13" customWidth="1"/>
    <col min="2" max="2" width="36.44140625" style="13" customWidth="1"/>
    <col min="3" max="3" width="7.109375" style="13" customWidth="1"/>
    <col min="4" max="5" width="10.6640625" style="13" customWidth="1"/>
    <col min="6" max="6" width="11.109375" style="13" customWidth="1"/>
    <col min="7" max="7" width="25.109375" style="13" customWidth="1"/>
    <col min="8" max="16384" width="9.109375" style="13"/>
  </cols>
  <sheetData>
    <row r="1" spans="1:6" s="5" customFormat="1" ht="54.75" customHeight="1">
      <c r="A1" s="3"/>
      <c r="B1" s="6" t="s">
        <v>255</v>
      </c>
      <c r="C1" s="4"/>
      <c r="D1" s="4"/>
      <c r="E1" s="4"/>
      <c r="F1" s="4"/>
    </row>
    <row r="2" spans="1:6" s="20" customFormat="1">
      <c r="A2" s="18" t="s">
        <v>1</v>
      </c>
      <c r="B2" s="18" t="s">
        <v>0</v>
      </c>
      <c r="C2" s="19"/>
      <c r="D2" s="19"/>
      <c r="E2" s="19"/>
      <c r="F2" s="19"/>
    </row>
    <row r="3" spans="1:6">
      <c r="A3" s="7"/>
      <c r="B3" s="7"/>
      <c r="C3" s="8"/>
      <c r="D3" s="8"/>
      <c r="E3" s="8"/>
      <c r="F3" s="8"/>
    </row>
    <row r="4" spans="1:6">
      <c r="A4" s="7"/>
      <c r="B4" s="7" t="s">
        <v>109</v>
      </c>
      <c r="C4" s="8"/>
      <c r="D4" s="8"/>
      <c r="E4" s="8"/>
      <c r="F4" s="8"/>
    </row>
    <row r="5" spans="1:6">
      <c r="A5" s="7"/>
      <c r="B5" s="7"/>
      <c r="C5" s="8"/>
      <c r="D5" s="8"/>
      <c r="E5" s="8"/>
      <c r="F5" s="8"/>
    </row>
    <row r="6" spans="1:6">
      <c r="A6" s="45">
        <v>1</v>
      </c>
      <c r="B6" s="9" t="str">
        <f>B20</f>
        <v>Preddela</v>
      </c>
      <c r="C6" s="10"/>
      <c r="D6" s="10"/>
      <c r="E6" s="10"/>
      <c r="F6" s="10">
        <f>F27</f>
        <v>0</v>
      </c>
    </row>
    <row r="7" spans="1:6">
      <c r="A7" s="45">
        <v>2</v>
      </c>
      <c r="B7" s="9" t="str">
        <f>B29</f>
        <v>Zemeljska dela</v>
      </c>
      <c r="C7" s="10"/>
      <c r="D7" s="10"/>
      <c r="E7" s="10"/>
      <c r="F7" s="10">
        <f>F45</f>
        <v>0</v>
      </c>
    </row>
    <row r="8" spans="1:6">
      <c r="A8" s="45">
        <v>3</v>
      </c>
      <c r="B8" s="9" t="str">
        <f>B47</f>
        <v>Voziščne konstrukcije</v>
      </c>
      <c r="C8" s="10"/>
      <c r="D8" s="10"/>
      <c r="E8" s="10"/>
      <c r="F8" s="10">
        <f>F66</f>
        <v>0</v>
      </c>
    </row>
    <row r="9" spans="1:6">
      <c r="A9" s="45">
        <v>4</v>
      </c>
      <c r="B9" s="9" t="str">
        <f>B68</f>
        <v>Odvodnjavanje</v>
      </c>
      <c r="C9" s="10"/>
      <c r="D9" s="10"/>
      <c r="E9" s="10"/>
      <c r="F9" s="10">
        <f>F69</f>
        <v>0</v>
      </c>
    </row>
    <row r="10" spans="1:6">
      <c r="A10" s="45">
        <v>5</v>
      </c>
      <c r="B10" s="9" t="str">
        <f>B71</f>
        <v>Gradbena in obrtniška dela</v>
      </c>
      <c r="C10" s="10"/>
      <c r="D10" s="10"/>
      <c r="E10" s="10"/>
      <c r="F10" s="10">
        <f>F73</f>
        <v>0</v>
      </c>
    </row>
    <row r="11" spans="1:6">
      <c r="A11" s="45">
        <v>6</v>
      </c>
      <c r="B11" s="3" t="str">
        <f>B75</f>
        <v>Oprema cest</v>
      </c>
      <c r="C11" s="10"/>
      <c r="D11" s="10"/>
      <c r="E11" s="10"/>
      <c r="F11" s="10">
        <f>F84</f>
        <v>0</v>
      </c>
    </row>
    <row r="12" spans="1:6">
      <c r="A12" s="45">
        <v>7</v>
      </c>
      <c r="B12" s="3" t="str">
        <f>B86</f>
        <v>Tuje storitve</v>
      </c>
      <c r="C12" s="10"/>
      <c r="D12" s="10"/>
      <c r="E12" s="10"/>
      <c r="F12" s="10">
        <f>F88</f>
        <v>0</v>
      </c>
    </row>
    <row r="13" spans="1:6">
      <c r="A13" s="9"/>
      <c r="B13" s="1"/>
      <c r="C13" s="10"/>
      <c r="D13" s="10"/>
      <c r="E13" s="10"/>
      <c r="F13" s="10"/>
    </row>
    <row r="14" spans="1:6" s="20" customFormat="1">
      <c r="A14" s="18"/>
      <c r="B14" s="32" t="s">
        <v>10</v>
      </c>
      <c r="C14" s="19"/>
      <c r="D14" s="19"/>
      <c r="E14" s="19"/>
      <c r="F14" s="31">
        <f>SUM(F6:F13)</f>
        <v>0</v>
      </c>
    </row>
    <row r="15" spans="1:6" ht="13.8" thickBot="1">
      <c r="A15" s="7"/>
      <c r="B15" s="9"/>
      <c r="C15" s="8"/>
      <c r="D15" s="8"/>
      <c r="E15" s="8"/>
      <c r="F15" s="10"/>
    </row>
    <row r="16" spans="1:6" ht="13.8" thickBot="1">
      <c r="A16" s="14" t="s">
        <v>11</v>
      </c>
      <c r="B16" s="15" t="s">
        <v>12</v>
      </c>
      <c r="C16" s="16" t="s">
        <v>13</v>
      </c>
      <c r="D16" s="16" t="s">
        <v>14</v>
      </c>
      <c r="E16" s="16" t="s">
        <v>15</v>
      </c>
      <c r="F16" s="17" t="s">
        <v>16</v>
      </c>
    </row>
    <row r="17" spans="1:10">
      <c r="A17" s="21"/>
      <c r="B17" s="21"/>
      <c r="C17" s="22"/>
      <c r="D17" s="22"/>
      <c r="E17" s="22"/>
      <c r="F17" s="22"/>
    </row>
    <row r="18" spans="1:10" ht="57.75" customHeight="1">
      <c r="A18" s="128" t="s">
        <v>461</v>
      </c>
      <c r="B18" s="129"/>
      <c r="C18" s="129"/>
      <c r="D18" s="129"/>
      <c r="E18" s="129"/>
      <c r="F18" s="129"/>
    </row>
    <row r="19" spans="1:10">
      <c r="A19" s="21"/>
      <c r="B19" s="21"/>
      <c r="C19" s="22"/>
      <c r="D19" s="22"/>
      <c r="E19" s="22"/>
      <c r="F19" s="22"/>
    </row>
    <row r="20" spans="1:10">
      <c r="A20" s="21" t="s">
        <v>26</v>
      </c>
      <c r="B20" s="21" t="s">
        <v>9</v>
      </c>
      <c r="C20" s="22"/>
      <c r="D20" s="22"/>
      <c r="E20" s="22"/>
      <c r="F20" s="22"/>
    </row>
    <row r="21" spans="1:10">
      <c r="A21" s="36" t="s">
        <v>131</v>
      </c>
      <c r="B21" s="39" t="s">
        <v>132</v>
      </c>
      <c r="C21" s="10"/>
      <c r="D21" s="10"/>
      <c r="E21" s="10"/>
      <c r="F21" s="10"/>
      <c r="H21" s="10"/>
      <c r="J21" s="47"/>
    </row>
    <row r="22" spans="1:10" ht="26.4">
      <c r="A22" s="36" t="s">
        <v>140</v>
      </c>
      <c r="B22" s="39" t="s">
        <v>249</v>
      </c>
      <c r="C22" s="10"/>
      <c r="D22" s="10"/>
      <c r="E22" s="10"/>
      <c r="F22" s="10"/>
      <c r="H22" s="10"/>
      <c r="J22" s="47"/>
    </row>
    <row r="23" spans="1:10" ht="26.4">
      <c r="A23" s="37" t="s">
        <v>135</v>
      </c>
      <c r="B23" s="38" t="s">
        <v>136</v>
      </c>
      <c r="C23" s="10" t="s">
        <v>7</v>
      </c>
      <c r="D23" s="10">
        <v>17</v>
      </c>
      <c r="E23" s="10"/>
      <c r="F23" s="10">
        <f>D23*E23</f>
        <v>0</v>
      </c>
      <c r="H23" s="10"/>
      <c r="J23" s="47"/>
    </row>
    <row r="24" spans="1:10" ht="39.6">
      <c r="A24" s="37" t="s">
        <v>137</v>
      </c>
      <c r="B24" s="38" t="s">
        <v>138</v>
      </c>
      <c r="C24" s="10" t="s">
        <v>7</v>
      </c>
      <c r="D24" s="10">
        <v>17</v>
      </c>
      <c r="E24" s="10"/>
      <c r="F24" s="10">
        <f>D24*E24</f>
        <v>0</v>
      </c>
      <c r="H24" s="10"/>
      <c r="J24" s="47"/>
    </row>
    <row r="25" spans="1:10" ht="26.4">
      <c r="A25" s="36" t="s">
        <v>31</v>
      </c>
      <c r="B25" s="39" t="s">
        <v>104</v>
      </c>
      <c r="C25" s="10"/>
      <c r="D25" s="10"/>
      <c r="E25" s="10"/>
      <c r="F25" s="10"/>
      <c r="H25" s="10"/>
      <c r="J25" s="47"/>
    </row>
    <row r="26" spans="1:10" ht="26.4">
      <c r="A26" s="52" t="s">
        <v>181</v>
      </c>
      <c r="B26" s="38" t="s">
        <v>182</v>
      </c>
      <c r="C26" s="10" t="s">
        <v>2</v>
      </c>
      <c r="D26" s="10">
        <v>1035</v>
      </c>
      <c r="E26" s="10"/>
      <c r="F26" s="10">
        <f>D26*E26</f>
        <v>0</v>
      </c>
      <c r="H26" s="10"/>
      <c r="J26" s="47"/>
    </row>
    <row r="27" spans="1:10" s="20" customFormat="1">
      <c r="A27" s="40" t="s">
        <v>26</v>
      </c>
      <c r="B27" s="40" t="s">
        <v>45</v>
      </c>
      <c r="C27" s="41"/>
      <c r="D27" s="41"/>
      <c r="E27" s="31"/>
      <c r="F27" s="41">
        <f>ROUND(SUM(F23:F26),2)</f>
        <v>0</v>
      </c>
      <c r="H27" s="41"/>
      <c r="I27" s="13"/>
      <c r="J27" s="47"/>
    </row>
    <row r="28" spans="1:10">
      <c r="A28" s="37"/>
      <c r="B28" s="38"/>
      <c r="C28" s="10"/>
      <c r="D28" s="10"/>
      <c r="E28" s="10"/>
      <c r="F28" s="10"/>
      <c r="H28" s="10"/>
      <c r="J28" s="47"/>
    </row>
    <row r="29" spans="1:10">
      <c r="A29" s="7" t="s">
        <v>46</v>
      </c>
      <c r="B29" s="7" t="s">
        <v>5</v>
      </c>
      <c r="C29" s="10"/>
      <c r="D29" s="10"/>
      <c r="E29" s="10"/>
      <c r="F29" s="10"/>
      <c r="H29" s="10"/>
      <c r="J29" s="47"/>
    </row>
    <row r="30" spans="1:10">
      <c r="A30" s="36" t="s">
        <v>47</v>
      </c>
      <c r="B30" s="7" t="s">
        <v>6</v>
      </c>
      <c r="C30" s="10"/>
      <c r="D30" s="10"/>
      <c r="E30" s="10"/>
      <c r="F30" s="10"/>
      <c r="H30" s="10"/>
      <c r="J30" s="47"/>
    </row>
    <row r="31" spans="1:10" ht="26.4">
      <c r="A31" s="52" t="s">
        <v>178</v>
      </c>
      <c r="B31" s="38" t="s">
        <v>179</v>
      </c>
      <c r="C31" s="10" t="s">
        <v>3</v>
      </c>
      <c r="D31" s="10">
        <v>15</v>
      </c>
      <c r="E31" s="10"/>
      <c r="F31" s="10">
        <f>E31*D31</f>
        <v>0</v>
      </c>
      <c r="H31" s="10"/>
      <c r="J31" s="47"/>
    </row>
    <row r="32" spans="1:10" ht="26.4">
      <c r="A32" s="37" t="s">
        <v>186</v>
      </c>
      <c r="B32" s="38" t="s">
        <v>248</v>
      </c>
      <c r="C32" s="10" t="s">
        <v>3</v>
      </c>
      <c r="D32" s="10">
        <v>1235</v>
      </c>
      <c r="E32" s="10"/>
      <c r="F32" s="10">
        <f>E32*D32</f>
        <v>0</v>
      </c>
      <c r="H32" s="10"/>
      <c r="J32" s="47"/>
    </row>
    <row r="33" spans="1:10">
      <c r="A33" s="36" t="s">
        <v>48</v>
      </c>
      <c r="B33" s="7" t="s">
        <v>8</v>
      </c>
      <c r="C33" s="10"/>
      <c r="D33" s="10"/>
      <c r="E33" s="10"/>
      <c r="F33" s="10"/>
      <c r="H33" s="10"/>
      <c r="J33" s="47"/>
    </row>
    <row r="34" spans="1:10" ht="26.4">
      <c r="A34" s="37" t="s">
        <v>49</v>
      </c>
      <c r="B34" s="38" t="s">
        <v>252</v>
      </c>
      <c r="C34" s="10" t="s">
        <v>2</v>
      </c>
      <c r="D34" s="10">
        <v>2046</v>
      </c>
      <c r="E34" s="10"/>
      <c r="F34" s="10">
        <f>D34*E34</f>
        <v>0</v>
      </c>
      <c r="H34" s="10"/>
      <c r="J34" s="47"/>
    </row>
    <row r="35" spans="1:10">
      <c r="A35" s="36" t="s">
        <v>149</v>
      </c>
      <c r="B35" s="7" t="s">
        <v>150</v>
      </c>
      <c r="C35" s="10"/>
      <c r="D35" s="10"/>
      <c r="E35" s="10"/>
      <c r="F35" s="10"/>
      <c r="H35" s="10"/>
      <c r="J35" s="47"/>
    </row>
    <row r="36" spans="1:10" ht="81.75" customHeight="1">
      <c r="A36" s="37" t="s">
        <v>151</v>
      </c>
      <c r="B36" s="38" t="s">
        <v>246</v>
      </c>
      <c r="C36" s="10" t="s">
        <v>2</v>
      </c>
      <c r="D36" s="10">
        <v>2736</v>
      </c>
      <c r="E36" s="10"/>
      <c r="F36" s="10">
        <f>D36*E36</f>
        <v>0</v>
      </c>
      <c r="H36" s="10"/>
      <c r="J36" s="47"/>
    </row>
    <row r="37" spans="1:10">
      <c r="A37" s="36" t="s">
        <v>116</v>
      </c>
      <c r="B37" s="7" t="s">
        <v>117</v>
      </c>
      <c r="C37" s="10"/>
      <c r="D37" s="10"/>
      <c r="E37" s="10"/>
      <c r="F37" s="10"/>
      <c r="H37" s="10"/>
      <c r="J37" s="47"/>
    </row>
    <row r="38" spans="1:10" ht="105.6">
      <c r="A38" s="37" t="s">
        <v>242</v>
      </c>
      <c r="B38" s="38" t="s">
        <v>244</v>
      </c>
      <c r="C38" s="10" t="s">
        <v>3</v>
      </c>
      <c r="D38" s="10">
        <v>655</v>
      </c>
      <c r="E38" s="10"/>
      <c r="F38" s="10">
        <f>D38*E38</f>
        <v>0</v>
      </c>
      <c r="H38" s="10"/>
      <c r="J38" s="47"/>
    </row>
    <row r="39" spans="1:10">
      <c r="A39" s="36" t="s">
        <v>50</v>
      </c>
      <c r="B39" s="7" t="s">
        <v>51</v>
      </c>
      <c r="C39" s="10"/>
      <c r="D39" s="10"/>
      <c r="E39" s="10"/>
      <c r="F39" s="10"/>
      <c r="H39" s="10"/>
      <c r="J39" s="47"/>
    </row>
    <row r="40" spans="1:10" ht="26.4">
      <c r="A40" s="37" t="s">
        <v>52</v>
      </c>
      <c r="B40" s="38" t="s">
        <v>148</v>
      </c>
      <c r="C40" s="10" t="s">
        <v>2</v>
      </c>
      <c r="D40" s="10">
        <v>500</v>
      </c>
      <c r="E40" s="10"/>
      <c r="F40" s="10">
        <f>D40*E40</f>
        <v>0</v>
      </c>
      <c r="H40" s="10"/>
      <c r="J40" s="47"/>
    </row>
    <row r="41" spans="1:10">
      <c r="A41" s="37" t="s">
        <v>189</v>
      </c>
      <c r="B41" s="57" t="s">
        <v>188</v>
      </c>
      <c r="C41" s="10" t="s">
        <v>2</v>
      </c>
      <c r="D41" s="10">
        <v>500</v>
      </c>
      <c r="E41" s="10"/>
      <c r="F41" s="10">
        <f>D41*E41</f>
        <v>0</v>
      </c>
      <c r="H41" s="10"/>
      <c r="J41" s="47"/>
    </row>
    <row r="42" spans="1:10" ht="26.4">
      <c r="A42" s="37" t="s">
        <v>190</v>
      </c>
      <c r="B42" s="38" t="s">
        <v>191</v>
      </c>
      <c r="C42" s="10" t="s">
        <v>3</v>
      </c>
      <c r="D42" s="10">
        <v>75</v>
      </c>
      <c r="E42" s="10"/>
      <c r="F42" s="10">
        <f>D42*E42</f>
        <v>0</v>
      </c>
      <c r="H42" s="10"/>
      <c r="J42" s="47"/>
    </row>
    <row r="43" spans="1:10">
      <c r="A43" s="36" t="s">
        <v>53</v>
      </c>
      <c r="B43" s="7" t="s">
        <v>54</v>
      </c>
      <c r="C43" s="10"/>
      <c r="D43" s="10"/>
      <c r="E43" s="10"/>
      <c r="F43" s="10"/>
      <c r="H43" s="10"/>
      <c r="J43" s="47"/>
    </row>
    <row r="44" spans="1:10" ht="39.6">
      <c r="A44" s="37" t="s">
        <v>56</v>
      </c>
      <c r="B44" s="38" t="s">
        <v>250</v>
      </c>
      <c r="C44" s="10" t="s">
        <v>55</v>
      </c>
      <c r="D44" s="10">
        <f>(355+D32+D37+D38+D39+D30+D41)*1.5</f>
        <v>4117.5</v>
      </c>
      <c r="E44" s="10"/>
      <c r="F44" s="10">
        <f>D44*E44</f>
        <v>0</v>
      </c>
      <c r="H44" s="10"/>
      <c r="J44" s="47"/>
    </row>
    <row r="45" spans="1:10" s="20" customFormat="1">
      <c r="A45" s="40" t="s">
        <v>46</v>
      </c>
      <c r="B45" s="40" t="s">
        <v>57</v>
      </c>
      <c r="C45" s="41"/>
      <c r="D45" s="41"/>
      <c r="E45" s="31"/>
      <c r="F45" s="41">
        <f>ROUND(SUM(F31:F44),2)</f>
        <v>0</v>
      </c>
      <c r="H45" s="41"/>
      <c r="I45" s="13"/>
      <c r="J45" s="47"/>
    </row>
    <row r="46" spans="1:10">
      <c r="A46" s="21"/>
      <c r="B46" s="21"/>
      <c r="C46" s="22"/>
      <c r="D46" s="22"/>
      <c r="E46" s="10"/>
      <c r="F46" s="22"/>
      <c r="H46" s="22"/>
      <c r="J46" s="47"/>
    </row>
    <row r="47" spans="1:10">
      <c r="A47" s="7" t="s">
        <v>58</v>
      </c>
      <c r="B47" s="7" t="s">
        <v>59</v>
      </c>
      <c r="C47" s="10"/>
      <c r="D47" s="10"/>
      <c r="E47" s="10"/>
      <c r="F47" s="10"/>
      <c r="H47" s="10"/>
      <c r="J47" s="47"/>
    </row>
    <row r="48" spans="1:10">
      <c r="A48" s="36" t="s">
        <v>60</v>
      </c>
      <c r="B48" s="7" t="s">
        <v>61</v>
      </c>
      <c r="C48" s="10"/>
      <c r="D48" s="10"/>
      <c r="E48" s="10"/>
      <c r="F48" s="10"/>
      <c r="H48" s="10"/>
      <c r="J48" s="47"/>
    </row>
    <row r="49" spans="1:10">
      <c r="A49" s="36" t="s">
        <v>62</v>
      </c>
      <c r="B49" s="7" t="s">
        <v>63</v>
      </c>
      <c r="C49" s="10"/>
      <c r="D49" s="10"/>
      <c r="E49" s="10"/>
      <c r="F49" s="10"/>
      <c r="H49" s="10"/>
      <c r="J49" s="47"/>
    </row>
    <row r="50" spans="1:10" ht="39.6">
      <c r="A50" s="52" t="s">
        <v>194</v>
      </c>
      <c r="B50" s="38" t="s">
        <v>193</v>
      </c>
      <c r="C50" s="10" t="s">
        <v>3</v>
      </c>
      <c r="D50" s="10">
        <v>320</v>
      </c>
      <c r="E50" s="10"/>
      <c r="F50" s="10">
        <f>D50*E50</f>
        <v>0</v>
      </c>
      <c r="H50" s="10"/>
      <c r="J50" s="47"/>
    </row>
    <row r="51" spans="1:10">
      <c r="A51" s="36" t="s">
        <v>67</v>
      </c>
      <c r="B51" s="7" t="s">
        <v>68</v>
      </c>
      <c r="C51" s="10"/>
      <c r="D51" s="10"/>
      <c r="E51" s="10"/>
      <c r="F51" s="10"/>
      <c r="H51" s="10"/>
      <c r="J51" s="47"/>
    </row>
    <row r="52" spans="1:10" ht="17.25" customHeight="1">
      <c r="A52" s="36" t="s">
        <v>175</v>
      </c>
      <c r="B52" s="7" t="s">
        <v>176</v>
      </c>
      <c r="C52" s="10"/>
      <c r="D52" s="10"/>
      <c r="E52" s="10"/>
      <c r="F52" s="10"/>
      <c r="H52" s="10"/>
      <c r="J52" s="47"/>
    </row>
    <row r="53" spans="1:10" ht="39" customHeight="1">
      <c r="A53" s="37" t="s">
        <v>177</v>
      </c>
      <c r="B53" s="38" t="s">
        <v>195</v>
      </c>
      <c r="C53" s="10" t="s">
        <v>2</v>
      </c>
      <c r="D53" s="10">
        <v>11</v>
      </c>
      <c r="E53" s="10"/>
      <c r="F53" s="10">
        <f>D53*E53</f>
        <v>0</v>
      </c>
      <c r="H53" s="10"/>
      <c r="J53" s="47"/>
    </row>
    <row r="54" spans="1:10" ht="17.25" customHeight="1">
      <c r="A54" s="36" t="s">
        <v>70</v>
      </c>
      <c r="B54" s="7" t="s">
        <v>69</v>
      </c>
      <c r="C54" s="10"/>
      <c r="D54" s="10"/>
      <c r="E54" s="10"/>
      <c r="F54" s="10"/>
      <c r="H54" s="10"/>
      <c r="J54" s="47"/>
    </row>
    <row r="55" spans="1:10" ht="54" customHeight="1">
      <c r="A55" s="37" t="s">
        <v>197</v>
      </c>
      <c r="B55" s="2" t="s">
        <v>154</v>
      </c>
      <c r="C55" s="10" t="s">
        <v>2</v>
      </c>
      <c r="D55" s="10">
        <v>1430</v>
      </c>
      <c r="E55" s="10"/>
      <c r="F55" s="10">
        <f>D55*E55</f>
        <v>0</v>
      </c>
      <c r="H55" s="10"/>
      <c r="J55" s="47"/>
    </row>
    <row r="56" spans="1:10" ht="18" customHeight="1">
      <c r="A56" s="36" t="s">
        <v>106</v>
      </c>
      <c r="B56" s="7" t="s">
        <v>107</v>
      </c>
      <c r="C56" s="10"/>
      <c r="D56" s="10"/>
      <c r="E56" s="10"/>
      <c r="F56" s="10"/>
      <c r="H56" s="10"/>
      <c r="J56" s="47"/>
    </row>
    <row r="57" spans="1:10" ht="54" customHeight="1">
      <c r="A57" s="37" t="s">
        <v>155</v>
      </c>
      <c r="B57" s="46" t="s">
        <v>467</v>
      </c>
      <c r="C57" s="10" t="s">
        <v>2</v>
      </c>
      <c r="D57" s="10">
        <v>32</v>
      </c>
      <c r="E57" s="10"/>
      <c r="F57" s="10">
        <f>D57*E57</f>
        <v>0</v>
      </c>
      <c r="H57" s="10"/>
      <c r="J57" s="47"/>
    </row>
    <row r="58" spans="1:10" ht="93" customHeight="1">
      <c r="A58" s="37" t="s">
        <v>156</v>
      </c>
      <c r="B58" s="46" t="s">
        <v>469</v>
      </c>
      <c r="C58" s="10" t="s">
        <v>2</v>
      </c>
      <c r="D58" s="10">
        <v>58</v>
      </c>
      <c r="E58" s="10"/>
      <c r="F58" s="10">
        <f>D58*E58</f>
        <v>0</v>
      </c>
      <c r="H58" s="10"/>
      <c r="J58" s="47"/>
    </row>
    <row r="59" spans="1:10" ht="57" customHeight="1">
      <c r="A59" s="37" t="s">
        <v>157</v>
      </c>
      <c r="B59" s="46" t="s">
        <v>468</v>
      </c>
      <c r="C59" s="10" t="s">
        <v>4</v>
      </c>
      <c r="D59" s="10">
        <v>60</v>
      </c>
      <c r="E59" s="10"/>
      <c r="F59" s="10">
        <f>D59*E59</f>
        <v>0</v>
      </c>
      <c r="H59" s="10"/>
      <c r="J59" s="47"/>
    </row>
    <row r="60" spans="1:10" ht="53.25" customHeight="1">
      <c r="A60" s="37" t="s">
        <v>158</v>
      </c>
      <c r="B60" s="46" t="s">
        <v>470</v>
      </c>
      <c r="C60" s="10" t="s">
        <v>4</v>
      </c>
      <c r="D60" s="10">
        <v>14.4</v>
      </c>
      <c r="E60" s="10"/>
      <c r="F60" s="10">
        <f>D60*E60</f>
        <v>0</v>
      </c>
      <c r="H60" s="10"/>
      <c r="J60" s="47"/>
    </row>
    <row r="61" spans="1:10">
      <c r="A61" s="36" t="s">
        <v>71</v>
      </c>
      <c r="B61" s="7" t="s">
        <v>72</v>
      </c>
      <c r="C61" s="10"/>
      <c r="D61" s="10"/>
      <c r="E61" s="10"/>
      <c r="F61" s="10"/>
      <c r="H61" s="10"/>
      <c r="J61" s="47"/>
    </row>
    <row r="62" spans="1:10" ht="17.25" customHeight="1">
      <c r="A62" s="36" t="s">
        <v>73</v>
      </c>
      <c r="B62" s="7" t="s">
        <v>74</v>
      </c>
      <c r="C62" s="10"/>
      <c r="D62" s="10"/>
      <c r="E62" s="10"/>
      <c r="F62" s="10"/>
      <c r="H62" s="10"/>
      <c r="J62" s="47"/>
    </row>
    <row r="63" spans="1:10" ht="105" customHeight="1">
      <c r="A63" s="37" t="s">
        <v>163</v>
      </c>
      <c r="B63" s="38" t="s">
        <v>241</v>
      </c>
      <c r="C63" s="10" t="s">
        <v>7</v>
      </c>
      <c r="D63" s="10">
        <v>4</v>
      </c>
      <c r="E63" s="10"/>
      <c r="F63" s="10">
        <f>D63*E63</f>
        <v>0</v>
      </c>
      <c r="H63" s="10"/>
      <c r="J63" s="47"/>
    </row>
    <row r="64" spans="1:10" ht="17.25" customHeight="1">
      <c r="A64" s="36" t="s">
        <v>160</v>
      </c>
      <c r="B64" s="7" t="s">
        <v>161</v>
      </c>
      <c r="C64" s="10"/>
      <c r="D64" s="10"/>
      <c r="E64" s="10"/>
      <c r="F64" s="10"/>
      <c r="H64" s="10"/>
      <c r="J64" s="47"/>
    </row>
    <row r="65" spans="1:10" ht="69" customHeight="1">
      <c r="A65" s="37" t="s">
        <v>162</v>
      </c>
      <c r="B65" s="38" t="s">
        <v>472</v>
      </c>
      <c r="C65" s="10" t="s">
        <v>4</v>
      </c>
      <c r="D65" s="10">
        <v>560</v>
      </c>
      <c r="E65" s="10"/>
      <c r="F65" s="10">
        <f>D65*E65</f>
        <v>0</v>
      </c>
      <c r="H65" s="10"/>
      <c r="J65" s="47"/>
    </row>
    <row r="66" spans="1:10" s="20" customFormat="1" ht="14.25" customHeight="1">
      <c r="A66" s="40" t="s">
        <v>58</v>
      </c>
      <c r="B66" s="40" t="s">
        <v>76</v>
      </c>
      <c r="C66" s="41"/>
      <c r="D66" s="41"/>
      <c r="E66" s="31"/>
      <c r="F66" s="41">
        <f>ROUND(SUM(F50:F65),2)</f>
        <v>0</v>
      </c>
      <c r="H66" s="41"/>
      <c r="I66" s="13"/>
      <c r="J66" s="47"/>
    </row>
    <row r="67" spans="1:10" ht="14.25" customHeight="1">
      <c r="A67" s="21"/>
      <c r="B67" s="21"/>
      <c r="C67" s="22"/>
      <c r="D67" s="22"/>
      <c r="E67" s="10"/>
      <c r="F67" s="22"/>
      <c r="H67" s="22"/>
      <c r="J67" s="47"/>
    </row>
    <row r="68" spans="1:10" ht="15.75" customHeight="1">
      <c r="A68" s="7" t="s">
        <v>77</v>
      </c>
      <c r="B68" s="7" t="s">
        <v>78</v>
      </c>
      <c r="C68" s="10"/>
      <c r="D68" s="10"/>
      <c r="E68" s="10"/>
      <c r="F68" s="10"/>
      <c r="H68" s="22"/>
      <c r="J68" s="47"/>
    </row>
    <row r="69" spans="1:10" ht="12" customHeight="1">
      <c r="A69" s="40" t="s">
        <v>77</v>
      </c>
      <c r="B69" s="40" t="s">
        <v>79</v>
      </c>
      <c r="C69" s="41"/>
      <c r="D69" s="41"/>
      <c r="E69" s="31"/>
      <c r="F69" s="41">
        <v>0</v>
      </c>
      <c r="H69" s="22"/>
      <c r="J69" s="47"/>
    </row>
    <row r="70" spans="1:10" ht="12" customHeight="1">
      <c r="A70" s="21"/>
      <c r="B70" s="21"/>
      <c r="C70" s="22"/>
      <c r="D70" s="22"/>
      <c r="E70" s="10"/>
      <c r="F70" s="22"/>
      <c r="H70" s="22"/>
      <c r="J70" s="47"/>
    </row>
    <row r="71" spans="1:10" ht="14.25" customHeight="1">
      <c r="A71" s="7" t="s">
        <v>171</v>
      </c>
      <c r="B71" s="7" t="s">
        <v>172</v>
      </c>
      <c r="C71" s="10"/>
      <c r="D71" s="10"/>
      <c r="E71" s="10"/>
      <c r="F71" s="10"/>
      <c r="H71" s="22"/>
      <c r="J71" s="47"/>
    </row>
    <row r="72" spans="1:10" ht="134.25" customHeight="1">
      <c r="A72" s="55" t="s">
        <v>174</v>
      </c>
      <c r="B72" s="54" t="s">
        <v>476</v>
      </c>
      <c r="C72" s="10" t="s">
        <v>4</v>
      </c>
      <c r="D72" s="10">
        <v>60</v>
      </c>
      <c r="E72" s="10"/>
      <c r="F72" s="10">
        <f>D72*E72</f>
        <v>0</v>
      </c>
      <c r="H72" s="22"/>
      <c r="J72" s="47"/>
    </row>
    <row r="73" spans="1:10" ht="12" customHeight="1">
      <c r="A73" s="40" t="s">
        <v>171</v>
      </c>
      <c r="B73" s="40" t="s">
        <v>173</v>
      </c>
      <c r="C73" s="41"/>
      <c r="D73" s="41"/>
      <c r="E73" s="31"/>
      <c r="F73" s="41">
        <f>SUM(F71:F72)</f>
        <v>0</v>
      </c>
      <c r="H73" s="22"/>
      <c r="J73" s="47"/>
    </row>
    <row r="74" spans="1:10" ht="12" customHeight="1">
      <c r="A74" s="21"/>
      <c r="B74" s="21"/>
      <c r="C74" s="22"/>
      <c r="D74" s="22"/>
      <c r="E74" s="10"/>
      <c r="F74" s="22"/>
      <c r="H74" s="22"/>
      <c r="J74" s="47"/>
    </row>
    <row r="75" spans="1:10" ht="12" customHeight="1">
      <c r="A75" s="7" t="s">
        <v>80</v>
      </c>
      <c r="B75" s="7" t="s">
        <v>81</v>
      </c>
      <c r="C75" s="10"/>
      <c r="D75" s="10"/>
      <c r="E75" s="10"/>
      <c r="F75" s="10"/>
      <c r="H75" s="10"/>
      <c r="J75" s="47"/>
    </row>
    <row r="76" spans="1:10">
      <c r="A76" s="36" t="s">
        <v>83</v>
      </c>
      <c r="B76" s="7" t="s">
        <v>82</v>
      </c>
      <c r="C76" s="10"/>
      <c r="D76" s="10"/>
      <c r="E76" s="10"/>
      <c r="F76" s="10"/>
      <c r="H76" s="10"/>
      <c r="J76" s="47"/>
    </row>
    <row r="77" spans="1:10">
      <c r="A77" s="36" t="s">
        <v>87</v>
      </c>
      <c r="B77" s="7" t="s">
        <v>88</v>
      </c>
      <c r="C77" s="10"/>
      <c r="D77" s="10"/>
      <c r="E77" s="10"/>
      <c r="F77" s="10"/>
      <c r="H77" s="10"/>
      <c r="J77" s="47"/>
    </row>
    <row r="78" spans="1:10" ht="92.4">
      <c r="A78" s="37" t="s">
        <v>210</v>
      </c>
      <c r="B78" s="1" t="s">
        <v>211</v>
      </c>
      <c r="C78" s="10" t="s">
        <v>4</v>
      </c>
      <c r="D78" s="10">
        <v>590</v>
      </c>
      <c r="E78" s="10"/>
      <c r="F78" s="10">
        <f>D78*E78</f>
        <v>0</v>
      </c>
      <c r="H78" s="10"/>
      <c r="J78" s="47"/>
    </row>
    <row r="79" spans="1:10" ht="92.4">
      <c r="A79" s="37" t="s">
        <v>210</v>
      </c>
      <c r="B79" s="1" t="s">
        <v>214</v>
      </c>
      <c r="C79" s="10" t="s">
        <v>4</v>
      </c>
      <c r="D79" s="10">
        <v>11</v>
      </c>
      <c r="E79" s="10"/>
      <c r="F79" s="10">
        <f>D79*E79</f>
        <v>0</v>
      </c>
      <c r="H79" s="10"/>
      <c r="J79" s="47"/>
    </row>
    <row r="80" spans="1:10" ht="26.4">
      <c r="A80" s="56">
        <v>62231</v>
      </c>
      <c r="B80" s="38" t="s">
        <v>228</v>
      </c>
      <c r="C80" s="10" t="s">
        <v>4</v>
      </c>
      <c r="D80" s="10">
        <v>11</v>
      </c>
      <c r="E80" s="10"/>
      <c r="F80" s="10">
        <f>D80*E80</f>
        <v>0</v>
      </c>
      <c r="H80" s="10"/>
      <c r="J80" s="47"/>
    </row>
    <row r="81" spans="1:10" s="26" customFormat="1" ht="105.75" customHeight="1">
      <c r="A81" s="37" t="s">
        <v>222</v>
      </c>
      <c r="B81" s="1" t="s">
        <v>240</v>
      </c>
      <c r="C81" s="10" t="s">
        <v>2</v>
      </c>
      <c r="D81" s="10">
        <v>15</v>
      </c>
      <c r="E81" s="10"/>
      <c r="F81" s="10">
        <f t="shared" ref="F81:F82" si="0">E81*D81</f>
        <v>0</v>
      </c>
      <c r="G81" s="25"/>
      <c r="H81" s="10"/>
      <c r="I81" s="13"/>
      <c r="J81" s="47"/>
    </row>
    <row r="82" spans="1:10" s="26" customFormat="1" ht="120.75" customHeight="1">
      <c r="A82" s="37" t="s">
        <v>222</v>
      </c>
      <c r="B82" s="1" t="s">
        <v>253</v>
      </c>
      <c r="C82" s="10" t="s">
        <v>2</v>
      </c>
      <c r="D82" s="10">
        <v>3.5</v>
      </c>
      <c r="E82" s="10"/>
      <c r="F82" s="10">
        <f t="shared" si="0"/>
        <v>0</v>
      </c>
      <c r="G82" s="25"/>
      <c r="H82" s="10"/>
      <c r="I82" s="13"/>
      <c r="J82" s="47"/>
    </row>
    <row r="83" spans="1:10" s="26" customFormat="1" ht="104.25" customHeight="1">
      <c r="A83" s="37" t="s">
        <v>227</v>
      </c>
      <c r="B83" s="1" t="s">
        <v>251</v>
      </c>
      <c r="C83" s="10" t="s">
        <v>2</v>
      </c>
      <c r="D83" s="10">
        <v>25</v>
      </c>
      <c r="E83" s="10"/>
      <c r="F83" s="10">
        <f t="shared" ref="F83" si="1">E83*D83</f>
        <v>0</v>
      </c>
      <c r="G83" s="25"/>
      <c r="H83" s="10"/>
      <c r="I83" s="13"/>
      <c r="J83" s="47"/>
    </row>
    <row r="84" spans="1:10" s="20" customFormat="1">
      <c r="A84" s="40" t="s">
        <v>80</v>
      </c>
      <c r="B84" s="40" t="s">
        <v>90</v>
      </c>
      <c r="C84" s="41"/>
      <c r="D84" s="41"/>
      <c r="E84" s="31"/>
      <c r="F84" s="41">
        <f>ROUND(SUM(F78:F83),2)</f>
        <v>0</v>
      </c>
      <c r="H84" s="41"/>
      <c r="I84" s="13"/>
      <c r="J84" s="47"/>
    </row>
    <row r="85" spans="1:10">
      <c r="E85" s="10"/>
      <c r="J85" s="47"/>
    </row>
    <row r="86" spans="1:10">
      <c r="A86" s="7" t="s">
        <v>91</v>
      </c>
      <c r="B86" s="7" t="s">
        <v>92</v>
      </c>
      <c r="C86" s="10"/>
      <c r="D86" s="10"/>
      <c r="E86" s="10"/>
      <c r="F86" s="10"/>
      <c r="H86" s="10"/>
      <c r="J86" s="47"/>
    </row>
    <row r="87" spans="1:10">
      <c r="A87" s="36" t="s">
        <v>93</v>
      </c>
      <c r="B87" s="7" t="s">
        <v>94</v>
      </c>
      <c r="C87" s="10"/>
      <c r="D87" s="10"/>
      <c r="E87" s="10"/>
      <c r="F87" s="10"/>
      <c r="H87" s="10"/>
      <c r="J87" s="47"/>
    </row>
    <row r="88" spans="1:10">
      <c r="A88" s="27" t="s">
        <v>91</v>
      </c>
      <c r="B88" s="28" t="s">
        <v>102</v>
      </c>
      <c r="C88" s="29"/>
      <c r="D88" s="29"/>
      <c r="E88" s="29"/>
      <c r="F88" s="30">
        <v>0</v>
      </c>
      <c r="J88" s="47"/>
    </row>
    <row r="89" spans="1:10" ht="17.25" customHeight="1">
      <c r="A89" s="7"/>
      <c r="B89" s="11"/>
      <c r="C89" s="10"/>
      <c r="D89" s="58"/>
      <c r="E89" s="34"/>
      <c r="F89" s="44"/>
      <c r="G89" s="33">
        <f>F27+F45+F66+F84+F88+F73+F69</f>
        <v>0</v>
      </c>
      <c r="J89" s="47"/>
    </row>
    <row r="90" spans="1:10" s="12" customFormat="1" ht="15.75" customHeight="1">
      <c r="A90" s="7"/>
      <c r="B90" s="7"/>
      <c r="C90" s="10"/>
      <c r="D90" s="10"/>
      <c r="E90" s="10"/>
      <c r="F90" s="8"/>
      <c r="I90" s="13"/>
      <c r="J90" s="47"/>
    </row>
  </sheetData>
  <sheetProtection algorithmName="SHA-512" hashValue="EVeD2yZvem0ytUCwVdJxzZArkH66yOon/17MdiOOsFnlWUxyEfh30nXZyZv46Gld8JZIKDhZJgVkRTmnlDHtKw==" saltValue="Ppu/Ffr9Z/3jlZFzQx/4Eg==" spinCount="100000" sheet="1" objects="1" scenarios="1"/>
  <protectedRanges>
    <protectedRange sqref="E23:E84" name="Obseg1"/>
  </protectedRanges>
  <mergeCells count="1">
    <mergeCell ref="A18:F18"/>
  </mergeCells>
  <pageMargins left="0.70866141732283472" right="0.70866141732283472" top="0.74803149606299213" bottom="0.74803149606299213" header="0.31496062992125984" footer="0.31496062992125984"/>
  <pageSetup paperSize="9" scale="99" orientation="portrait" r:id="rId1"/>
  <rowBreaks count="1" manualBreakCount="1">
    <brk id="1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A9334-9F8A-474F-9F5E-95C84BCFC0B4}">
  <dimension ref="A1:F171"/>
  <sheetViews>
    <sheetView topLeftCell="A52" workbookViewId="0">
      <selection activeCell="D16" sqref="D16"/>
    </sheetView>
  </sheetViews>
  <sheetFormatPr defaultColWidth="9.33203125" defaultRowHeight="13.2"/>
  <cols>
    <col min="1" max="1" width="6.88671875" style="61" customWidth="1"/>
    <col min="2" max="2" width="42.109375" style="57" customWidth="1"/>
    <col min="3" max="3" width="6.88671875" style="57" customWidth="1"/>
    <col min="4" max="4" width="10.88671875" style="57" customWidth="1"/>
    <col min="5" max="5" width="13.44140625" style="63" customWidth="1"/>
    <col min="6" max="6" width="11.5546875" style="63" customWidth="1"/>
    <col min="7" max="16384" width="9.33203125" style="57"/>
  </cols>
  <sheetData>
    <row r="1" spans="1:6">
      <c r="B1" s="62" t="s">
        <v>444</v>
      </c>
    </row>
    <row r="2" spans="1:6">
      <c r="B2" s="62"/>
    </row>
    <row r="3" spans="1:6">
      <c r="A3" s="61">
        <v>1</v>
      </c>
      <c r="B3" s="57" t="s">
        <v>258</v>
      </c>
      <c r="F3" s="63">
        <f>F26</f>
        <v>0</v>
      </c>
    </row>
    <row r="4" spans="1:6">
      <c r="A4" s="61">
        <v>2</v>
      </c>
      <c r="B4" s="57" t="s">
        <v>277</v>
      </c>
      <c r="F4" s="63">
        <f>F41</f>
        <v>0</v>
      </c>
    </row>
    <row r="5" spans="1:6">
      <c r="A5" s="61">
        <v>3</v>
      </c>
      <c r="B5" s="57" t="s">
        <v>286</v>
      </c>
      <c r="F5" s="63">
        <f>F53</f>
        <v>0</v>
      </c>
    </row>
    <row r="6" spans="1:6">
      <c r="A6" s="61">
        <v>4</v>
      </c>
      <c r="B6" s="57" t="s">
        <v>297</v>
      </c>
      <c r="F6" s="63">
        <f>F100</f>
        <v>0</v>
      </c>
    </row>
    <row r="7" spans="1:6">
      <c r="A7" s="61">
        <v>7</v>
      </c>
      <c r="B7" s="57" t="s">
        <v>348</v>
      </c>
      <c r="F7" s="63">
        <f>F111</f>
        <v>0</v>
      </c>
    </row>
    <row r="8" spans="1:6">
      <c r="B8" s="64"/>
      <c r="C8" s="64"/>
      <c r="D8" s="64"/>
      <c r="E8" s="65"/>
      <c r="F8" s="65"/>
    </row>
    <row r="9" spans="1:6">
      <c r="B9" s="62" t="s">
        <v>257</v>
      </c>
      <c r="C9" s="62"/>
      <c r="D9" s="62"/>
      <c r="E9" s="66"/>
      <c r="F9" s="66">
        <f>ROUND(SUM(F3:F8),2)</f>
        <v>0</v>
      </c>
    </row>
    <row r="11" spans="1:6">
      <c r="B11" s="62"/>
      <c r="C11" s="62"/>
      <c r="D11" s="62"/>
      <c r="E11" s="66"/>
      <c r="F11" s="66"/>
    </row>
    <row r="12" spans="1:6">
      <c r="B12" s="62"/>
    </row>
    <row r="14" spans="1:6">
      <c r="A14" s="67" t="s">
        <v>26</v>
      </c>
      <c r="B14" s="62" t="s">
        <v>258</v>
      </c>
      <c r="C14" s="59" t="s">
        <v>259</v>
      </c>
      <c r="D14" s="59" t="s">
        <v>260</v>
      </c>
      <c r="E14" s="60" t="s">
        <v>261</v>
      </c>
      <c r="F14" s="60" t="s">
        <v>262</v>
      </c>
    </row>
    <row r="15" spans="1:6">
      <c r="A15" s="61" t="s">
        <v>263</v>
      </c>
      <c r="B15" s="57" t="s">
        <v>264</v>
      </c>
    </row>
    <row r="16" spans="1:6" ht="26.4">
      <c r="A16" s="61">
        <v>11131</v>
      </c>
      <c r="B16" s="38" t="s">
        <v>180</v>
      </c>
      <c r="C16" s="57" t="s">
        <v>21</v>
      </c>
      <c r="D16" s="57">
        <v>0.26500000000000001</v>
      </c>
      <c r="F16" s="63">
        <f t="shared" ref="F16:F87" si="0">D16*E16</f>
        <v>0</v>
      </c>
    </row>
    <row r="17" spans="1:6" ht="26.4">
      <c r="A17" s="61">
        <v>11231</v>
      </c>
      <c r="B17" s="38" t="s">
        <v>265</v>
      </c>
      <c r="C17" s="57" t="s">
        <v>21</v>
      </c>
      <c r="D17" s="57">
        <v>0.26500000000000001</v>
      </c>
      <c r="F17" s="63">
        <f t="shared" si="0"/>
        <v>0</v>
      </c>
    </row>
    <row r="18" spans="1:6">
      <c r="A18" s="61" t="s">
        <v>266</v>
      </c>
      <c r="B18" s="38" t="s">
        <v>267</v>
      </c>
    </row>
    <row r="19" spans="1:6">
      <c r="A19" s="61" t="s">
        <v>31</v>
      </c>
      <c r="B19" s="38" t="s">
        <v>268</v>
      </c>
    </row>
    <row r="20" spans="1:6" ht="26.4">
      <c r="A20" s="61">
        <v>12321</v>
      </c>
      <c r="B20" s="38" t="s">
        <v>269</v>
      </c>
      <c r="C20" s="57" t="s">
        <v>2</v>
      </c>
      <c r="D20" s="57">
        <v>40</v>
      </c>
      <c r="F20" s="63">
        <f>D20*E20</f>
        <v>0</v>
      </c>
    </row>
    <row r="21" spans="1:6" ht="26.4">
      <c r="A21" s="61">
        <v>12382</v>
      </c>
      <c r="B21" s="38" t="s">
        <v>270</v>
      </c>
      <c r="C21" s="57" t="s">
        <v>4</v>
      </c>
      <c r="D21" s="57">
        <v>1</v>
      </c>
      <c r="F21" s="63">
        <f>D21*E21</f>
        <v>0</v>
      </c>
    </row>
    <row r="22" spans="1:6" ht="26.4">
      <c r="A22" s="61">
        <v>12391</v>
      </c>
      <c r="B22" s="38" t="s">
        <v>271</v>
      </c>
      <c r="C22" s="57" t="s">
        <v>4</v>
      </c>
      <c r="D22" s="57">
        <v>19</v>
      </c>
      <c r="F22" s="63">
        <f t="shared" ref="F22:F25" si="1">D22*E22</f>
        <v>0</v>
      </c>
    </row>
    <row r="23" spans="1:6" ht="26.4">
      <c r="A23" s="61">
        <v>12426</v>
      </c>
      <c r="B23" s="38" t="s">
        <v>272</v>
      </c>
      <c r="C23" s="57" t="s">
        <v>4</v>
      </c>
      <c r="D23" s="57">
        <v>180</v>
      </c>
      <c r="F23" s="63">
        <f t="shared" si="1"/>
        <v>0</v>
      </c>
    </row>
    <row r="24" spans="1:6" ht="26.4">
      <c r="A24" s="61">
        <v>12432</v>
      </c>
      <c r="B24" s="38" t="s">
        <v>273</v>
      </c>
      <c r="C24" s="57" t="s">
        <v>7</v>
      </c>
      <c r="D24" s="57">
        <v>5</v>
      </c>
      <c r="F24" s="63">
        <f t="shared" si="1"/>
        <v>0</v>
      </c>
    </row>
    <row r="25" spans="1:6" ht="26.4">
      <c r="A25" s="68" t="s">
        <v>274</v>
      </c>
      <c r="B25" s="69" t="s">
        <v>275</v>
      </c>
      <c r="C25" s="64" t="s">
        <v>4</v>
      </c>
      <c r="D25" s="64">
        <v>180</v>
      </c>
      <c r="E25" s="65"/>
      <c r="F25" s="65">
        <f t="shared" si="1"/>
        <v>0</v>
      </c>
    </row>
    <row r="26" spans="1:6">
      <c r="B26" s="38" t="s">
        <v>276</v>
      </c>
      <c r="F26" s="63">
        <f>ROUND(SUM(F15:F25),2)</f>
        <v>0</v>
      </c>
    </row>
    <row r="27" spans="1:6">
      <c r="B27" s="38"/>
    </row>
    <row r="28" spans="1:6" s="62" customFormat="1" ht="14.7" customHeight="1">
      <c r="A28" s="67" t="s">
        <v>46</v>
      </c>
      <c r="B28" s="39" t="s">
        <v>277</v>
      </c>
      <c r="C28" s="59"/>
      <c r="D28" s="59"/>
      <c r="E28" s="60"/>
      <c r="F28" s="60"/>
    </row>
    <row r="29" spans="1:6" s="62" customFormat="1" ht="14.7" customHeight="1">
      <c r="A29" s="61" t="s">
        <v>47</v>
      </c>
      <c r="B29" s="38" t="s">
        <v>278</v>
      </c>
      <c r="E29" s="66"/>
      <c r="F29" s="66"/>
    </row>
    <row r="30" spans="1:6" ht="39.6">
      <c r="A30" s="61">
        <v>21221</v>
      </c>
      <c r="B30" s="38" t="s">
        <v>480</v>
      </c>
      <c r="C30" s="57" t="s">
        <v>3</v>
      </c>
      <c r="D30" s="57">
        <v>4</v>
      </c>
      <c r="F30" s="63">
        <f t="shared" si="0"/>
        <v>0</v>
      </c>
    </row>
    <row r="31" spans="1:6" ht="52.8">
      <c r="A31" s="61">
        <v>21224</v>
      </c>
      <c r="B31" s="38" t="s">
        <v>481</v>
      </c>
      <c r="C31" s="57" t="s">
        <v>3</v>
      </c>
      <c r="D31" s="57">
        <v>180</v>
      </c>
      <c r="F31" s="63">
        <f t="shared" si="0"/>
        <v>0</v>
      </c>
    </row>
    <row r="32" spans="1:6">
      <c r="A32" s="61" t="s">
        <v>48</v>
      </c>
      <c r="B32" s="38" t="s">
        <v>279</v>
      </c>
    </row>
    <row r="33" spans="1:6">
      <c r="B33" s="38" t="s">
        <v>147</v>
      </c>
      <c r="C33" s="57" t="s">
        <v>2</v>
      </c>
      <c r="D33" s="57">
        <v>186</v>
      </c>
      <c r="F33" s="63">
        <f t="shared" si="0"/>
        <v>0</v>
      </c>
    </row>
    <row r="34" spans="1:6" ht="29.25" customHeight="1">
      <c r="A34" s="61" t="s">
        <v>116</v>
      </c>
      <c r="B34" s="70" t="s">
        <v>280</v>
      </c>
      <c r="C34" s="55"/>
      <c r="D34" s="55"/>
      <c r="E34" s="71"/>
      <c r="F34" s="71"/>
    </row>
    <row r="35" spans="1:6" ht="84.75" customHeight="1">
      <c r="A35" s="61">
        <v>24112</v>
      </c>
      <c r="B35" s="70" t="s">
        <v>482</v>
      </c>
      <c r="C35" s="57" t="s">
        <v>3</v>
      </c>
      <c r="D35" s="57">
        <v>88</v>
      </c>
      <c r="F35" s="63">
        <f t="shared" si="0"/>
        <v>0</v>
      </c>
    </row>
    <row r="36" spans="1:6" ht="107.1" customHeight="1">
      <c r="A36" s="61">
        <v>24475</v>
      </c>
      <c r="B36" s="70" t="s">
        <v>281</v>
      </c>
      <c r="C36" s="57" t="s">
        <v>3</v>
      </c>
      <c r="D36" s="57">
        <v>16</v>
      </c>
      <c r="F36" s="63">
        <f t="shared" si="0"/>
        <v>0</v>
      </c>
    </row>
    <row r="37" spans="1:6" ht="15.9" customHeight="1">
      <c r="A37" s="61" t="s">
        <v>50</v>
      </c>
      <c r="B37" s="70" t="s">
        <v>280</v>
      </c>
      <c r="C37" s="55"/>
      <c r="D37" s="55"/>
      <c r="E37" s="71"/>
      <c r="F37" s="71"/>
    </row>
    <row r="38" spans="1:6" ht="20.100000000000001" customHeight="1">
      <c r="A38" s="61">
        <v>25282</v>
      </c>
      <c r="B38" s="70" t="s">
        <v>282</v>
      </c>
      <c r="C38" s="55" t="s">
        <v>3</v>
      </c>
      <c r="D38" s="55">
        <v>1.5</v>
      </c>
      <c r="E38" s="71"/>
      <c r="F38" s="71">
        <f>D38*E38</f>
        <v>0</v>
      </c>
    </row>
    <row r="39" spans="1:6" ht="15" customHeight="1">
      <c r="A39" s="61" t="s">
        <v>53</v>
      </c>
      <c r="B39" s="70" t="s">
        <v>283</v>
      </c>
    </row>
    <row r="40" spans="1:6" ht="45.45" customHeight="1">
      <c r="A40" s="61">
        <v>29118</v>
      </c>
      <c r="B40" s="72" t="s">
        <v>284</v>
      </c>
      <c r="C40" s="64" t="s">
        <v>55</v>
      </c>
      <c r="D40" s="64">
        <v>315</v>
      </c>
      <c r="E40" s="65"/>
      <c r="F40" s="65">
        <f t="shared" si="0"/>
        <v>0</v>
      </c>
    </row>
    <row r="41" spans="1:6">
      <c r="B41" s="70" t="s">
        <v>285</v>
      </c>
      <c r="F41" s="63">
        <f>ROUND(SUM(F29:F40),2)</f>
        <v>0</v>
      </c>
    </row>
    <row r="42" spans="1:6">
      <c r="B42" s="70"/>
    </row>
    <row r="43" spans="1:6">
      <c r="A43" s="67" t="s">
        <v>58</v>
      </c>
      <c r="B43" s="73" t="s">
        <v>286</v>
      </c>
      <c r="C43" s="59"/>
      <c r="D43" s="59"/>
      <c r="E43" s="60"/>
      <c r="F43" s="60"/>
    </row>
    <row r="44" spans="1:6">
      <c r="A44" s="61" t="s">
        <v>287</v>
      </c>
      <c r="B44" s="70" t="s">
        <v>288</v>
      </c>
    </row>
    <row r="45" spans="1:6">
      <c r="A45" s="61" t="s">
        <v>289</v>
      </c>
      <c r="B45" s="70" t="s">
        <v>63</v>
      </c>
    </row>
    <row r="46" spans="1:6" ht="39.6">
      <c r="A46" s="61">
        <v>31141</v>
      </c>
      <c r="B46" s="70" t="s">
        <v>290</v>
      </c>
      <c r="C46" s="57" t="s">
        <v>3</v>
      </c>
      <c r="D46" s="57">
        <v>10</v>
      </c>
      <c r="F46" s="63">
        <f>D46*E46</f>
        <v>0</v>
      </c>
    </row>
    <row r="47" spans="1:6">
      <c r="A47" s="61" t="s">
        <v>67</v>
      </c>
      <c r="B47" s="70" t="s">
        <v>291</v>
      </c>
    </row>
    <row r="48" spans="1:6" ht="26.4">
      <c r="A48" s="61" t="s">
        <v>292</v>
      </c>
      <c r="B48" s="70" t="s">
        <v>69</v>
      </c>
    </row>
    <row r="49" spans="1:6" ht="39.6">
      <c r="A49" s="61">
        <v>32256</v>
      </c>
      <c r="B49" s="70" t="s">
        <v>293</v>
      </c>
      <c r="C49" s="57" t="s">
        <v>2</v>
      </c>
      <c r="D49" s="57">
        <v>40</v>
      </c>
      <c r="F49" s="63">
        <f t="shared" ref="F49:F52" si="2">D49*E49</f>
        <v>0</v>
      </c>
    </row>
    <row r="50" spans="1:6">
      <c r="A50" s="61" t="s">
        <v>71</v>
      </c>
      <c r="B50" s="70" t="s">
        <v>294</v>
      </c>
    </row>
    <row r="51" spans="1:6">
      <c r="A51" s="61" t="s">
        <v>160</v>
      </c>
      <c r="B51" s="70" t="s">
        <v>161</v>
      </c>
    </row>
    <row r="52" spans="1:6" ht="66">
      <c r="A52" s="68">
        <v>35313</v>
      </c>
      <c r="B52" s="72" t="s">
        <v>295</v>
      </c>
      <c r="C52" s="64" t="s">
        <v>4</v>
      </c>
      <c r="D52" s="64">
        <v>19</v>
      </c>
      <c r="E52" s="65"/>
      <c r="F52" s="65">
        <f t="shared" si="2"/>
        <v>0</v>
      </c>
    </row>
    <row r="53" spans="1:6">
      <c r="B53" s="73" t="s">
        <v>296</v>
      </c>
      <c r="C53" s="62"/>
      <c r="D53" s="62"/>
      <c r="E53" s="66"/>
      <c r="F53" s="66">
        <f>ROUND(SUM(F44:F52),2)</f>
        <v>0</v>
      </c>
    </row>
    <row r="54" spans="1:6">
      <c r="B54" s="70"/>
    </row>
    <row r="55" spans="1:6">
      <c r="A55" s="67" t="s">
        <v>77</v>
      </c>
      <c r="B55" s="73" t="s">
        <v>297</v>
      </c>
      <c r="C55" s="59"/>
      <c r="D55" s="59"/>
      <c r="E55" s="60"/>
      <c r="F55" s="60"/>
    </row>
    <row r="56" spans="1:6">
      <c r="A56" s="61" t="s">
        <v>298</v>
      </c>
      <c r="B56" s="70" t="s">
        <v>299</v>
      </c>
    </row>
    <row r="57" spans="1:6" ht="44.1" customHeight="1">
      <c r="A57" s="61">
        <v>43231</v>
      </c>
      <c r="B57" s="70" t="s">
        <v>300</v>
      </c>
      <c r="C57" s="57" t="s">
        <v>4</v>
      </c>
      <c r="D57" s="57">
        <v>81</v>
      </c>
      <c r="F57" s="63">
        <f t="shared" si="0"/>
        <v>0</v>
      </c>
    </row>
    <row r="58" spans="1:6" ht="48.45" customHeight="1">
      <c r="A58" s="61">
        <v>43233</v>
      </c>
      <c r="B58" s="70" t="s">
        <v>301</v>
      </c>
      <c r="C58" s="57" t="s">
        <v>4</v>
      </c>
      <c r="D58" s="57">
        <v>32</v>
      </c>
      <c r="F58" s="63">
        <f t="shared" si="0"/>
        <v>0</v>
      </c>
    </row>
    <row r="59" spans="1:6" ht="48" customHeight="1">
      <c r="A59" s="61">
        <v>43234</v>
      </c>
      <c r="B59" s="70" t="s">
        <v>302</v>
      </c>
      <c r="C59" s="57" t="s">
        <v>4</v>
      </c>
      <c r="D59" s="57">
        <v>76</v>
      </c>
      <c r="F59" s="63">
        <f t="shared" si="0"/>
        <v>0</v>
      </c>
    </row>
    <row r="60" spans="1:6" ht="48" customHeight="1">
      <c r="A60" s="61">
        <v>43235</v>
      </c>
      <c r="B60" s="70" t="s">
        <v>303</v>
      </c>
      <c r="C60" s="57" t="s">
        <v>4</v>
      </c>
      <c r="D60" s="57">
        <v>77</v>
      </c>
      <c r="F60" s="63">
        <f t="shared" si="0"/>
        <v>0</v>
      </c>
    </row>
    <row r="61" spans="1:6" ht="43.35" customHeight="1">
      <c r="A61" s="61">
        <v>43291</v>
      </c>
      <c r="B61" s="70" t="s">
        <v>304</v>
      </c>
      <c r="C61" s="57" t="s">
        <v>4</v>
      </c>
      <c r="D61" s="57">
        <v>81</v>
      </c>
      <c r="F61" s="63">
        <f t="shared" si="0"/>
        <v>0</v>
      </c>
    </row>
    <row r="62" spans="1:6" ht="45.45" customHeight="1">
      <c r="A62" s="61">
        <v>43293</v>
      </c>
      <c r="B62" s="70" t="s">
        <v>305</v>
      </c>
      <c r="C62" s="57" t="s">
        <v>4</v>
      </c>
      <c r="D62" s="57">
        <v>32</v>
      </c>
      <c r="F62" s="63">
        <f t="shared" si="0"/>
        <v>0</v>
      </c>
    </row>
    <row r="63" spans="1:6" ht="42" customHeight="1">
      <c r="A63" s="61">
        <v>43294</v>
      </c>
      <c r="B63" s="70" t="s">
        <v>306</v>
      </c>
      <c r="C63" s="57" t="s">
        <v>4</v>
      </c>
      <c r="D63" s="57">
        <v>76</v>
      </c>
      <c r="F63" s="63">
        <f t="shared" si="0"/>
        <v>0</v>
      </c>
    </row>
    <row r="64" spans="1:6" ht="33" customHeight="1">
      <c r="A64" s="61">
        <v>43511</v>
      </c>
      <c r="B64" s="70" t="s">
        <v>307</v>
      </c>
      <c r="C64" s="57" t="s">
        <v>4</v>
      </c>
      <c r="D64" s="57">
        <v>36</v>
      </c>
      <c r="F64" s="63">
        <f t="shared" si="0"/>
        <v>0</v>
      </c>
    </row>
    <row r="65" spans="2:6" ht="198" hidden="1">
      <c r="B65" s="70" t="s">
        <v>308</v>
      </c>
      <c r="C65" s="57" t="s">
        <v>4</v>
      </c>
      <c r="F65" s="63">
        <f t="shared" si="0"/>
        <v>0</v>
      </c>
    </row>
    <row r="66" spans="2:6" ht="198" hidden="1">
      <c r="B66" s="70" t="s">
        <v>309</v>
      </c>
      <c r="C66" s="57" t="s">
        <v>4</v>
      </c>
      <c r="F66" s="63">
        <f t="shared" si="0"/>
        <v>0</v>
      </c>
    </row>
    <row r="67" spans="2:6" ht="198" hidden="1">
      <c r="B67" s="70" t="s">
        <v>310</v>
      </c>
      <c r="C67" s="57" t="s">
        <v>4</v>
      </c>
      <c r="F67" s="63">
        <f t="shared" si="0"/>
        <v>0</v>
      </c>
    </row>
    <row r="68" spans="2:6" ht="198" hidden="1">
      <c r="B68" s="70" t="s">
        <v>311</v>
      </c>
      <c r="C68" s="57" t="s">
        <v>4</v>
      </c>
      <c r="F68" s="63">
        <f t="shared" si="0"/>
        <v>0</v>
      </c>
    </row>
    <row r="69" spans="2:6" ht="198" hidden="1">
      <c r="B69" s="70" t="s">
        <v>312</v>
      </c>
      <c r="C69" s="57" t="s">
        <v>4</v>
      </c>
      <c r="F69" s="63">
        <f t="shared" si="0"/>
        <v>0</v>
      </c>
    </row>
    <row r="70" spans="2:6" ht="198" hidden="1">
      <c r="B70" s="70" t="s">
        <v>313</v>
      </c>
      <c r="C70" s="57" t="s">
        <v>4</v>
      </c>
      <c r="F70" s="63">
        <f t="shared" si="0"/>
        <v>0</v>
      </c>
    </row>
    <row r="71" spans="2:6" ht="198" hidden="1">
      <c r="B71" s="70" t="s">
        <v>314</v>
      </c>
      <c r="C71" s="57" t="s">
        <v>4</v>
      </c>
      <c r="F71" s="63">
        <f t="shared" si="0"/>
        <v>0</v>
      </c>
    </row>
    <row r="72" spans="2:6" ht="198" hidden="1">
      <c r="B72" s="70" t="s">
        <v>315</v>
      </c>
      <c r="C72" s="57" t="s">
        <v>4</v>
      </c>
      <c r="F72" s="63">
        <f t="shared" si="0"/>
        <v>0</v>
      </c>
    </row>
    <row r="73" spans="2:6" ht="198" hidden="1">
      <c r="B73" s="70" t="s">
        <v>316</v>
      </c>
      <c r="C73" s="57" t="s">
        <v>4</v>
      </c>
      <c r="F73" s="63">
        <f t="shared" si="0"/>
        <v>0</v>
      </c>
    </row>
    <row r="74" spans="2:6" ht="198" hidden="1">
      <c r="B74" s="70" t="s">
        <v>317</v>
      </c>
      <c r="C74" s="57" t="s">
        <v>4</v>
      </c>
      <c r="F74" s="63">
        <f t="shared" si="0"/>
        <v>0</v>
      </c>
    </row>
    <row r="75" spans="2:6" ht="198" hidden="1">
      <c r="B75" s="70" t="s">
        <v>318</v>
      </c>
      <c r="C75" s="57" t="s">
        <v>4</v>
      </c>
      <c r="F75" s="63">
        <f t="shared" si="0"/>
        <v>0</v>
      </c>
    </row>
    <row r="76" spans="2:6" ht="79.2" hidden="1">
      <c r="B76" s="70" t="s">
        <v>319</v>
      </c>
      <c r="C76" s="57" t="s">
        <v>4</v>
      </c>
      <c r="F76" s="63">
        <f t="shared" si="0"/>
        <v>0</v>
      </c>
    </row>
    <row r="77" spans="2:6" ht="79.2" hidden="1">
      <c r="B77" s="70" t="s">
        <v>320</v>
      </c>
      <c r="C77" s="57" t="s">
        <v>4</v>
      </c>
      <c r="F77" s="63">
        <f t="shared" si="0"/>
        <v>0</v>
      </c>
    </row>
    <row r="78" spans="2:6" ht="79.2" hidden="1">
      <c r="B78" s="70" t="s">
        <v>321</v>
      </c>
      <c r="C78" s="57" t="s">
        <v>4</v>
      </c>
      <c r="F78" s="63">
        <f t="shared" si="0"/>
        <v>0</v>
      </c>
    </row>
    <row r="79" spans="2:6" ht="79.2" hidden="1">
      <c r="B79" s="70" t="s">
        <v>322</v>
      </c>
      <c r="C79" s="57" t="s">
        <v>4</v>
      </c>
      <c r="F79" s="63">
        <f t="shared" si="0"/>
        <v>0</v>
      </c>
    </row>
    <row r="80" spans="2:6" ht="79.2" hidden="1">
      <c r="B80" s="70" t="s">
        <v>323</v>
      </c>
      <c r="C80" s="57" t="s">
        <v>4</v>
      </c>
      <c r="F80" s="63">
        <f t="shared" si="0"/>
        <v>0</v>
      </c>
    </row>
    <row r="81" spans="1:6" ht="79.2" hidden="1">
      <c r="B81" s="70" t="s">
        <v>324</v>
      </c>
      <c r="C81" s="57" t="s">
        <v>4</v>
      </c>
      <c r="F81" s="63">
        <f t="shared" si="0"/>
        <v>0</v>
      </c>
    </row>
    <row r="82" spans="1:6" ht="79.2" hidden="1">
      <c r="B82" s="70" t="s">
        <v>325</v>
      </c>
      <c r="C82" s="57" t="s">
        <v>4</v>
      </c>
      <c r="F82" s="63">
        <f t="shared" si="0"/>
        <v>0</v>
      </c>
    </row>
    <row r="83" spans="1:6" ht="79.2" hidden="1">
      <c r="B83" s="70" t="s">
        <v>326</v>
      </c>
      <c r="C83" s="57" t="s">
        <v>4</v>
      </c>
      <c r="F83" s="63">
        <f t="shared" si="0"/>
        <v>0</v>
      </c>
    </row>
    <row r="84" spans="1:6" ht="79.2" hidden="1">
      <c r="B84" s="70" t="s">
        <v>327</v>
      </c>
      <c r="C84" s="57" t="s">
        <v>4</v>
      </c>
      <c r="F84" s="63">
        <f t="shared" si="0"/>
        <v>0</v>
      </c>
    </row>
    <row r="85" spans="1:6" ht="79.2" hidden="1">
      <c r="B85" s="70" t="s">
        <v>328</v>
      </c>
      <c r="C85" s="57" t="s">
        <v>4</v>
      </c>
      <c r="F85" s="63">
        <f t="shared" si="0"/>
        <v>0</v>
      </c>
    </row>
    <row r="86" spans="1:6" ht="79.2" hidden="1">
      <c r="B86" s="70" t="s">
        <v>329</v>
      </c>
      <c r="C86" s="57" t="s">
        <v>4</v>
      </c>
      <c r="F86" s="63">
        <f t="shared" si="0"/>
        <v>0</v>
      </c>
    </row>
    <row r="87" spans="1:6" ht="79.2" hidden="1">
      <c r="B87" s="70" t="s">
        <v>330</v>
      </c>
      <c r="C87" s="57" t="s">
        <v>4</v>
      </c>
      <c r="F87" s="63">
        <f t="shared" si="0"/>
        <v>0</v>
      </c>
    </row>
    <row r="88" spans="1:6" ht="33" customHeight="1">
      <c r="A88" s="61">
        <v>43215</v>
      </c>
      <c r="B88" s="70" t="s">
        <v>331</v>
      </c>
      <c r="C88" s="57" t="s">
        <v>4</v>
      </c>
      <c r="D88" s="57">
        <v>77</v>
      </c>
      <c r="F88" s="63">
        <f t="shared" ref="F88:F90" si="3">D88*E88</f>
        <v>0</v>
      </c>
    </row>
    <row r="89" spans="1:6" ht="33" customHeight="1">
      <c r="A89" s="61">
        <v>43832</v>
      </c>
      <c r="B89" s="70" t="s">
        <v>332</v>
      </c>
      <c r="C89" s="57" t="s">
        <v>4</v>
      </c>
      <c r="D89" s="57">
        <v>265</v>
      </c>
      <c r="F89" s="63">
        <f t="shared" si="3"/>
        <v>0</v>
      </c>
    </row>
    <row r="90" spans="1:6" ht="33" customHeight="1">
      <c r="A90" s="61">
        <v>43841</v>
      </c>
      <c r="B90" s="70" t="s">
        <v>333</v>
      </c>
      <c r="C90" s="57" t="s">
        <v>4</v>
      </c>
      <c r="D90" s="57">
        <v>265</v>
      </c>
      <c r="F90" s="63">
        <f t="shared" si="3"/>
        <v>0</v>
      </c>
    </row>
    <row r="91" spans="1:6" ht="18" customHeight="1">
      <c r="A91" s="67" t="s">
        <v>127</v>
      </c>
      <c r="B91" s="73" t="s">
        <v>334</v>
      </c>
    </row>
    <row r="92" spans="1:6" ht="39.6">
      <c r="A92" s="61">
        <v>44531</v>
      </c>
      <c r="B92" s="38" t="s">
        <v>335</v>
      </c>
      <c r="C92" s="57" t="s">
        <v>7</v>
      </c>
      <c r="D92" s="57">
        <v>2</v>
      </c>
      <c r="F92" s="63">
        <f t="shared" ref="F92:F99" si="4">D92*E92</f>
        <v>0</v>
      </c>
    </row>
    <row r="93" spans="1:6" ht="39.6">
      <c r="A93" s="61">
        <v>44532</v>
      </c>
      <c r="B93" s="38" t="s">
        <v>336</v>
      </c>
      <c r="C93" s="57" t="s">
        <v>7</v>
      </c>
      <c r="D93" s="57">
        <v>4</v>
      </c>
      <c r="F93" s="63">
        <f t="shared" si="4"/>
        <v>0</v>
      </c>
    </row>
    <row r="94" spans="1:6">
      <c r="A94" s="61">
        <v>44798</v>
      </c>
      <c r="B94" s="38" t="s">
        <v>337</v>
      </c>
      <c r="C94" s="57" t="s">
        <v>7</v>
      </c>
      <c r="D94" s="57">
        <v>6</v>
      </c>
      <c r="F94" s="63">
        <f t="shared" si="4"/>
        <v>0</v>
      </c>
    </row>
    <row r="95" spans="1:6" ht="39.6">
      <c r="A95" s="61">
        <v>44962</v>
      </c>
      <c r="B95" s="38" t="s">
        <v>338</v>
      </c>
      <c r="C95" s="57" t="s">
        <v>7</v>
      </c>
      <c r="D95" s="57">
        <v>6</v>
      </c>
      <c r="F95" s="63">
        <f t="shared" si="4"/>
        <v>0</v>
      </c>
    </row>
    <row r="96" spans="1:6" ht="26.4">
      <c r="A96" s="61" t="s">
        <v>339</v>
      </c>
      <c r="B96" s="38" t="s">
        <v>340</v>
      </c>
      <c r="C96" s="57" t="s">
        <v>7</v>
      </c>
      <c r="D96" s="57">
        <v>6</v>
      </c>
      <c r="F96" s="63">
        <f t="shared" si="4"/>
        <v>0</v>
      </c>
    </row>
    <row r="97" spans="1:6">
      <c r="A97" s="67" t="s">
        <v>341</v>
      </c>
      <c r="B97" s="39" t="s">
        <v>342</v>
      </c>
    </row>
    <row r="98" spans="1:6" ht="45" customHeight="1">
      <c r="A98" s="61" t="s">
        <v>343</v>
      </c>
      <c r="B98" s="38" t="s">
        <v>344</v>
      </c>
      <c r="C98" s="57" t="s">
        <v>7</v>
      </c>
      <c r="D98" s="57">
        <v>1</v>
      </c>
      <c r="F98" s="63">
        <f t="shared" si="4"/>
        <v>0</v>
      </c>
    </row>
    <row r="99" spans="1:6" ht="14.1" customHeight="1">
      <c r="A99" s="68" t="s">
        <v>345</v>
      </c>
      <c r="B99" s="69" t="s">
        <v>346</v>
      </c>
      <c r="C99" s="64" t="s">
        <v>7</v>
      </c>
      <c r="D99" s="64">
        <v>1</v>
      </c>
      <c r="E99" s="65"/>
      <c r="F99" s="65">
        <f t="shared" si="4"/>
        <v>0</v>
      </c>
    </row>
    <row r="100" spans="1:6" ht="14.1" customHeight="1">
      <c r="B100" s="39" t="s">
        <v>347</v>
      </c>
      <c r="C100" s="62"/>
      <c r="D100" s="62"/>
      <c r="E100" s="66"/>
      <c r="F100" s="66">
        <f>ROUND(SUM(F57:F99),2)</f>
        <v>0</v>
      </c>
    </row>
    <row r="101" spans="1:6" ht="14.1" customHeight="1">
      <c r="B101" s="38"/>
    </row>
    <row r="102" spans="1:6" s="62" customFormat="1">
      <c r="A102" s="67" t="s">
        <v>91</v>
      </c>
      <c r="B102" s="39" t="s">
        <v>348</v>
      </c>
      <c r="C102" s="59"/>
      <c r="D102" s="59"/>
      <c r="E102" s="60"/>
      <c r="F102" s="60"/>
    </row>
    <row r="103" spans="1:6" s="62" customFormat="1">
      <c r="A103" s="61" t="s">
        <v>349</v>
      </c>
      <c r="B103" s="38" t="s">
        <v>350</v>
      </c>
      <c r="E103" s="66"/>
      <c r="F103" s="66"/>
    </row>
    <row r="104" spans="1:6" ht="26.4">
      <c r="A104" s="61" t="s">
        <v>351</v>
      </c>
      <c r="B104" s="38" t="s">
        <v>352</v>
      </c>
      <c r="C104" s="57" t="s">
        <v>7</v>
      </c>
      <c r="D104" s="57">
        <v>2</v>
      </c>
      <c r="F104" s="63">
        <f t="shared" ref="F104:F109" si="5">D104*E104</f>
        <v>0</v>
      </c>
    </row>
    <row r="105" spans="1:6" ht="52.5" customHeight="1">
      <c r="A105" s="61" t="s">
        <v>353</v>
      </c>
      <c r="B105" s="38" t="s">
        <v>354</v>
      </c>
      <c r="C105" s="57" t="s">
        <v>4</v>
      </c>
      <c r="D105" s="57">
        <v>75</v>
      </c>
      <c r="F105" s="63">
        <f t="shared" si="5"/>
        <v>0</v>
      </c>
    </row>
    <row r="106" spans="1:6" s="62" customFormat="1" ht="26.4">
      <c r="A106" s="61" t="s">
        <v>355</v>
      </c>
      <c r="B106" s="38" t="s">
        <v>356</v>
      </c>
      <c r="E106" s="66"/>
      <c r="F106" s="63"/>
    </row>
    <row r="107" spans="1:6" s="62" customFormat="1">
      <c r="A107" s="61">
        <v>79311</v>
      </c>
      <c r="B107" s="38" t="s">
        <v>17</v>
      </c>
      <c r="C107" s="57" t="s">
        <v>101</v>
      </c>
      <c r="D107" s="57">
        <v>12</v>
      </c>
      <c r="E107" s="63"/>
      <c r="F107" s="63">
        <f t="shared" si="5"/>
        <v>0</v>
      </c>
    </row>
    <row r="108" spans="1:6" s="62" customFormat="1">
      <c r="A108" s="61">
        <v>79351</v>
      </c>
      <c r="B108" s="38" t="s">
        <v>357</v>
      </c>
      <c r="C108" s="57" t="s">
        <v>7</v>
      </c>
      <c r="D108" s="57">
        <v>1</v>
      </c>
      <c r="E108" s="63"/>
      <c r="F108" s="63">
        <f t="shared" si="5"/>
        <v>0</v>
      </c>
    </row>
    <row r="109" spans="1:6" s="62" customFormat="1" ht="26.4">
      <c r="A109" s="61">
        <v>79514</v>
      </c>
      <c r="B109" s="38" t="s">
        <v>95</v>
      </c>
      <c r="C109" s="57" t="s">
        <v>7</v>
      </c>
      <c r="D109" s="57">
        <v>1</v>
      </c>
      <c r="E109" s="63"/>
      <c r="F109" s="63">
        <f t="shared" si="5"/>
        <v>0</v>
      </c>
    </row>
    <row r="110" spans="1:6">
      <c r="A110" s="68" t="s">
        <v>358</v>
      </c>
      <c r="B110" s="64" t="s">
        <v>359</v>
      </c>
      <c r="C110" s="64" t="s">
        <v>101</v>
      </c>
      <c r="D110" s="64">
        <v>15</v>
      </c>
      <c r="E110" s="65"/>
      <c r="F110" s="65">
        <f>D110*E110</f>
        <v>0</v>
      </c>
    </row>
    <row r="111" spans="1:6">
      <c r="B111" s="39" t="s">
        <v>360</v>
      </c>
      <c r="C111" s="62"/>
      <c r="D111" s="62"/>
      <c r="E111" s="66"/>
      <c r="F111" s="66">
        <f>ROUND(SUM(F103:F110),2)</f>
        <v>0</v>
      </c>
    </row>
    <row r="122" ht="5.0999999999999996" customHeight="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t="12" hidden="1" customHeight="1"/>
    <row r="146" hidden="1"/>
    <row r="147" hidden="1"/>
    <row r="148" hidden="1"/>
    <row r="149" ht="6.9" hidden="1" customHeight="1"/>
    <row r="150" hidden="1"/>
    <row r="151" ht="14.1" hidden="1" customHeight="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sheetData>
  <sheetProtection algorithmName="SHA-512" hashValue="8+LDdkJ6X9MSPrwunu5hnGCFRYy2cJh8CSp8hIQR1TOI863WT5fEBgMmbK8lKzHp1/rE2SuKuWbBpMfRu8FcSA==" saltValue="MjoIrEUwI3jS8QiaCF7cUA==" spinCount="100000" sheet="1" objects="1" scenarios="1"/>
  <protectedRanges>
    <protectedRange sqref="E16:E110" name="Obseg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80018-D012-4D1D-9287-1F91A2B03410}">
  <dimension ref="A1:H169"/>
  <sheetViews>
    <sheetView topLeftCell="A37" workbookViewId="0">
      <selection activeCell="D44" sqref="D44:E44"/>
    </sheetView>
  </sheetViews>
  <sheetFormatPr defaultRowHeight="13.2"/>
  <cols>
    <col min="1" max="1" width="4.44140625" style="52" customWidth="1"/>
    <col min="2" max="2" width="55.88671875" style="92" customWidth="1"/>
    <col min="3" max="3" width="5.6640625" style="92" customWidth="1"/>
    <col min="4" max="4" width="6.44140625" style="95" customWidth="1"/>
    <col min="5" max="5" width="11.109375" style="95" customWidth="1"/>
    <col min="6" max="6" width="13.5546875" style="95" customWidth="1"/>
    <col min="7" max="7" width="9.109375" style="57"/>
    <col min="8" max="8" width="11.6640625" style="57" customWidth="1"/>
    <col min="9" max="13" width="9.109375" style="57"/>
    <col min="14" max="14" width="10.109375" style="57" bestFit="1" customWidth="1"/>
    <col min="15" max="15" width="9.109375" style="57"/>
    <col min="16" max="16" width="11.33203125" style="57" bestFit="1" customWidth="1"/>
    <col min="17" max="255" width="9.109375" style="57"/>
    <col min="256" max="256" width="2.109375" style="57" customWidth="1"/>
    <col min="257" max="257" width="4.44140625" style="57" customWidth="1"/>
    <col min="258" max="258" width="55.88671875" style="57" customWidth="1"/>
    <col min="259" max="259" width="5.6640625" style="57" customWidth="1"/>
    <col min="260" max="260" width="6.44140625" style="57" customWidth="1"/>
    <col min="261" max="261" width="9.6640625" style="57" customWidth="1"/>
    <col min="262" max="262" width="12.88671875" style="57" customWidth="1"/>
    <col min="263" max="269" width="9.109375" style="57"/>
    <col min="270" max="270" width="10.109375" style="57" bestFit="1" customWidth="1"/>
    <col min="271" max="271" width="9.109375" style="57"/>
    <col min="272" max="272" width="11.33203125" style="57" bestFit="1" customWidth="1"/>
    <col min="273" max="511" width="9.109375" style="57"/>
    <col min="512" max="512" width="2.109375" style="57" customWidth="1"/>
    <col min="513" max="513" width="4.44140625" style="57" customWidth="1"/>
    <col min="514" max="514" width="55.88671875" style="57" customWidth="1"/>
    <col min="515" max="515" width="5.6640625" style="57" customWidth="1"/>
    <col min="516" max="516" width="6.44140625" style="57" customWidth="1"/>
    <col min="517" max="517" width="9.6640625" style="57" customWidth="1"/>
    <col min="518" max="518" width="12.88671875" style="57" customWidth="1"/>
    <col min="519" max="525" width="9.109375" style="57"/>
    <col min="526" max="526" width="10.109375" style="57" bestFit="1" customWidth="1"/>
    <col min="527" max="527" width="9.109375" style="57"/>
    <col min="528" max="528" width="11.33203125" style="57" bestFit="1" customWidth="1"/>
    <col min="529" max="767" width="9.109375" style="57"/>
    <col min="768" max="768" width="2.109375" style="57" customWidth="1"/>
    <col min="769" max="769" width="4.44140625" style="57" customWidth="1"/>
    <col min="770" max="770" width="55.88671875" style="57" customWidth="1"/>
    <col min="771" max="771" width="5.6640625" style="57" customWidth="1"/>
    <col min="772" max="772" width="6.44140625" style="57" customWidth="1"/>
    <col min="773" max="773" width="9.6640625" style="57" customWidth="1"/>
    <col min="774" max="774" width="12.88671875" style="57" customWidth="1"/>
    <col min="775" max="781" width="9.109375" style="57"/>
    <col min="782" max="782" width="10.109375" style="57" bestFit="1" customWidth="1"/>
    <col min="783" max="783" width="9.109375" style="57"/>
    <col min="784" max="784" width="11.33203125" style="57" bestFit="1" customWidth="1"/>
    <col min="785" max="1023" width="9.109375" style="57"/>
    <col min="1024" max="1024" width="2.109375" style="57" customWidth="1"/>
    <col min="1025" max="1025" width="4.44140625" style="57" customWidth="1"/>
    <col min="1026" max="1026" width="55.88671875" style="57" customWidth="1"/>
    <col min="1027" max="1027" width="5.6640625" style="57" customWidth="1"/>
    <col min="1028" max="1028" width="6.44140625" style="57" customWidth="1"/>
    <col min="1029" max="1029" width="9.6640625" style="57" customWidth="1"/>
    <col min="1030" max="1030" width="12.88671875" style="57" customWidth="1"/>
    <col min="1031" max="1037" width="9.109375" style="57"/>
    <col min="1038" max="1038" width="10.109375" style="57" bestFit="1" customWidth="1"/>
    <col min="1039" max="1039" width="9.109375" style="57"/>
    <col min="1040" max="1040" width="11.33203125" style="57" bestFit="1" customWidth="1"/>
    <col min="1041" max="1279" width="9.109375" style="57"/>
    <col min="1280" max="1280" width="2.109375" style="57" customWidth="1"/>
    <col min="1281" max="1281" width="4.44140625" style="57" customWidth="1"/>
    <col min="1282" max="1282" width="55.88671875" style="57" customWidth="1"/>
    <col min="1283" max="1283" width="5.6640625" style="57" customWidth="1"/>
    <col min="1284" max="1284" width="6.44140625" style="57" customWidth="1"/>
    <col min="1285" max="1285" width="9.6640625" style="57" customWidth="1"/>
    <col min="1286" max="1286" width="12.88671875" style="57" customWidth="1"/>
    <col min="1287" max="1293" width="9.109375" style="57"/>
    <col min="1294" max="1294" width="10.109375" style="57" bestFit="1" customWidth="1"/>
    <col min="1295" max="1295" width="9.109375" style="57"/>
    <col min="1296" max="1296" width="11.33203125" style="57" bestFit="1" customWidth="1"/>
    <col min="1297" max="1535" width="9.109375" style="57"/>
    <col min="1536" max="1536" width="2.109375" style="57" customWidth="1"/>
    <col min="1537" max="1537" width="4.44140625" style="57" customWidth="1"/>
    <col min="1538" max="1538" width="55.88671875" style="57" customWidth="1"/>
    <col min="1539" max="1539" width="5.6640625" style="57" customWidth="1"/>
    <col min="1540" max="1540" width="6.44140625" style="57" customWidth="1"/>
    <col min="1541" max="1541" width="9.6640625" style="57" customWidth="1"/>
    <col min="1542" max="1542" width="12.88671875" style="57" customWidth="1"/>
    <col min="1543" max="1549" width="9.109375" style="57"/>
    <col min="1550" max="1550" width="10.109375" style="57" bestFit="1" customWidth="1"/>
    <col min="1551" max="1551" width="9.109375" style="57"/>
    <col min="1552" max="1552" width="11.33203125" style="57" bestFit="1" customWidth="1"/>
    <col min="1553" max="1791" width="9.109375" style="57"/>
    <col min="1792" max="1792" width="2.109375" style="57" customWidth="1"/>
    <col min="1793" max="1793" width="4.44140625" style="57" customWidth="1"/>
    <col min="1794" max="1794" width="55.88671875" style="57" customWidth="1"/>
    <col min="1795" max="1795" width="5.6640625" style="57" customWidth="1"/>
    <col min="1796" max="1796" width="6.44140625" style="57" customWidth="1"/>
    <col min="1797" max="1797" width="9.6640625" style="57" customWidth="1"/>
    <col min="1798" max="1798" width="12.88671875" style="57" customWidth="1"/>
    <col min="1799" max="1805" width="9.109375" style="57"/>
    <col min="1806" max="1806" width="10.109375" style="57" bestFit="1" customWidth="1"/>
    <col min="1807" max="1807" width="9.109375" style="57"/>
    <col min="1808" max="1808" width="11.33203125" style="57" bestFit="1" customWidth="1"/>
    <col min="1809" max="2047" width="9.109375" style="57"/>
    <col min="2048" max="2048" width="2.109375" style="57" customWidth="1"/>
    <col min="2049" max="2049" width="4.44140625" style="57" customWidth="1"/>
    <col min="2050" max="2050" width="55.88671875" style="57" customWidth="1"/>
    <col min="2051" max="2051" width="5.6640625" style="57" customWidth="1"/>
    <col min="2052" max="2052" width="6.44140625" style="57" customWidth="1"/>
    <col min="2053" max="2053" width="9.6640625" style="57" customWidth="1"/>
    <col min="2054" max="2054" width="12.88671875" style="57" customWidth="1"/>
    <col min="2055" max="2061" width="9.109375" style="57"/>
    <col min="2062" max="2062" width="10.109375" style="57" bestFit="1" customWidth="1"/>
    <col min="2063" max="2063" width="9.109375" style="57"/>
    <col min="2064" max="2064" width="11.33203125" style="57" bestFit="1" customWidth="1"/>
    <col min="2065" max="2303" width="9.109375" style="57"/>
    <col min="2304" max="2304" width="2.109375" style="57" customWidth="1"/>
    <col min="2305" max="2305" width="4.44140625" style="57" customWidth="1"/>
    <col min="2306" max="2306" width="55.88671875" style="57" customWidth="1"/>
    <col min="2307" max="2307" width="5.6640625" style="57" customWidth="1"/>
    <col min="2308" max="2308" width="6.44140625" style="57" customWidth="1"/>
    <col min="2309" max="2309" width="9.6640625" style="57" customWidth="1"/>
    <col min="2310" max="2310" width="12.88671875" style="57" customWidth="1"/>
    <col min="2311" max="2317" width="9.109375" style="57"/>
    <col min="2318" max="2318" width="10.109375" style="57" bestFit="1" customWidth="1"/>
    <col min="2319" max="2319" width="9.109375" style="57"/>
    <col min="2320" max="2320" width="11.33203125" style="57" bestFit="1" customWidth="1"/>
    <col min="2321" max="2559" width="9.109375" style="57"/>
    <col min="2560" max="2560" width="2.109375" style="57" customWidth="1"/>
    <col min="2561" max="2561" width="4.44140625" style="57" customWidth="1"/>
    <col min="2562" max="2562" width="55.88671875" style="57" customWidth="1"/>
    <col min="2563" max="2563" width="5.6640625" style="57" customWidth="1"/>
    <col min="2564" max="2564" width="6.44140625" style="57" customWidth="1"/>
    <col min="2565" max="2565" width="9.6640625" style="57" customWidth="1"/>
    <col min="2566" max="2566" width="12.88671875" style="57" customWidth="1"/>
    <col min="2567" max="2573" width="9.109375" style="57"/>
    <col min="2574" max="2574" width="10.109375" style="57" bestFit="1" customWidth="1"/>
    <col min="2575" max="2575" width="9.109375" style="57"/>
    <col min="2576" max="2576" width="11.33203125" style="57" bestFit="1" customWidth="1"/>
    <col min="2577" max="2815" width="9.109375" style="57"/>
    <col min="2816" max="2816" width="2.109375" style="57" customWidth="1"/>
    <col min="2817" max="2817" width="4.44140625" style="57" customWidth="1"/>
    <col min="2818" max="2818" width="55.88671875" style="57" customWidth="1"/>
    <col min="2819" max="2819" width="5.6640625" style="57" customWidth="1"/>
    <col min="2820" max="2820" width="6.44140625" style="57" customWidth="1"/>
    <col min="2821" max="2821" width="9.6640625" style="57" customWidth="1"/>
    <col min="2822" max="2822" width="12.88671875" style="57" customWidth="1"/>
    <col min="2823" max="2829" width="9.109375" style="57"/>
    <col min="2830" max="2830" width="10.109375" style="57" bestFit="1" customWidth="1"/>
    <col min="2831" max="2831" width="9.109375" style="57"/>
    <col min="2832" max="2832" width="11.33203125" style="57" bestFit="1" customWidth="1"/>
    <col min="2833" max="3071" width="9.109375" style="57"/>
    <col min="3072" max="3072" width="2.109375" style="57" customWidth="1"/>
    <col min="3073" max="3073" width="4.44140625" style="57" customWidth="1"/>
    <col min="3074" max="3074" width="55.88671875" style="57" customWidth="1"/>
    <col min="3075" max="3075" width="5.6640625" style="57" customWidth="1"/>
    <col min="3076" max="3076" width="6.44140625" style="57" customWidth="1"/>
    <col min="3077" max="3077" width="9.6640625" style="57" customWidth="1"/>
    <col min="3078" max="3078" width="12.88671875" style="57" customWidth="1"/>
    <col min="3079" max="3085" width="9.109375" style="57"/>
    <col min="3086" max="3086" width="10.109375" style="57" bestFit="1" customWidth="1"/>
    <col min="3087" max="3087" width="9.109375" style="57"/>
    <col min="3088" max="3088" width="11.33203125" style="57" bestFit="1" customWidth="1"/>
    <col min="3089" max="3327" width="9.109375" style="57"/>
    <col min="3328" max="3328" width="2.109375" style="57" customWidth="1"/>
    <col min="3329" max="3329" width="4.44140625" style="57" customWidth="1"/>
    <col min="3330" max="3330" width="55.88671875" style="57" customWidth="1"/>
    <col min="3331" max="3331" width="5.6640625" style="57" customWidth="1"/>
    <col min="3332" max="3332" width="6.44140625" style="57" customWidth="1"/>
    <col min="3333" max="3333" width="9.6640625" style="57" customWidth="1"/>
    <col min="3334" max="3334" width="12.88671875" style="57" customWidth="1"/>
    <col min="3335" max="3341" width="9.109375" style="57"/>
    <col min="3342" max="3342" width="10.109375" style="57" bestFit="1" customWidth="1"/>
    <col min="3343" max="3343" width="9.109375" style="57"/>
    <col min="3344" max="3344" width="11.33203125" style="57" bestFit="1" customWidth="1"/>
    <col min="3345" max="3583" width="9.109375" style="57"/>
    <col min="3584" max="3584" width="2.109375" style="57" customWidth="1"/>
    <col min="3585" max="3585" width="4.44140625" style="57" customWidth="1"/>
    <col min="3586" max="3586" width="55.88671875" style="57" customWidth="1"/>
    <col min="3587" max="3587" width="5.6640625" style="57" customWidth="1"/>
    <col min="3588" max="3588" width="6.44140625" style="57" customWidth="1"/>
    <col min="3589" max="3589" width="9.6640625" style="57" customWidth="1"/>
    <col min="3590" max="3590" width="12.88671875" style="57" customWidth="1"/>
    <col min="3591" max="3597" width="9.109375" style="57"/>
    <col min="3598" max="3598" width="10.109375" style="57" bestFit="1" customWidth="1"/>
    <col min="3599" max="3599" width="9.109375" style="57"/>
    <col min="3600" max="3600" width="11.33203125" style="57" bestFit="1" customWidth="1"/>
    <col min="3601" max="3839" width="9.109375" style="57"/>
    <col min="3840" max="3840" width="2.109375" style="57" customWidth="1"/>
    <col min="3841" max="3841" width="4.44140625" style="57" customWidth="1"/>
    <col min="3842" max="3842" width="55.88671875" style="57" customWidth="1"/>
    <col min="3843" max="3843" width="5.6640625" style="57" customWidth="1"/>
    <col min="3844" max="3844" width="6.44140625" style="57" customWidth="1"/>
    <col min="3845" max="3845" width="9.6640625" style="57" customWidth="1"/>
    <col min="3846" max="3846" width="12.88671875" style="57" customWidth="1"/>
    <col min="3847" max="3853" width="9.109375" style="57"/>
    <col min="3854" max="3854" width="10.109375" style="57" bestFit="1" customWidth="1"/>
    <col min="3855" max="3855" width="9.109375" style="57"/>
    <col min="3856" max="3856" width="11.33203125" style="57" bestFit="1" customWidth="1"/>
    <col min="3857" max="4095" width="9.109375" style="57"/>
    <col min="4096" max="4096" width="2.109375" style="57" customWidth="1"/>
    <col min="4097" max="4097" width="4.44140625" style="57" customWidth="1"/>
    <col min="4098" max="4098" width="55.88671875" style="57" customWidth="1"/>
    <col min="4099" max="4099" width="5.6640625" style="57" customWidth="1"/>
    <col min="4100" max="4100" width="6.44140625" style="57" customWidth="1"/>
    <col min="4101" max="4101" width="9.6640625" style="57" customWidth="1"/>
    <col min="4102" max="4102" width="12.88671875" style="57" customWidth="1"/>
    <col min="4103" max="4109" width="9.109375" style="57"/>
    <col min="4110" max="4110" width="10.109375" style="57" bestFit="1" customWidth="1"/>
    <col min="4111" max="4111" width="9.109375" style="57"/>
    <col min="4112" max="4112" width="11.33203125" style="57" bestFit="1" customWidth="1"/>
    <col min="4113" max="4351" width="9.109375" style="57"/>
    <col min="4352" max="4352" width="2.109375" style="57" customWidth="1"/>
    <col min="4353" max="4353" width="4.44140625" style="57" customWidth="1"/>
    <col min="4354" max="4354" width="55.88671875" style="57" customWidth="1"/>
    <col min="4355" max="4355" width="5.6640625" style="57" customWidth="1"/>
    <col min="4356" max="4356" width="6.44140625" style="57" customWidth="1"/>
    <col min="4357" max="4357" width="9.6640625" style="57" customWidth="1"/>
    <col min="4358" max="4358" width="12.88671875" style="57" customWidth="1"/>
    <col min="4359" max="4365" width="9.109375" style="57"/>
    <col min="4366" max="4366" width="10.109375" style="57" bestFit="1" customWidth="1"/>
    <col min="4367" max="4367" width="9.109375" style="57"/>
    <col min="4368" max="4368" width="11.33203125" style="57" bestFit="1" customWidth="1"/>
    <col min="4369" max="4607" width="9.109375" style="57"/>
    <col min="4608" max="4608" width="2.109375" style="57" customWidth="1"/>
    <col min="4609" max="4609" width="4.44140625" style="57" customWidth="1"/>
    <col min="4610" max="4610" width="55.88671875" style="57" customWidth="1"/>
    <col min="4611" max="4611" width="5.6640625" style="57" customWidth="1"/>
    <col min="4612" max="4612" width="6.44140625" style="57" customWidth="1"/>
    <col min="4613" max="4613" width="9.6640625" style="57" customWidth="1"/>
    <col min="4614" max="4614" width="12.88671875" style="57" customWidth="1"/>
    <col min="4615" max="4621" width="9.109375" style="57"/>
    <col min="4622" max="4622" width="10.109375" style="57" bestFit="1" customWidth="1"/>
    <col min="4623" max="4623" width="9.109375" style="57"/>
    <col min="4624" max="4624" width="11.33203125" style="57" bestFit="1" customWidth="1"/>
    <col min="4625" max="4863" width="9.109375" style="57"/>
    <col min="4864" max="4864" width="2.109375" style="57" customWidth="1"/>
    <col min="4865" max="4865" width="4.44140625" style="57" customWidth="1"/>
    <col min="4866" max="4866" width="55.88671875" style="57" customWidth="1"/>
    <col min="4867" max="4867" width="5.6640625" style="57" customWidth="1"/>
    <col min="4868" max="4868" width="6.44140625" style="57" customWidth="1"/>
    <col min="4869" max="4869" width="9.6640625" style="57" customWidth="1"/>
    <col min="4870" max="4870" width="12.88671875" style="57" customWidth="1"/>
    <col min="4871" max="4877" width="9.109375" style="57"/>
    <col min="4878" max="4878" width="10.109375" style="57" bestFit="1" customWidth="1"/>
    <col min="4879" max="4879" width="9.109375" style="57"/>
    <col min="4880" max="4880" width="11.33203125" style="57" bestFit="1" customWidth="1"/>
    <col min="4881" max="5119" width="9.109375" style="57"/>
    <col min="5120" max="5120" width="2.109375" style="57" customWidth="1"/>
    <col min="5121" max="5121" width="4.44140625" style="57" customWidth="1"/>
    <col min="5122" max="5122" width="55.88671875" style="57" customWidth="1"/>
    <col min="5123" max="5123" width="5.6640625" style="57" customWidth="1"/>
    <col min="5124" max="5124" width="6.44140625" style="57" customWidth="1"/>
    <col min="5125" max="5125" width="9.6640625" style="57" customWidth="1"/>
    <col min="5126" max="5126" width="12.88671875" style="57" customWidth="1"/>
    <col min="5127" max="5133" width="9.109375" style="57"/>
    <col min="5134" max="5134" width="10.109375" style="57" bestFit="1" customWidth="1"/>
    <col min="5135" max="5135" width="9.109375" style="57"/>
    <col min="5136" max="5136" width="11.33203125" style="57" bestFit="1" customWidth="1"/>
    <col min="5137" max="5375" width="9.109375" style="57"/>
    <col min="5376" max="5376" width="2.109375" style="57" customWidth="1"/>
    <col min="5377" max="5377" width="4.44140625" style="57" customWidth="1"/>
    <col min="5378" max="5378" width="55.88671875" style="57" customWidth="1"/>
    <col min="5379" max="5379" width="5.6640625" style="57" customWidth="1"/>
    <col min="5380" max="5380" width="6.44140625" style="57" customWidth="1"/>
    <col min="5381" max="5381" width="9.6640625" style="57" customWidth="1"/>
    <col min="5382" max="5382" width="12.88671875" style="57" customWidth="1"/>
    <col min="5383" max="5389" width="9.109375" style="57"/>
    <col min="5390" max="5390" width="10.109375" style="57" bestFit="1" customWidth="1"/>
    <col min="5391" max="5391" width="9.109375" style="57"/>
    <col min="5392" max="5392" width="11.33203125" style="57" bestFit="1" customWidth="1"/>
    <col min="5393" max="5631" width="9.109375" style="57"/>
    <col min="5632" max="5632" width="2.109375" style="57" customWidth="1"/>
    <col min="5633" max="5633" width="4.44140625" style="57" customWidth="1"/>
    <col min="5634" max="5634" width="55.88671875" style="57" customWidth="1"/>
    <col min="5635" max="5635" width="5.6640625" style="57" customWidth="1"/>
    <col min="5636" max="5636" width="6.44140625" style="57" customWidth="1"/>
    <col min="5637" max="5637" width="9.6640625" style="57" customWidth="1"/>
    <col min="5638" max="5638" width="12.88671875" style="57" customWidth="1"/>
    <col min="5639" max="5645" width="9.109375" style="57"/>
    <col min="5646" max="5646" width="10.109375" style="57" bestFit="1" customWidth="1"/>
    <col min="5647" max="5647" width="9.109375" style="57"/>
    <col min="5648" max="5648" width="11.33203125" style="57" bestFit="1" customWidth="1"/>
    <col min="5649" max="5887" width="9.109375" style="57"/>
    <col min="5888" max="5888" width="2.109375" style="57" customWidth="1"/>
    <col min="5889" max="5889" width="4.44140625" style="57" customWidth="1"/>
    <col min="5890" max="5890" width="55.88671875" style="57" customWidth="1"/>
    <col min="5891" max="5891" width="5.6640625" style="57" customWidth="1"/>
    <col min="5892" max="5892" width="6.44140625" style="57" customWidth="1"/>
    <col min="5893" max="5893" width="9.6640625" style="57" customWidth="1"/>
    <col min="5894" max="5894" width="12.88671875" style="57" customWidth="1"/>
    <col min="5895" max="5901" width="9.109375" style="57"/>
    <col min="5902" max="5902" width="10.109375" style="57" bestFit="1" customWidth="1"/>
    <col min="5903" max="5903" width="9.109375" style="57"/>
    <col min="5904" max="5904" width="11.33203125" style="57" bestFit="1" customWidth="1"/>
    <col min="5905" max="6143" width="9.109375" style="57"/>
    <col min="6144" max="6144" width="2.109375" style="57" customWidth="1"/>
    <col min="6145" max="6145" width="4.44140625" style="57" customWidth="1"/>
    <col min="6146" max="6146" width="55.88671875" style="57" customWidth="1"/>
    <col min="6147" max="6147" width="5.6640625" style="57" customWidth="1"/>
    <col min="6148" max="6148" width="6.44140625" style="57" customWidth="1"/>
    <col min="6149" max="6149" width="9.6640625" style="57" customWidth="1"/>
    <col min="6150" max="6150" width="12.88671875" style="57" customWidth="1"/>
    <col min="6151" max="6157" width="9.109375" style="57"/>
    <col min="6158" max="6158" width="10.109375" style="57" bestFit="1" customWidth="1"/>
    <col min="6159" max="6159" width="9.109375" style="57"/>
    <col min="6160" max="6160" width="11.33203125" style="57" bestFit="1" customWidth="1"/>
    <col min="6161" max="6399" width="9.109375" style="57"/>
    <col min="6400" max="6400" width="2.109375" style="57" customWidth="1"/>
    <col min="6401" max="6401" width="4.44140625" style="57" customWidth="1"/>
    <col min="6402" max="6402" width="55.88671875" style="57" customWidth="1"/>
    <col min="6403" max="6403" width="5.6640625" style="57" customWidth="1"/>
    <col min="6404" max="6404" width="6.44140625" style="57" customWidth="1"/>
    <col min="6405" max="6405" width="9.6640625" style="57" customWidth="1"/>
    <col min="6406" max="6406" width="12.88671875" style="57" customWidth="1"/>
    <col min="6407" max="6413" width="9.109375" style="57"/>
    <col min="6414" max="6414" width="10.109375" style="57" bestFit="1" customWidth="1"/>
    <col min="6415" max="6415" width="9.109375" style="57"/>
    <col min="6416" max="6416" width="11.33203125" style="57" bestFit="1" customWidth="1"/>
    <col min="6417" max="6655" width="9.109375" style="57"/>
    <col min="6656" max="6656" width="2.109375" style="57" customWidth="1"/>
    <col min="6657" max="6657" width="4.44140625" style="57" customWidth="1"/>
    <col min="6658" max="6658" width="55.88671875" style="57" customWidth="1"/>
    <col min="6659" max="6659" width="5.6640625" style="57" customWidth="1"/>
    <col min="6660" max="6660" width="6.44140625" style="57" customWidth="1"/>
    <col min="6661" max="6661" width="9.6640625" style="57" customWidth="1"/>
    <col min="6662" max="6662" width="12.88671875" style="57" customWidth="1"/>
    <col min="6663" max="6669" width="9.109375" style="57"/>
    <col min="6670" max="6670" width="10.109375" style="57" bestFit="1" customWidth="1"/>
    <col min="6671" max="6671" width="9.109375" style="57"/>
    <col min="6672" max="6672" width="11.33203125" style="57" bestFit="1" customWidth="1"/>
    <col min="6673" max="6911" width="9.109375" style="57"/>
    <col min="6912" max="6912" width="2.109375" style="57" customWidth="1"/>
    <col min="6913" max="6913" width="4.44140625" style="57" customWidth="1"/>
    <col min="6914" max="6914" width="55.88671875" style="57" customWidth="1"/>
    <col min="6915" max="6915" width="5.6640625" style="57" customWidth="1"/>
    <col min="6916" max="6916" width="6.44140625" style="57" customWidth="1"/>
    <col min="6917" max="6917" width="9.6640625" style="57" customWidth="1"/>
    <col min="6918" max="6918" width="12.88671875" style="57" customWidth="1"/>
    <col min="6919" max="6925" width="9.109375" style="57"/>
    <col min="6926" max="6926" width="10.109375" style="57" bestFit="1" customWidth="1"/>
    <col min="6927" max="6927" width="9.109375" style="57"/>
    <col min="6928" max="6928" width="11.33203125" style="57" bestFit="1" customWidth="1"/>
    <col min="6929" max="7167" width="9.109375" style="57"/>
    <col min="7168" max="7168" width="2.109375" style="57" customWidth="1"/>
    <col min="7169" max="7169" width="4.44140625" style="57" customWidth="1"/>
    <col min="7170" max="7170" width="55.88671875" style="57" customWidth="1"/>
    <col min="7171" max="7171" width="5.6640625" style="57" customWidth="1"/>
    <col min="7172" max="7172" width="6.44140625" style="57" customWidth="1"/>
    <col min="7173" max="7173" width="9.6640625" style="57" customWidth="1"/>
    <col min="7174" max="7174" width="12.88671875" style="57" customWidth="1"/>
    <col min="7175" max="7181" width="9.109375" style="57"/>
    <col min="7182" max="7182" width="10.109375" style="57" bestFit="1" customWidth="1"/>
    <col min="7183" max="7183" width="9.109375" style="57"/>
    <col min="7184" max="7184" width="11.33203125" style="57" bestFit="1" customWidth="1"/>
    <col min="7185" max="7423" width="9.109375" style="57"/>
    <col min="7424" max="7424" width="2.109375" style="57" customWidth="1"/>
    <col min="7425" max="7425" width="4.44140625" style="57" customWidth="1"/>
    <col min="7426" max="7426" width="55.88671875" style="57" customWidth="1"/>
    <col min="7427" max="7427" width="5.6640625" style="57" customWidth="1"/>
    <col min="7428" max="7428" width="6.44140625" style="57" customWidth="1"/>
    <col min="7429" max="7429" width="9.6640625" style="57" customWidth="1"/>
    <col min="7430" max="7430" width="12.88671875" style="57" customWidth="1"/>
    <col min="7431" max="7437" width="9.109375" style="57"/>
    <col min="7438" max="7438" width="10.109375" style="57" bestFit="1" customWidth="1"/>
    <col min="7439" max="7439" width="9.109375" style="57"/>
    <col min="7440" max="7440" width="11.33203125" style="57" bestFit="1" customWidth="1"/>
    <col min="7441" max="7679" width="9.109375" style="57"/>
    <col min="7680" max="7680" width="2.109375" style="57" customWidth="1"/>
    <col min="7681" max="7681" width="4.44140625" style="57" customWidth="1"/>
    <col min="7682" max="7682" width="55.88671875" style="57" customWidth="1"/>
    <col min="7683" max="7683" width="5.6640625" style="57" customWidth="1"/>
    <col min="7684" max="7684" width="6.44140625" style="57" customWidth="1"/>
    <col min="7685" max="7685" width="9.6640625" style="57" customWidth="1"/>
    <col min="7686" max="7686" width="12.88671875" style="57" customWidth="1"/>
    <col min="7687" max="7693" width="9.109375" style="57"/>
    <col min="7694" max="7694" width="10.109375" style="57" bestFit="1" customWidth="1"/>
    <col min="7695" max="7695" width="9.109375" style="57"/>
    <col min="7696" max="7696" width="11.33203125" style="57" bestFit="1" customWidth="1"/>
    <col min="7697" max="7935" width="9.109375" style="57"/>
    <col min="7936" max="7936" width="2.109375" style="57" customWidth="1"/>
    <col min="7937" max="7937" width="4.44140625" style="57" customWidth="1"/>
    <col min="7938" max="7938" width="55.88671875" style="57" customWidth="1"/>
    <col min="7939" max="7939" width="5.6640625" style="57" customWidth="1"/>
    <col min="7940" max="7940" width="6.44140625" style="57" customWidth="1"/>
    <col min="7941" max="7941" width="9.6640625" style="57" customWidth="1"/>
    <col min="7942" max="7942" width="12.88671875" style="57" customWidth="1"/>
    <col min="7943" max="7949" width="9.109375" style="57"/>
    <col min="7950" max="7950" width="10.109375" style="57" bestFit="1" customWidth="1"/>
    <col min="7951" max="7951" width="9.109375" style="57"/>
    <col min="7952" max="7952" width="11.33203125" style="57" bestFit="1" customWidth="1"/>
    <col min="7953" max="8191" width="9.109375" style="57"/>
    <col min="8192" max="8192" width="2.109375" style="57" customWidth="1"/>
    <col min="8193" max="8193" width="4.44140625" style="57" customWidth="1"/>
    <col min="8194" max="8194" width="55.88671875" style="57" customWidth="1"/>
    <col min="8195" max="8195" width="5.6640625" style="57" customWidth="1"/>
    <col min="8196" max="8196" width="6.44140625" style="57" customWidth="1"/>
    <col min="8197" max="8197" width="9.6640625" style="57" customWidth="1"/>
    <col min="8198" max="8198" width="12.88671875" style="57" customWidth="1"/>
    <col min="8199" max="8205" width="9.109375" style="57"/>
    <col min="8206" max="8206" width="10.109375" style="57" bestFit="1" customWidth="1"/>
    <col min="8207" max="8207" width="9.109375" style="57"/>
    <col min="8208" max="8208" width="11.33203125" style="57" bestFit="1" customWidth="1"/>
    <col min="8209" max="8447" width="9.109375" style="57"/>
    <col min="8448" max="8448" width="2.109375" style="57" customWidth="1"/>
    <col min="8449" max="8449" width="4.44140625" style="57" customWidth="1"/>
    <col min="8450" max="8450" width="55.88671875" style="57" customWidth="1"/>
    <col min="8451" max="8451" width="5.6640625" style="57" customWidth="1"/>
    <col min="8452" max="8452" width="6.44140625" style="57" customWidth="1"/>
    <col min="8453" max="8453" width="9.6640625" style="57" customWidth="1"/>
    <col min="8454" max="8454" width="12.88671875" style="57" customWidth="1"/>
    <col min="8455" max="8461" width="9.109375" style="57"/>
    <col min="8462" max="8462" width="10.109375" style="57" bestFit="1" customWidth="1"/>
    <col min="8463" max="8463" width="9.109375" style="57"/>
    <col min="8464" max="8464" width="11.33203125" style="57" bestFit="1" customWidth="1"/>
    <col min="8465" max="8703" width="9.109375" style="57"/>
    <col min="8704" max="8704" width="2.109375" style="57" customWidth="1"/>
    <col min="8705" max="8705" width="4.44140625" style="57" customWidth="1"/>
    <col min="8706" max="8706" width="55.88671875" style="57" customWidth="1"/>
    <col min="8707" max="8707" width="5.6640625" style="57" customWidth="1"/>
    <col min="8708" max="8708" width="6.44140625" style="57" customWidth="1"/>
    <col min="8709" max="8709" width="9.6640625" style="57" customWidth="1"/>
    <col min="8710" max="8710" width="12.88671875" style="57" customWidth="1"/>
    <col min="8711" max="8717" width="9.109375" style="57"/>
    <col min="8718" max="8718" width="10.109375" style="57" bestFit="1" customWidth="1"/>
    <col min="8719" max="8719" width="9.109375" style="57"/>
    <col min="8720" max="8720" width="11.33203125" style="57" bestFit="1" customWidth="1"/>
    <col min="8721" max="8959" width="9.109375" style="57"/>
    <col min="8960" max="8960" width="2.109375" style="57" customWidth="1"/>
    <col min="8961" max="8961" width="4.44140625" style="57" customWidth="1"/>
    <col min="8962" max="8962" width="55.88671875" style="57" customWidth="1"/>
    <col min="8963" max="8963" width="5.6640625" style="57" customWidth="1"/>
    <col min="8964" max="8964" width="6.44140625" style="57" customWidth="1"/>
    <col min="8965" max="8965" width="9.6640625" style="57" customWidth="1"/>
    <col min="8966" max="8966" width="12.88671875" style="57" customWidth="1"/>
    <col min="8967" max="8973" width="9.109375" style="57"/>
    <col min="8974" max="8974" width="10.109375" style="57" bestFit="1" customWidth="1"/>
    <col min="8975" max="8975" width="9.109375" style="57"/>
    <col min="8976" max="8976" width="11.33203125" style="57" bestFit="1" customWidth="1"/>
    <col min="8977" max="9215" width="9.109375" style="57"/>
    <col min="9216" max="9216" width="2.109375" style="57" customWidth="1"/>
    <col min="9217" max="9217" width="4.44140625" style="57" customWidth="1"/>
    <col min="9218" max="9218" width="55.88671875" style="57" customWidth="1"/>
    <col min="9219" max="9219" width="5.6640625" style="57" customWidth="1"/>
    <col min="9220" max="9220" width="6.44140625" style="57" customWidth="1"/>
    <col min="9221" max="9221" width="9.6640625" style="57" customWidth="1"/>
    <col min="9222" max="9222" width="12.88671875" style="57" customWidth="1"/>
    <col min="9223" max="9229" width="9.109375" style="57"/>
    <col min="9230" max="9230" width="10.109375" style="57" bestFit="1" customWidth="1"/>
    <col min="9231" max="9231" width="9.109375" style="57"/>
    <col min="9232" max="9232" width="11.33203125" style="57" bestFit="1" customWidth="1"/>
    <col min="9233" max="9471" width="9.109375" style="57"/>
    <col min="9472" max="9472" width="2.109375" style="57" customWidth="1"/>
    <col min="9473" max="9473" width="4.44140625" style="57" customWidth="1"/>
    <col min="9474" max="9474" width="55.88671875" style="57" customWidth="1"/>
    <col min="9475" max="9475" width="5.6640625" style="57" customWidth="1"/>
    <col min="9476" max="9476" width="6.44140625" style="57" customWidth="1"/>
    <col min="9477" max="9477" width="9.6640625" style="57" customWidth="1"/>
    <col min="9478" max="9478" width="12.88671875" style="57" customWidth="1"/>
    <col min="9479" max="9485" width="9.109375" style="57"/>
    <col min="9486" max="9486" width="10.109375" style="57" bestFit="1" customWidth="1"/>
    <col min="9487" max="9487" width="9.109375" style="57"/>
    <col min="9488" max="9488" width="11.33203125" style="57" bestFit="1" customWidth="1"/>
    <col min="9489" max="9727" width="9.109375" style="57"/>
    <col min="9728" max="9728" width="2.109375" style="57" customWidth="1"/>
    <col min="9729" max="9729" width="4.44140625" style="57" customWidth="1"/>
    <col min="9730" max="9730" width="55.88671875" style="57" customWidth="1"/>
    <col min="9731" max="9731" width="5.6640625" style="57" customWidth="1"/>
    <col min="9732" max="9732" width="6.44140625" style="57" customWidth="1"/>
    <col min="9733" max="9733" width="9.6640625" style="57" customWidth="1"/>
    <col min="9734" max="9734" width="12.88671875" style="57" customWidth="1"/>
    <col min="9735" max="9741" width="9.109375" style="57"/>
    <col min="9742" max="9742" width="10.109375" style="57" bestFit="1" customWidth="1"/>
    <col min="9743" max="9743" width="9.109375" style="57"/>
    <col min="9744" max="9744" width="11.33203125" style="57" bestFit="1" customWidth="1"/>
    <col min="9745" max="9983" width="9.109375" style="57"/>
    <col min="9984" max="9984" width="2.109375" style="57" customWidth="1"/>
    <col min="9985" max="9985" width="4.44140625" style="57" customWidth="1"/>
    <col min="9986" max="9986" width="55.88671875" style="57" customWidth="1"/>
    <col min="9987" max="9987" width="5.6640625" style="57" customWidth="1"/>
    <col min="9988" max="9988" width="6.44140625" style="57" customWidth="1"/>
    <col min="9989" max="9989" width="9.6640625" style="57" customWidth="1"/>
    <col min="9990" max="9990" width="12.88671875" style="57" customWidth="1"/>
    <col min="9991" max="9997" width="9.109375" style="57"/>
    <col min="9998" max="9998" width="10.109375" style="57" bestFit="1" customWidth="1"/>
    <col min="9999" max="9999" width="9.109375" style="57"/>
    <col min="10000" max="10000" width="11.33203125" style="57" bestFit="1" customWidth="1"/>
    <col min="10001" max="10239" width="9.109375" style="57"/>
    <col min="10240" max="10240" width="2.109375" style="57" customWidth="1"/>
    <col min="10241" max="10241" width="4.44140625" style="57" customWidth="1"/>
    <col min="10242" max="10242" width="55.88671875" style="57" customWidth="1"/>
    <col min="10243" max="10243" width="5.6640625" style="57" customWidth="1"/>
    <col min="10244" max="10244" width="6.44140625" style="57" customWidth="1"/>
    <col min="10245" max="10245" width="9.6640625" style="57" customWidth="1"/>
    <col min="10246" max="10246" width="12.88671875" style="57" customWidth="1"/>
    <col min="10247" max="10253" width="9.109375" style="57"/>
    <col min="10254" max="10254" width="10.109375" style="57" bestFit="1" customWidth="1"/>
    <col min="10255" max="10255" width="9.109375" style="57"/>
    <col min="10256" max="10256" width="11.33203125" style="57" bestFit="1" customWidth="1"/>
    <col min="10257" max="10495" width="9.109375" style="57"/>
    <col min="10496" max="10496" width="2.109375" style="57" customWidth="1"/>
    <col min="10497" max="10497" width="4.44140625" style="57" customWidth="1"/>
    <col min="10498" max="10498" width="55.88671875" style="57" customWidth="1"/>
    <col min="10499" max="10499" width="5.6640625" style="57" customWidth="1"/>
    <col min="10500" max="10500" width="6.44140625" style="57" customWidth="1"/>
    <col min="10501" max="10501" width="9.6640625" style="57" customWidth="1"/>
    <col min="10502" max="10502" width="12.88671875" style="57" customWidth="1"/>
    <col min="10503" max="10509" width="9.109375" style="57"/>
    <col min="10510" max="10510" width="10.109375" style="57" bestFit="1" customWidth="1"/>
    <col min="10511" max="10511" width="9.109375" style="57"/>
    <col min="10512" max="10512" width="11.33203125" style="57" bestFit="1" customWidth="1"/>
    <col min="10513" max="10751" width="9.109375" style="57"/>
    <col min="10752" max="10752" width="2.109375" style="57" customWidth="1"/>
    <col min="10753" max="10753" width="4.44140625" style="57" customWidth="1"/>
    <col min="10754" max="10754" width="55.88671875" style="57" customWidth="1"/>
    <col min="10755" max="10755" width="5.6640625" style="57" customWidth="1"/>
    <col min="10756" max="10756" width="6.44140625" style="57" customWidth="1"/>
    <col min="10757" max="10757" width="9.6640625" style="57" customWidth="1"/>
    <col min="10758" max="10758" width="12.88671875" style="57" customWidth="1"/>
    <col min="10759" max="10765" width="9.109375" style="57"/>
    <col min="10766" max="10766" width="10.109375" style="57" bestFit="1" customWidth="1"/>
    <col min="10767" max="10767" width="9.109375" style="57"/>
    <col min="10768" max="10768" width="11.33203125" style="57" bestFit="1" customWidth="1"/>
    <col min="10769" max="11007" width="9.109375" style="57"/>
    <col min="11008" max="11008" width="2.109375" style="57" customWidth="1"/>
    <col min="11009" max="11009" width="4.44140625" style="57" customWidth="1"/>
    <col min="11010" max="11010" width="55.88671875" style="57" customWidth="1"/>
    <col min="11011" max="11011" width="5.6640625" style="57" customWidth="1"/>
    <col min="11012" max="11012" width="6.44140625" style="57" customWidth="1"/>
    <col min="11013" max="11013" width="9.6640625" style="57" customWidth="1"/>
    <col min="11014" max="11014" width="12.88671875" style="57" customWidth="1"/>
    <col min="11015" max="11021" width="9.109375" style="57"/>
    <col min="11022" max="11022" width="10.109375" style="57" bestFit="1" customWidth="1"/>
    <col min="11023" max="11023" width="9.109375" style="57"/>
    <col min="11024" max="11024" width="11.33203125" style="57" bestFit="1" customWidth="1"/>
    <col min="11025" max="11263" width="9.109375" style="57"/>
    <col min="11264" max="11264" width="2.109375" style="57" customWidth="1"/>
    <col min="11265" max="11265" width="4.44140625" style="57" customWidth="1"/>
    <col min="11266" max="11266" width="55.88671875" style="57" customWidth="1"/>
    <col min="11267" max="11267" width="5.6640625" style="57" customWidth="1"/>
    <col min="11268" max="11268" width="6.44140625" style="57" customWidth="1"/>
    <col min="11269" max="11269" width="9.6640625" style="57" customWidth="1"/>
    <col min="11270" max="11270" width="12.88671875" style="57" customWidth="1"/>
    <col min="11271" max="11277" width="9.109375" style="57"/>
    <col min="11278" max="11278" width="10.109375" style="57" bestFit="1" customWidth="1"/>
    <col min="11279" max="11279" width="9.109375" style="57"/>
    <col min="11280" max="11280" width="11.33203125" style="57" bestFit="1" customWidth="1"/>
    <col min="11281" max="11519" width="9.109375" style="57"/>
    <col min="11520" max="11520" width="2.109375" style="57" customWidth="1"/>
    <col min="11521" max="11521" width="4.44140625" style="57" customWidth="1"/>
    <col min="11522" max="11522" width="55.88671875" style="57" customWidth="1"/>
    <col min="11523" max="11523" width="5.6640625" style="57" customWidth="1"/>
    <col min="11524" max="11524" width="6.44140625" style="57" customWidth="1"/>
    <col min="11525" max="11525" width="9.6640625" style="57" customWidth="1"/>
    <col min="11526" max="11526" width="12.88671875" style="57" customWidth="1"/>
    <col min="11527" max="11533" width="9.109375" style="57"/>
    <col min="11534" max="11534" width="10.109375" style="57" bestFit="1" customWidth="1"/>
    <col min="11535" max="11535" width="9.109375" style="57"/>
    <col min="11536" max="11536" width="11.33203125" style="57" bestFit="1" customWidth="1"/>
    <col min="11537" max="11775" width="9.109375" style="57"/>
    <col min="11776" max="11776" width="2.109375" style="57" customWidth="1"/>
    <col min="11777" max="11777" width="4.44140625" style="57" customWidth="1"/>
    <col min="11778" max="11778" width="55.88671875" style="57" customWidth="1"/>
    <col min="11779" max="11779" width="5.6640625" style="57" customWidth="1"/>
    <col min="11780" max="11780" width="6.44140625" style="57" customWidth="1"/>
    <col min="11781" max="11781" width="9.6640625" style="57" customWidth="1"/>
    <col min="11782" max="11782" width="12.88671875" style="57" customWidth="1"/>
    <col min="11783" max="11789" width="9.109375" style="57"/>
    <col min="11790" max="11790" width="10.109375" style="57" bestFit="1" customWidth="1"/>
    <col min="11791" max="11791" width="9.109375" style="57"/>
    <col min="11792" max="11792" width="11.33203125" style="57" bestFit="1" customWidth="1"/>
    <col min="11793" max="12031" width="9.109375" style="57"/>
    <col min="12032" max="12032" width="2.109375" style="57" customWidth="1"/>
    <col min="12033" max="12033" width="4.44140625" style="57" customWidth="1"/>
    <col min="12034" max="12034" width="55.88671875" style="57" customWidth="1"/>
    <col min="12035" max="12035" width="5.6640625" style="57" customWidth="1"/>
    <col min="12036" max="12036" width="6.44140625" style="57" customWidth="1"/>
    <col min="12037" max="12037" width="9.6640625" style="57" customWidth="1"/>
    <col min="12038" max="12038" width="12.88671875" style="57" customWidth="1"/>
    <col min="12039" max="12045" width="9.109375" style="57"/>
    <col min="12046" max="12046" width="10.109375" style="57" bestFit="1" customWidth="1"/>
    <col min="12047" max="12047" width="9.109375" style="57"/>
    <col min="12048" max="12048" width="11.33203125" style="57" bestFit="1" customWidth="1"/>
    <col min="12049" max="12287" width="9.109375" style="57"/>
    <col min="12288" max="12288" width="2.109375" style="57" customWidth="1"/>
    <col min="12289" max="12289" width="4.44140625" style="57" customWidth="1"/>
    <col min="12290" max="12290" width="55.88671875" style="57" customWidth="1"/>
    <col min="12291" max="12291" width="5.6640625" style="57" customWidth="1"/>
    <col min="12292" max="12292" width="6.44140625" style="57" customWidth="1"/>
    <col min="12293" max="12293" width="9.6640625" style="57" customWidth="1"/>
    <col min="12294" max="12294" width="12.88671875" style="57" customWidth="1"/>
    <col min="12295" max="12301" width="9.109375" style="57"/>
    <col min="12302" max="12302" width="10.109375" style="57" bestFit="1" customWidth="1"/>
    <col min="12303" max="12303" width="9.109375" style="57"/>
    <col min="12304" max="12304" width="11.33203125" style="57" bestFit="1" customWidth="1"/>
    <col min="12305" max="12543" width="9.109375" style="57"/>
    <col min="12544" max="12544" width="2.109375" style="57" customWidth="1"/>
    <col min="12545" max="12545" width="4.44140625" style="57" customWidth="1"/>
    <col min="12546" max="12546" width="55.88671875" style="57" customWidth="1"/>
    <col min="12547" max="12547" width="5.6640625" style="57" customWidth="1"/>
    <col min="12548" max="12548" width="6.44140625" style="57" customWidth="1"/>
    <col min="12549" max="12549" width="9.6640625" style="57" customWidth="1"/>
    <col min="12550" max="12550" width="12.88671875" style="57" customWidth="1"/>
    <col min="12551" max="12557" width="9.109375" style="57"/>
    <col min="12558" max="12558" width="10.109375" style="57" bestFit="1" customWidth="1"/>
    <col min="12559" max="12559" width="9.109375" style="57"/>
    <col min="12560" max="12560" width="11.33203125" style="57" bestFit="1" customWidth="1"/>
    <col min="12561" max="12799" width="9.109375" style="57"/>
    <col min="12800" max="12800" width="2.109375" style="57" customWidth="1"/>
    <col min="12801" max="12801" width="4.44140625" style="57" customWidth="1"/>
    <col min="12802" max="12802" width="55.88671875" style="57" customWidth="1"/>
    <col min="12803" max="12803" width="5.6640625" style="57" customWidth="1"/>
    <col min="12804" max="12804" width="6.44140625" style="57" customWidth="1"/>
    <col min="12805" max="12805" width="9.6640625" style="57" customWidth="1"/>
    <col min="12806" max="12806" width="12.88671875" style="57" customWidth="1"/>
    <col min="12807" max="12813" width="9.109375" style="57"/>
    <col min="12814" max="12814" width="10.109375" style="57" bestFit="1" customWidth="1"/>
    <col min="12815" max="12815" width="9.109375" style="57"/>
    <col min="12816" max="12816" width="11.33203125" style="57" bestFit="1" customWidth="1"/>
    <col min="12817" max="13055" width="9.109375" style="57"/>
    <col min="13056" max="13056" width="2.109375" style="57" customWidth="1"/>
    <col min="13057" max="13057" width="4.44140625" style="57" customWidth="1"/>
    <col min="13058" max="13058" width="55.88671875" style="57" customWidth="1"/>
    <col min="13059" max="13059" width="5.6640625" style="57" customWidth="1"/>
    <col min="13060" max="13060" width="6.44140625" style="57" customWidth="1"/>
    <col min="13061" max="13061" width="9.6640625" style="57" customWidth="1"/>
    <col min="13062" max="13062" width="12.88671875" style="57" customWidth="1"/>
    <col min="13063" max="13069" width="9.109375" style="57"/>
    <col min="13070" max="13070" width="10.109375" style="57" bestFit="1" customWidth="1"/>
    <col min="13071" max="13071" width="9.109375" style="57"/>
    <col min="13072" max="13072" width="11.33203125" style="57" bestFit="1" customWidth="1"/>
    <col min="13073" max="13311" width="9.109375" style="57"/>
    <col min="13312" max="13312" width="2.109375" style="57" customWidth="1"/>
    <col min="13313" max="13313" width="4.44140625" style="57" customWidth="1"/>
    <col min="13314" max="13314" width="55.88671875" style="57" customWidth="1"/>
    <col min="13315" max="13315" width="5.6640625" style="57" customWidth="1"/>
    <col min="13316" max="13316" width="6.44140625" style="57" customWidth="1"/>
    <col min="13317" max="13317" width="9.6640625" style="57" customWidth="1"/>
    <col min="13318" max="13318" width="12.88671875" style="57" customWidth="1"/>
    <col min="13319" max="13325" width="9.109375" style="57"/>
    <col min="13326" max="13326" width="10.109375" style="57" bestFit="1" customWidth="1"/>
    <col min="13327" max="13327" width="9.109375" style="57"/>
    <col min="13328" max="13328" width="11.33203125" style="57" bestFit="1" customWidth="1"/>
    <col min="13329" max="13567" width="9.109375" style="57"/>
    <col min="13568" max="13568" width="2.109375" style="57" customWidth="1"/>
    <col min="13569" max="13569" width="4.44140625" style="57" customWidth="1"/>
    <col min="13570" max="13570" width="55.88671875" style="57" customWidth="1"/>
    <col min="13571" max="13571" width="5.6640625" style="57" customWidth="1"/>
    <col min="13572" max="13572" width="6.44140625" style="57" customWidth="1"/>
    <col min="13573" max="13573" width="9.6640625" style="57" customWidth="1"/>
    <col min="13574" max="13574" width="12.88671875" style="57" customWidth="1"/>
    <col min="13575" max="13581" width="9.109375" style="57"/>
    <col min="13582" max="13582" width="10.109375" style="57" bestFit="1" customWidth="1"/>
    <col min="13583" max="13583" width="9.109375" style="57"/>
    <col min="13584" max="13584" width="11.33203125" style="57" bestFit="1" customWidth="1"/>
    <col min="13585" max="13823" width="9.109375" style="57"/>
    <col min="13824" max="13824" width="2.109375" style="57" customWidth="1"/>
    <col min="13825" max="13825" width="4.44140625" style="57" customWidth="1"/>
    <col min="13826" max="13826" width="55.88671875" style="57" customWidth="1"/>
    <col min="13827" max="13827" width="5.6640625" style="57" customWidth="1"/>
    <col min="13828" max="13828" width="6.44140625" style="57" customWidth="1"/>
    <col min="13829" max="13829" width="9.6640625" style="57" customWidth="1"/>
    <col min="13830" max="13830" width="12.88671875" style="57" customWidth="1"/>
    <col min="13831" max="13837" width="9.109375" style="57"/>
    <col min="13838" max="13838" width="10.109375" style="57" bestFit="1" customWidth="1"/>
    <col min="13839" max="13839" width="9.109375" style="57"/>
    <col min="13840" max="13840" width="11.33203125" style="57" bestFit="1" customWidth="1"/>
    <col min="13841" max="14079" width="9.109375" style="57"/>
    <col min="14080" max="14080" width="2.109375" style="57" customWidth="1"/>
    <col min="14081" max="14081" width="4.44140625" style="57" customWidth="1"/>
    <col min="14082" max="14082" width="55.88671875" style="57" customWidth="1"/>
    <col min="14083" max="14083" width="5.6640625" style="57" customWidth="1"/>
    <col min="14084" max="14084" width="6.44140625" style="57" customWidth="1"/>
    <col min="14085" max="14085" width="9.6640625" style="57" customWidth="1"/>
    <col min="14086" max="14086" width="12.88671875" style="57" customWidth="1"/>
    <col min="14087" max="14093" width="9.109375" style="57"/>
    <col min="14094" max="14094" width="10.109375" style="57" bestFit="1" customWidth="1"/>
    <col min="14095" max="14095" width="9.109375" style="57"/>
    <col min="14096" max="14096" width="11.33203125" style="57" bestFit="1" customWidth="1"/>
    <col min="14097" max="14335" width="9.109375" style="57"/>
    <col min="14336" max="14336" width="2.109375" style="57" customWidth="1"/>
    <col min="14337" max="14337" width="4.44140625" style="57" customWidth="1"/>
    <col min="14338" max="14338" width="55.88671875" style="57" customWidth="1"/>
    <col min="14339" max="14339" width="5.6640625" style="57" customWidth="1"/>
    <col min="14340" max="14340" width="6.44140625" style="57" customWidth="1"/>
    <col min="14341" max="14341" width="9.6640625" style="57" customWidth="1"/>
    <col min="14342" max="14342" width="12.88671875" style="57" customWidth="1"/>
    <col min="14343" max="14349" width="9.109375" style="57"/>
    <col min="14350" max="14350" width="10.109375" style="57" bestFit="1" customWidth="1"/>
    <col min="14351" max="14351" width="9.109375" style="57"/>
    <col min="14352" max="14352" width="11.33203125" style="57" bestFit="1" customWidth="1"/>
    <col min="14353" max="14591" width="9.109375" style="57"/>
    <col min="14592" max="14592" width="2.109375" style="57" customWidth="1"/>
    <col min="14593" max="14593" width="4.44140625" style="57" customWidth="1"/>
    <col min="14594" max="14594" width="55.88671875" style="57" customWidth="1"/>
    <col min="14595" max="14595" width="5.6640625" style="57" customWidth="1"/>
    <col min="14596" max="14596" width="6.44140625" style="57" customWidth="1"/>
    <col min="14597" max="14597" width="9.6640625" style="57" customWidth="1"/>
    <col min="14598" max="14598" width="12.88671875" style="57" customWidth="1"/>
    <col min="14599" max="14605" width="9.109375" style="57"/>
    <col min="14606" max="14606" width="10.109375" style="57" bestFit="1" customWidth="1"/>
    <col min="14607" max="14607" width="9.109375" style="57"/>
    <col min="14608" max="14608" width="11.33203125" style="57" bestFit="1" customWidth="1"/>
    <col min="14609" max="14847" width="9.109375" style="57"/>
    <col min="14848" max="14848" width="2.109375" style="57" customWidth="1"/>
    <col min="14849" max="14849" width="4.44140625" style="57" customWidth="1"/>
    <col min="14850" max="14850" width="55.88671875" style="57" customWidth="1"/>
    <col min="14851" max="14851" width="5.6640625" style="57" customWidth="1"/>
    <col min="14852" max="14852" width="6.44140625" style="57" customWidth="1"/>
    <col min="14853" max="14853" width="9.6640625" style="57" customWidth="1"/>
    <col min="14854" max="14854" width="12.88671875" style="57" customWidth="1"/>
    <col min="14855" max="14861" width="9.109375" style="57"/>
    <col min="14862" max="14862" width="10.109375" style="57" bestFit="1" customWidth="1"/>
    <col min="14863" max="14863" width="9.109375" style="57"/>
    <col min="14864" max="14864" width="11.33203125" style="57" bestFit="1" customWidth="1"/>
    <col min="14865" max="15103" width="9.109375" style="57"/>
    <col min="15104" max="15104" width="2.109375" style="57" customWidth="1"/>
    <col min="15105" max="15105" width="4.44140625" style="57" customWidth="1"/>
    <col min="15106" max="15106" width="55.88671875" style="57" customWidth="1"/>
    <col min="15107" max="15107" width="5.6640625" style="57" customWidth="1"/>
    <col min="15108" max="15108" width="6.44140625" style="57" customWidth="1"/>
    <col min="15109" max="15109" width="9.6640625" style="57" customWidth="1"/>
    <col min="15110" max="15110" width="12.88671875" style="57" customWidth="1"/>
    <col min="15111" max="15117" width="9.109375" style="57"/>
    <col min="15118" max="15118" width="10.109375" style="57" bestFit="1" customWidth="1"/>
    <col min="15119" max="15119" width="9.109375" style="57"/>
    <col min="15120" max="15120" width="11.33203125" style="57" bestFit="1" customWidth="1"/>
    <col min="15121" max="15359" width="9.109375" style="57"/>
    <col min="15360" max="15360" width="2.109375" style="57" customWidth="1"/>
    <col min="15361" max="15361" width="4.44140625" style="57" customWidth="1"/>
    <col min="15362" max="15362" width="55.88671875" style="57" customWidth="1"/>
    <col min="15363" max="15363" width="5.6640625" style="57" customWidth="1"/>
    <col min="15364" max="15364" width="6.44140625" style="57" customWidth="1"/>
    <col min="15365" max="15365" width="9.6640625" style="57" customWidth="1"/>
    <col min="15366" max="15366" width="12.88671875" style="57" customWidth="1"/>
    <col min="15367" max="15373" width="9.109375" style="57"/>
    <col min="15374" max="15374" width="10.109375" style="57" bestFit="1" customWidth="1"/>
    <col min="15375" max="15375" width="9.109375" style="57"/>
    <col min="15376" max="15376" width="11.33203125" style="57" bestFit="1" customWidth="1"/>
    <col min="15377" max="15615" width="9.109375" style="57"/>
    <col min="15616" max="15616" width="2.109375" style="57" customWidth="1"/>
    <col min="15617" max="15617" width="4.44140625" style="57" customWidth="1"/>
    <col min="15618" max="15618" width="55.88671875" style="57" customWidth="1"/>
    <col min="15619" max="15619" width="5.6640625" style="57" customWidth="1"/>
    <col min="15620" max="15620" width="6.44140625" style="57" customWidth="1"/>
    <col min="15621" max="15621" width="9.6640625" style="57" customWidth="1"/>
    <col min="15622" max="15622" width="12.88671875" style="57" customWidth="1"/>
    <col min="15623" max="15629" width="9.109375" style="57"/>
    <col min="15630" max="15630" width="10.109375" style="57" bestFit="1" customWidth="1"/>
    <col min="15631" max="15631" width="9.109375" style="57"/>
    <col min="15632" max="15632" width="11.33203125" style="57" bestFit="1" customWidth="1"/>
    <col min="15633" max="15871" width="9.109375" style="57"/>
    <col min="15872" max="15872" width="2.109375" style="57" customWidth="1"/>
    <col min="15873" max="15873" width="4.44140625" style="57" customWidth="1"/>
    <col min="15874" max="15874" width="55.88671875" style="57" customWidth="1"/>
    <col min="15875" max="15875" width="5.6640625" style="57" customWidth="1"/>
    <col min="15876" max="15876" width="6.44140625" style="57" customWidth="1"/>
    <col min="15877" max="15877" width="9.6640625" style="57" customWidth="1"/>
    <col min="15878" max="15878" width="12.88671875" style="57" customWidth="1"/>
    <col min="15879" max="15885" width="9.109375" style="57"/>
    <col min="15886" max="15886" width="10.109375" style="57" bestFit="1" customWidth="1"/>
    <col min="15887" max="15887" width="9.109375" style="57"/>
    <col min="15888" max="15888" width="11.33203125" style="57" bestFit="1" customWidth="1"/>
    <col min="15889" max="16127" width="9.109375" style="57"/>
    <col min="16128" max="16128" width="2.109375" style="57" customWidth="1"/>
    <col min="16129" max="16129" width="4.44140625" style="57" customWidth="1"/>
    <col min="16130" max="16130" width="55.88671875" style="57" customWidth="1"/>
    <col min="16131" max="16131" width="5.6640625" style="57" customWidth="1"/>
    <col min="16132" max="16132" width="6.44140625" style="57" customWidth="1"/>
    <col min="16133" max="16133" width="9.6640625" style="57" customWidth="1"/>
    <col min="16134" max="16134" width="12.88671875" style="57" customWidth="1"/>
    <col min="16135" max="16141" width="9.109375" style="57"/>
    <col min="16142" max="16142" width="10.109375" style="57" bestFit="1" customWidth="1"/>
    <col min="16143" max="16143" width="9.109375" style="57"/>
    <col min="16144" max="16144" width="11.33203125" style="57" bestFit="1" customWidth="1"/>
    <col min="16145" max="16384" width="9.109375" style="57"/>
  </cols>
  <sheetData>
    <row r="1" spans="1:8" s="62" customFormat="1">
      <c r="A1" s="75"/>
      <c r="B1" s="76" t="s">
        <v>442</v>
      </c>
      <c r="C1" s="76"/>
      <c r="D1" s="44"/>
      <c r="E1" s="44"/>
      <c r="F1" s="44"/>
    </row>
    <row r="2" spans="1:8" s="62" customFormat="1">
      <c r="A2" s="75"/>
      <c r="B2" s="76"/>
      <c r="C2" s="76"/>
      <c r="D2" s="44"/>
      <c r="E2" s="44"/>
      <c r="F2" s="44"/>
    </row>
    <row r="3" spans="1:8" s="62" customFormat="1">
      <c r="A3" s="75"/>
      <c r="B3" s="132" t="s">
        <v>443</v>
      </c>
      <c r="C3" s="132"/>
      <c r="D3" s="132"/>
      <c r="E3" s="132"/>
      <c r="F3" s="132"/>
      <c r="G3" s="132"/>
      <c r="H3" s="132"/>
    </row>
    <row r="4" spans="1:8" s="62" customFormat="1">
      <c r="A4" s="67" t="s">
        <v>26</v>
      </c>
      <c r="B4" s="76" t="s">
        <v>361</v>
      </c>
      <c r="C4" s="77"/>
      <c r="D4" s="44"/>
      <c r="E4" s="44"/>
      <c r="F4" s="78">
        <f>F30</f>
        <v>0</v>
      </c>
    </row>
    <row r="5" spans="1:8" s="62" customFormat="1">
      <c r="A5" s="67" t="s">
        <v>46</v>
      </c>
      <c r="B5" s="76" t="s">
        <v>400</v>
      </c>
      <c r="C5" s="77"/>
      <c r="D5" s="44"/>
      <c r="E5" s="44"/>
      <c r="F5" s="78">
        <f>F46</f>
        <v>0</v>
      </c>
    </row>
    <row r="6" spans="1:8" s="62" customFormat="1" ht="13.8" thickBot="1">
      <c r="A6" s="79" t="s">
        <v>58</v>
      </c>
      <c r="B6" s="80" t="s">
        <v>421</v>
      </c>
      <c r="C6" s="81"/>
      <c r="D6" s="82"/>
      <c r="E6" s="82"/>
      <c r="F6" s="83">
        <f>F59</f>
        <v>0</v>
      </c>
    </row>
    <row r="7" spans="1:8" s="62" customFormat="1" ht="13.8" thickTop="1">
      <c r="A7" s="67"/>
      <c r="B7" s="84" t="s">
        <v>10</v>
      </c>
      <c r="C7" s="77"/>
      <c r="D7" s="44"/>
      <c r="E7" s="44"/>
      <c r="F7" s="78">
        <f>ROUND(SUM(F4:F6),2)</f>
        <v>0</v>
      </c>
    </row>
    <row r="8" spans="1:8" s="62" customFormat="1" ht="13.8" thickBot="1">
      <c r="A8" s="67"/>
      <c r="B8" s="84"/>
      <c r="C8" s="77"/>
      <c r="D8" s="44"/>
      <c r="E8" s="85"/>
      <c r="F8" s="78"/>
    </row>
    <row r="9" spans="1:8" s="62" customFormat="1" ht="13.8" thickTop="1">
      <c r="A9" s="67"/>
      <c r="B9" s="86"/>
      <c r="C9" s="87"/>
      <c r="D9" s="88"/>
      <c r="E9" s="88"/>
      <c r="F9" s="89"/>
    </row>
    <row r="10" spans="1:8" s="62" customFormat="1">
      <c r="A10" s="75"/>
      <c r="B10" s="76" t="s">
        <v>462</v>
      </c>
      <c r="C10" s="76"/>
      <c r="D10" s="44"/>
      <c r="E10" s="44"/>
      <c r="F10" s="44"/>
    </row>
    <row r="11" spans="1:8">
      <c r="A11" s="75" t="s">
        <v>26</v>
      </c>
      <c r="B11" s="76" t="s">
        <v>361</v>
      </c>
      <c r="C11" s="90" t="s">
        <v>362</v>
      </c>
      <c r="D11" s="91" t="s">
        <v>363</v>
      </c>
      <c r="E11" s="74" t="s">
        <v>262</v>
      </c>
      <c r="F11" s="74" t="s">
        <v>364</v>
      </c>
    </row>
    <row r="12" spans="1:8" ht="26.4">
      <c r="A12" s="52" t="s">
        <v>263</v>
      </c>
      <c r="B12" s="92" t="s">
        <v>365</v>
      </c>
      <c r="C12" s="93" t="s">
        <v>366</v>
      </c>
      <c r="D12" s="94">
        <v>320</v>
      </c>
      <c r="F12" s="95">
        <f t="shared" ref="F12:F28" si="0">D12*E12</f>
        <v>0</v>
      </c>
    </row>
    <row r="13" spans="1:8" ht="26.4">
      <c r="A13" s="52" t="s">
        <v>266</v>
      </c>
      <c r="B13" s="92" t="s">
        <v>367</v>
      </c>
      <c r="C13" s="93" t="s">
        <v>366</v>
      </c>
      <c r="D13" s="94">
        <v>80</v>
      </c>
      <c r="F13" s="95">
        <f t="shared" si="0"/>
        <v>0</v>
      </c>
    </row>
    <row r="14" spans="1:8" ht="26.4">
      <c r="A14" s="52" t="s">
        <v>34</v>
      </c>
      <c r="B14" s="92" t="s">
        <v>368</v>
      </c>
      <c r="C14" s="93" t="s">
        <v>366</v>
      </c>
      <c r="D14" s="94">
        <v>50</v>
      </c>
      <c r="F14" s="95">
        <f t="shared" si="0"/>
        <v>0</v>
      </c>
    </row>
    <row r="15" spans="1:8" ht="26.4">
      <c r="A15" s="52" t="s">
        <v>369</v>
      </c>
      <c r="B15" s="92" t="s">
        <v>370</v>
      </c>
      <c r="C15" s="93" t="s">
        <v>366</v>
      </c>
      <c r="D15" s="94">
        <v>10</v>
      </c>
      <c r="F15" s="95">
        <f t="shared" si="0"/>
        <v>0</v>
      </c>
    </row>
    <row r="16" spans="1:8" ht="26.4">
      <c r="A16" s="52" t="s">
        <v>371</v>
      </c>
      <c r="B16" s="53" t="s">
        <v>372</v>
      </c>
      <c r="C16" s="93" t="s">
        <v>366</v>
      </c>
      <c r="D16" s="94">
        <v>460</v>
      </c>
      <c r="F16" s="95">
        <f t="shared" si="0"/>
        <v>0</v>
      </c>
    </row>
    <row r="17" spans="1:6">
      <c r="A17" s="52" t="s">
        <v>373</v>
      </c>
      <c r="B17" s="53" t="s">
        <v>374</v>
      </c>
      <c r="C17" s="93" t="s">
        <v>366</v>
      </c>
      <c r="D17" s="94">
        <v>620</v>
      </c>
      <c r="F17" s="95">
        <f t="shared" si="0"/>
        <v>0</v>
      </c>
    </row>
    <row r="18" spans="1:6">
      <c r="A18" s="52" t="s">
        <v>375</v>
      </c>
      <c r="B18" s="53" t="s">
        <v>376</v>
      </c>
      <c r="C18" s="93" t="s">
        <v>366</v>
      </c>
      <c r="D18" s="94">
        <v>50</v>
      </c>
      <c r="F18" s="95">
        <f t="shared" si="0"/>
        <v>0</v>
      </c>
    </row>
    <row r="19" spans="1:6">
      <c r="A19" s="52" t="s">
        <v>377</v>
      </c>
      <c r="B19" s="53" t="s">
        <v>378</v>
      </c>
      <c r="C19" s="93" t="s">
        <v>7</v>
      </c>
      <c r="D19" s="94">
        <v>12</v>
      </c>
      <c r="F19" s="95">
        <f t="shared" si="0"/>
        <v>0</v>
      </c>
    </row>
    <row r="20" spans="1:6" ht="39.6">
      <c r="A20" s="52" t="s">
        <v>379</v>
      </c>
      <c r="B20" s="53" t="s">
        <v>380</v>
      </c>
      <c r="C20" s="93" t="s">
        <v>445</v>
      </c>
      <c r="D20" s="94">
        <v>12</v>
      </c>
      <c r="F20" s="95">
        <f t="shared" si="0"/>
        <v>0</v>
      </c>
    </row>
    <row r="21" spans="1:6" ht="26.4">
      <c r="A21" s="52" t="s">
        <v>381</v>
      </c>
      <c r="B21" s="92" t="s">
        <v>382</v>
      </c>
      <c r="C21" s="93" t="s">
        <v>445</v>
      </c>
      <c r="D21" s="94">
        <v>28</v>
      </c>
      <c r="F21" s="95">
        <f t="shared" si="0"/>
        <v>0</v>
      </c>
    </row>
    <row r="22" spans="1:6" ht="26.4">
      <c r="A22" s="52" t="s">
        <v>383</v>
      </c>
      <c r="B22" s="92" t="s">
        <v>384</v>
      </c>
      <c r="C22" s="93" t="s">
        <v>445</v>
      </c>
      <c r="D22" s="94">
        <v>30</v>
      </c>
      <c r="F22" s="95">
        <f t="shared" si="0"/>
        <v>0</v>
      </c>
    </row>
    <row r="23" spans="1:6" ht="39.6">
      <c r="A23" s="52" t="s">
        <v>385</v>
      </c>
      <c r="B23" s="53" t="s">
        <v>386</v>
      </c>
      <c r="C23" s="93" t="s">
        <v>7</v>
      </c>
      <c r="D23" s="94">
        <v>15</v>
      </c>
      <c r="F23" s="95">
        <f t="shared" si="0"/>
        <v>0</v>
      </c>
    </row>
    <row r="24" spans="1:6" ht="39.6">
      <c r="A24" s="52" t="s">
        <v>387</v>
      </c>
      <c r="B24" s="53" t="s">
        <v>388</v>
      </c>
      <c r="C24" s="93" t="s">
        <v>7</v>
      </c>
      <c r="D24" s="94">
        <v>11</v>
      </c>
      <c r="F24" s="95">
        <f t="shared" si="0"/>
        <v>0</v>
      </c>
    </row>
    <row r="25" spans="1:6" ht="39.6">
      <c r="A25" s="52" t="s">
        <v>389</v>
      </c>
      <c r="B25" s="53" t="s">
        <v>390</v>
      </c>
      <c r="C25" s="93" t="s">
        <v>7</v>
      </c>
      <c r="D25" s="94">
        <v>7</v>
      </c>
      <c r="F25" s="95">
        <f t="shared" si="0"/>
        <v>0</v>
      </c>
    </row>
    <row r="26" spans="1:6" ht="15.6">
      <c r="A26" s="52" t="s">
        <v>391</v>
      </c>
      <c r="B26" s="53" t="s">
        <v>392</v>
      </c>
      <c r="C26" s="93" t="s">
        <v>445</v>
      </c>
      <c r="D26" s="94">
        <v>40</v>
      </c>
      <c r="F26" s="95">
        <f t="shared" si="0"/>
        <v>0</v>
      </c>
    </row>
    <row r="27" spans="1:6">
      <c r="A27" s="52" t="s">
        <v>393</v>
      </c>
      <c r="B27" s="92" t="s">
        <v>394</v>
      </c>
      <c r="C27" s="93" t="s">
        <v>366</v>
      </c>
      <c r="D27" s="94">
        <v>410</v>
      </c>
      <c r="F27" s="95">
        <f t="shared" si="0"/>
        <v>0</v>
      </c>
    </row>
    <row r="28" spans="1:6" ht="66">
      <c r="A28" s="52" t="s">
        <v>395</v>
      </c>
      <c r="B28" s="92" t="s">
        <v>396</v>
      </c>
      <c r="C28" s="93" t="s">
        <v>7</v>
      </c>
      <c r="D28" s="94">
        <v>7</v>
      </c>
      <c r="F28" s="95">
        <f t="shared" si="0"/>
        <v>0</v>
      </c>
    </row>
    <row r="29" spans="1:6" ht="40.200000000000003" thickBot="1">
      <c r="A29" s="52" t="s">
        <v>397</v>
      </c>
      <c r="B29" s="92" t="s">
        <v>398</v>
      </c>
      <c r="C29" s="93" t="s">
        <v>18</v>
      </c>
      <c r="D29" s="94">
        <v>3</v>
      </c>
      <c r="F29" s="95">
        <f>E29*D29/100</f>
        <v>0</v>
      </c>
    </row>
    <row r="30" spans="1:6" s="62" customFormat="1" ht="13.8" thickBot="1">
      <c r="A30" s="96"/>
      <c r="B30" s="97" t="s">
        <v>399</v>
      </c>
      <c r="C30" s="97"/>
      <c r="D30" s="98"/>
      <c r="E30" s="99"/>
      <c r="F30" s="100">
        <f>ROUND(SUM(F12:F29),2)</f>
        <v>0</v>
      </c>
    </row>
    <row r="31" spans="1:6">
      <c r="B31" s="76"/>
      <c r="C31" s="76"/>
      <c r="D31" s="94"/>
    </row>
    <row r="32" spans="1:6">
      <c r="A32" s="75" t="s">
        <v>46</v>
      </c>
      <c r="B32" s="76" t="s">
        <v>400</v>
      </c>
      <c r="C32" s="76"/>
      <c r="D32" s="101"/>
    </row>
    <row r="33" spans="1:6" ht="15.6">
      <c r="A33" s="52" t="s">
        <v>47</v>
      </c>
      <c r="B33" s="53" t="s">
        <v>446</v>
      </c>
      <c r="C33" s="93" t="s">
        <v>366</v>
      </c>
      <c r="D33" s="94">
        <v>600</v>
      </c>
      <c r="F33" s="95">
        <f t="shared" ref="F33:F44" si="1">D33*E33</f>
        <v>0</v>
      </c>
    </row>
    <row r="34" spans="1:6">
      <c r="A34" s="52" t="s">
        <v>48</v>
      </c>
      <c r="B34" s="92" t="s">
        <v>401</v>
      </c>
      <c r="C34" s="93" t="s">
        <v>366</v>
      </c>
      <c r="D34" s="94">
        <v>540</v>
      </c>
      <c r="F34" s="95">
        <f t="shared" si="1"/>
        <v>0</v>
      </c>
    </row>
    <row r="35" spans="1:6">
      <c r="A35" s="52" t="s">
        <v>149</v>
      </c>
      <c r="B35" s="92" t="s">
        <v>402</v>
      </c>
      <c r="C35" s="93" t="s">
        <v>366</v>
      </c>
      <c r="D35" s="94">
        <v>550</v>
      </c>
      <c r="F35" s="95">
        <f t="shared" si="1"/>
        <v>0</v>
      </c>
    </row>
    <row r="36" spans="1:6" ht="26.4">
      <c r="A36" s="52" t="s">
        <v>116</v>
      </c>
      <c r="B36" s="53" t="s">
        <v>403</v>
      </c>
      <c r="C36" s="93" t="s">
        <v>7</v>
      </c>
      <c r="D36" s="94">
        <v>25</v>
      </c>
      <c r="F36" s="95">
        <f t="shared" si="1"/>
        <v>0</v>
      </c>
    </row>
    <row r="37" spans="1:6" ht="32.25" customHeight="1">
      <c r="A37" s="52" t="s">
        <v>50</v>
      </c>
      <c r="B37" s="53" t="s">
        <v>404</v>
      </c>
      <c r="C37" s="93" t="s">
        <v>7</v>
      </c>
      <c r="D37" s="94">
        <v>15</v>
      </c>
      <c r="F37" s="95">
        <f t="shared" si="1"/>
        <v>0</v>
      </c>
    </row>
    <row r="38" spans="1:6" ht="26.4">
      <c r="A38" s="52" t="s">
        <v>405</v>
      </c>
      <c r="B38" s="53" t="s">
        <v>406</v>
      </c>
      <c r="C38" s="93" t="s">
        <v>7</v>
      </c>
      <c r="D38" s="94">
        <v>2</v>
      </c>
      <c r="F38" s="95">
        <f t="shared" si="1"/>
        <v>0</v>
      </c>
    </row>
    <row r="39" spans="1:6" ht="32.25" customHeight="1">
      <c r="A39" s="52" t="s">
        <v>407</v>
      </c>
      <c r="B39" s="53" t="s">
        <v>408</v>
      </c>
      <c r="C39" s="93" t="s">
        <v>7</v>
      </c>
      <c r="D39" s="94">
        <v>15</v>
      </c>
      <c r="F39" s="95">
        <f t="shared" si="1"/>
        <v>0</v>
      </c>
    </row>
    <row r="40" spans="1:6" ht="39.6">
      <c r="A40" s="52" t="s">
        <v>409</v>
      </c>
      <c r="B40" s="92" t="s">
        <v>410</v>
      </c>
      <c r="C40" s="93" t="s">
        <v>7</v>
      </c>
      <c r="D40" s="94">
        <v>15</v>
      </c>
      <c r="F40" s="95">
        <f t="shared" si="1"/>
        <v>0</v>
      </c>
    </row>
    <row r="41" spans="1:6" ht="79.2">
      <c r="A41" s="52" t="s">
        <v>53</v>
      </c>
      <c r="B41" s="53" t="s">
        <v>411</v>
      </c>
      <c r="C41" s="93" t="s">
        <v>7</v>
      </c>
      <c r="D41" s="94">
        <v>15</v>
      </c>
      <c r="F41" s="95">
        <f t="shared" si="1"/>
        <v>0</v>
      </c>
    </row>
    <row r="42" spans="1:6" ht="26.4">
      <c r="A42" s="52" t="s">
        <v>412</v>
      </c>
      <c r="B42" s="53" t="s">
        <v>413</v>
      </c>
      <c r="C42" s="93" t="s">
        <v>7</v>
      </c>
      <c r="D42" s="94">
        <v>31</v>
      </c>
      <c r="F42" s="95">
        <f t="shared" si="1"/>
        <v>0</v>
      </c>
    </row>
    <row r="43" spans="1:6">
      <c r="A43" s="52" t="s">
        <v>414</v>
      </c>
      <c r="B43" s="53" t="s">
        <v>415</v>
      </c>
      <c r="C43" s="93" t="s">
        <v>416</v>
      </c>
      <c r="D43" s="94">
        <v>2</v>
      </c>
      <c r="F43" s="95">
        <f t="shared" si="1"/>
        <v>0</v>
      </c>
    </row>
    <row r="44" spans="1:6" ht="26.4">
      <c r="A44" s="52" t="s">
        <v>417</v>
      </c>
      <c r="B44" s="53" t="s">
        <v>418</v>
      </c>
      <c r="C44" s="93" t="s">
        <v>416</v>
      </c>
      <c r="D44" s="94">
        <v>1</v>
      </c>
      <c r="F44" s="95">
        <f t="shared" si="1"/>
        <v>0</v>
      </c>
    </row>
    <row r="45" spans="1:6" ht="40.200000000000003" thickBot="1">
      <c r="A45" s="52" t="s">
        <v>419</v>
      </c>
      <c r="B45" s="92" t="s">
        <v>398</v>
      </c>
      <c r="C45" s="93" t="s">
        <v>18</v>
      </c>
      <c r="D45" s="94">
        <v>3</v>
      </c>
      <c r="F45" s="95">
        <f>D45*E45/100</f>
        <v>0</v>
      </c>
    </row>
    <row r="46" spans="1:6" s="62" customFormat="1" ht="13.8" thickBot="1">
      <c r="A46" s="96"/>
      <c r="B46" s="97" t="s">
        <v>420</v>
      </c>
      <c r="C46" s="97"/>
      <c r="D46" s="98"/>
      <c r="E46" s="99"/>
      <c r="F46" s="100">
        <f>ROUND(SUM(F33:F45),2)</f>
        <v>0</v>
      </c>
    </row>
    <row r="48" spans="1:6">
      <c r="A48" s="75" t="s">
        <v>58</v>
      </c>
      <c r="B48" s="76" t="s">
        <v>421</v>
      </c>
      <c r="C48" s="76"/>
      <c r="D48" s="94"/>
    </row>
    <row r="49" spans="1:6">
      <c r="A49" s="52" t="s">
        <v>60</v>
      </c>
      <c r="B49" s="53" t="s">
        <v>422</v>
      </c>
      <c r="C49" s="93" t="s">
        <v>416</v>
      </c>
      <c r="D49" s="94">
        <v>1</v>
      </c>
      <c r="F49" s="95">
        <f t="shared" ref="F49:F58" si="2">D49*E49</f>
        <v>0</v>
      </c>
    </row>
    <row r="50" spans="1:6">
      <c r="A50" s="52" t="s">
        <v>423</v>
      </c>
      <c r="B50" s="53" t="s">
        <v>424</v>
      </c>
      <c r="C50" s="93" t="s">
        <v>416</v>
      </c>
      <c r="D50" s="94">
        <v>1</v>
      </c>
      <c r="F50" s="95">
        <f t="shared" si="2"/>
        <v>0</v>
      </c>
    </row>
    <row r="51" spans="1:6" ht="26.4">
      <c r="A51" s="52" t="s">
        <v>425</v>
      </c>
      <c r="B51" s="53" t="s">
        <v>426</v>
      </c>
      <c r="C51" s="93" t="s">
        <v>416</v>
      </c>
      <c r="D51" s="94">
        <v>1</v>
      </c>
      <c r="F51" s="95">
        <f t="shared" si="2"/>
        <v>0</v>
      </c>
    </row>
    <row r="52" spans="1:6">
      <c r="A52" s="52" t="s">
        <v>427</v>
      </c>
      <c r="B52" s="92" t="s">
        <v>428</v>
      </c>
      <c r="C52" s="93" t="s">
        <v>429</v>
      </c>
      <c r="D52" s="94">
        <v>1</v>
      </c>
      <c r="F52" s="95">
        <f t="shared" si="2"/>
        <v>0</v>
      </c>
    </row>
    <row r="53" spans="1:6">
      <c r="A53" s="52" t="s">
        <v>430</v>
      </c>
      <c r="B53" s="92" t="s">
        <v>431</v>
      </c>
      <c r="C53" s="93" t="s">
        <v>429</v>
      </c>
      <c r="D53" s="94">
        <v>1</v>
      </c>
      <c r="F53" s="95">
        <f t="shared" si="2"/>
        <v>0</v>
      </c>
    </row>
    <row r="54" spans="1:6">
      <c r="A54" s="52" t="s">
        <v>432</v>
      </c>
      <c r="B54" s="92" t="s">
        <v>433</v>
      </c>
      <c r="C54" s="93" t="s">
        <v>7</v>
      </c>
      <c r="D54" s="94">
        <v>1</v>
      </c>
      <c r="F54" s="95">
        <f t="shared" si="2"/>
        <v>0</v>
      </c>
    </row>
    <row r="55" spans="1:6">
      <c r="A55" s="52" t="s">
        <v>434</v>
      </c>
      <c r="B55" s="92" t="s">
        <v>435</v>
      </c>
      <c r="C55" s="93" t="s">
        <v>101</v>
      </c>
      <c r="D55" s="94">
        <v>6</v>
      </c>
      <c r="F55" s="95">
        <f t="shared" si="2"/>
        <v>0</v>
      </c>
    </row>
    <row r="56" spans="1:6">
      <c r="A56" s="52" t="s">
        <v>436</v>
      </c>
      <c r="B56" s="92" t="s">
        <v>17</v>
      </c>
      <c r="C56" s="93" t="s">
        <v>101</v>
      </c>
      <c r="D56" s="94">
        <v>6</v>
      </c>
      <c r="F56" s="95">
        <f t="shared" si="2"/>
        <v>0</v>
      </c>
    </row>
    <row r="57" spans="1:6">
      <c r="A57" s="52" t="s">
        <v>437</v>
      </c>
      <c r="B57" s="53" t="s">
        <v>438</v>
      </c>
      <c r="C57" s="93" t="s">
        <v>416</v>
      </c>
      <c r="D57" s="94">
        <v>1</v>
      </c>
      <c r="F57" s="95">
        <f t="shared" si="2"/>
        <v>0</v>
      </c>
    </row>
    <row r="58" spans="1:6" ht="13.8" thickBot="1">
      <c r="A58" s="52" t="s">
        <v>439</v>
      </c>
      <c r="B58" s="92" t="s">
        <v>440</v>
      </c>
      <c r="C58" s="93" t="s">
        <v>416</v>
      </c>
      <c r="D58" s="94">
        <v>1</v>
      </c>
      <c r="F58" s="95">
        <f t="shared" si="2"/>
        <v>0</v>
      </c>
    </row>
    <row r="59" spans="1:6" s="62" customFormat="1" ht="13.8" thickBot="1">
      <c r="A59" s="96"/>
      <c r="B59" s="97" t="s">
        <v>441</v>
      </c>
      <c r="C59" s="97"/>
      <c r="D59" s="98"/>
      <c r="E59" s="99"/>
      <c r="F59" s="100">
        <f>ROUND(SUM(F49:F58),2)</f>
        <v>0</v>
      </c>
    </row>
    <row r="60" spans="1:6" s="62" customFormat="1">
      <c r="A60" s="75"/>
      <c r="B60" s="76"/>
      <c r="C60" s="76"/>
      <c r="D60" s="101"/>
      <c r="E60" s="44"/>
      <c r="F60" s="44"/>
    </row>
    <row r="61" spans="1:6" ht="15.75" customHeight="1">
      <c r="A61" s="75"/>
      <c r="B61" s="76"/>
      <c r="C61" s="90"/>
      <c r="D61" s="91"/>
      <c r="E61" s="74"/>
      <c r="F61" s="74"/>
    </row>
    <row r="169" spans="2:5">
      <c r="B169" s="38"/>
      <c r="C169" s="102"/>
      <c r="D169" s="103"/>
      <c r="E169" s="104"/>
    </row>
  </sheetData>
  <sheetProtection algorithmName="SHA-512" hashValue="fpFFS8QvqQCaWfvx5emhqG60cjcvd1d2mifW5ZLo9uHJOYKJk8ygFKYTJSmsXPCwl/px4vbP/YTzStsz/OFU/Q==" saltValue="reFav7KIxpScrPRJ15uLmA==" spinCount="100000" sheet="1" objects="1" scenarios="1"/>
  <protectedRanges>
    <protectedRange sqref="E12:E58" name="Obseg1"/>
  </protectedRanges>
  <mergeCells count="1">
    <mergeCell ref="B3:H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137D2-D315-4C32-950B-DBFD75153560}">
  <dimension ref="A1:H27"/>
  <sheetViews>
    <sheetView workbookViewId="0">
      <selection activeCell="F7" sqref="F7"/>
    </sheetView>
  </sheetViews>
  <sheetFormatPr defaultRowHeight="13.2"/>
  <cols>
    <col min="1" max="1" width="4.44140625" style="52" customWidth="1"/>
    <col min="2" max="2" width="53.33203125" style="92" customWidth="1"/>
    <col min="3" max="3" width="5.6640625" style="92" customWidth="1"/>
    <col min="4" max="4" width="9.88671875" style="107" bestFit="1" customWidth="1"/>
    <col min="5" max="5" width="9.6640625" style="95" customWidth="1"/>
    <col min="6" max="6" width="14.33203125" style="95" customWidth="1"/>
    <col min="7" max="13" width="9.109375" style="57"/>
    <col min="14" max="14" width="10.109375" style="57" bestFit="1" customWidth="1"/>
    <col min="15" max="15" width="9.109375" style="57"/>
    <col min="16" max="16" width="11.33203125" style="57" bestFit="1" customWidth="1"/>
    <col min="17" max="255" width="9.109375" style="57"/>
    <col min="256" max="256" width="2.109375" style="57" customWidth="1"/>
    <col min="257" max="257" width="4.44140625" style="57" customWidth="1"/>
    <col min="258" max="258" width="53.33203125" style="57" customWidth="1"/>
    <col min="259" max="259" width="5.6640625" style="57" customWidth="1"/>
    <col min="260" max="260" width="9.109375" style="57"/>
    <col min="261" max="261" width="9.6640625" style="57" customWidth="1"/>
    <col min="262" max="262" width="12.88671875" style="57" customWidth="1"/>
    <col min="263" max="269" width="9.109375" style="57"/>
    <col min="270" max="270" width="10.109375" style="57" bestFit="1" customWidth="1"/>
    <col min="271" max="271" width="9.109375" style="57"/>
    <col min="272" max="272" width="11.33203125" style="57" bestFit="1" customWidth="1"/>
    <col min="273" max="511" width="9.109375" style="57"/>
    <col min="512" max="512" width="2.109375" style="57" customWidth="1"/>
    <col min="513" max="513" width="4.44140625" style="57" customWidth="1"/>
    <col min="514" max="514" width="53.33203125" style="57" customWidth="1"/>
    <col min="515" max="515" width="5.6640625" style="57" customWidth="1"/>
    <col min="516" max="516" width="9.109375" style="57"/>
    <col min="517" max="517" width="9.6640625" style="57" customWidth="1"/>
    <col min="518" max="518" width="12.88671875" style="57" customWidth="1"/>
    <col min="519" max="525" width="9.109375" style="57"/>
    <col min="526" max="526" width="10.109375" style="57" bestFit="1" customWidth="1"/>
    <col min="527" max="527" width="9.109375" style="57"/>
    <col min="528" max="528" width="11.33203125" style="57" bestFit="1" customWidth="1"/>
    <col min="529" max="767" width="9.109375" style="57"/>
    <col min="768" max="768" width="2.109375" style="57" customWidth="1"/>
    <col min="769" max="769" width="4.44140625" style="57" customWidth="1"/>
    <col min="770" max="770" width="53.33203125" style="57" customWidth="1"/>
    <col min="771" max="771" width="5.6640625" style="57" customWidth="1"/>
    <col min="772" max="772" width="9.109375" style="57"/>
    <col min="773" max="773" width="9.6640625" style="57" customWidth="1"/>
    <col min="774" max="774" width="12.88671875" style="57" customWidth="1"/>
    <col min="775" max="781" width="9.109375" style="57"/>
    <col min="782" max="782" width="10.109375" style="57" bestFit="1" customWidth="1"/>
    <col min="783" max="783" width="9.109375" style="57"/>
    <col min="784" max="784" width="11.33203125" style="57" bestFit="1" customWidth="1"/>
    <col min="785" max="1023" width="9.109375" style="57"/>
    <col min="1024" max="1024" width="2.109375" style="57" customWidth="1"/>
    <col min="1025" max="1025" width="4.44140625" style="57" customWidth="1"/>
    <col min="1026" max="1026" width="53.33203125" style="57" customWidth="1"/>
    <col min="1027" max="1027" width="5.6640625" style="57" customWidth="1"/>
    <col min="1028" max="1028" width="9.109375" style="57"/>
    <col min="1029" max="1029" width="9.6640625" style="57" customWidth="1"/>
    <col min="1030" max="1030" width="12.88671875" style="57" customWidth="1"/>
    <col min="1031" max="1037" width="9.109375" style="57"/>
    <col min="1038" max="1038" width="10.109375" style="57" bestFit="1" customWidth="1"/>
    <col min="1039" max="1039" width="9.109375" style="57"/>
    <col min="1040" max="1040" width="11.33203125" style="57" bestFit="1" customWidth="1"/>
    <col min="1041" max="1279" width="9.109375" style="57"/>
    <col min="1280" max="1280" width="2.109375" style="57" customWidth="1"/>
    <col min="1281" max="1281" width="4.44140625" style="57" customWidth="1"/>
    <col min="1282" max="1282" width="53.33203125" style="57" customWidth="1"/>
    <col min="1283" max="1283" width="5.6640625" style="57" customWidth="1"/>
    <col min="1284" max="1284" width="9.109375" style="57"/>
    <col min="1285" max="1285" width="9.6640625" style="57" customWidth="1"/>
    <col min="1286" max="1286" width="12.88671875" style="57" customWidth="1"/>
    <col min="1287" max="1293" width="9.109375" style="57"/>
    <col min="1294" max="1294" width="10.109375" style="57" bestFit="1" customWidth="1"/>
    <col min="1295" max="1295" width="9.109375" style="57"/>
    <col min="1296" max="1296" width="11.33203125" style="57" bestFit="1" customWidth="1"/>
    <col min="1297" max="1535" width="9.109375" style="57"/>
    <col min="1536" max="1536" width="2.109375" style="57" customWidth="1"/>
    <col min="1537" max="1537" width="4.44140625" style="57" customWidth="1"/>
    <col min="1538" max="1538" width="53.33203125" style="57" customWidth="1"/>
    <col min="1539" max="1539" width="5.6640625" style="57" customWidth="1"/>
    <col min="1540" max="1540" width="9.109375" style="57"/>
    <col min="1541" max="1541" width="9.6640625" style="57" customWidth="1"/>
    <col min="1542" max="1542" width="12.88671875" style="57" customWidth="1"/>
    <col min="1543" max="1549" width="9.109375" style="57"/>
    <col min="1550" max="1550" width="10.109375" style="57" bestFit="1" customWidth="1"/>
    <col min="1551" max="1551" width="9.109375" style="57"/>
    <col min="1552" max="1552" width="11.33203125" style="57" bestFit="1" customWidth="1"/>
    <col min="1553" max="1791" width="9.109375" style="57"/>
    <col min="1792" max="1792" width="2.109375" style="57" customWidth="1"/>
    <col min="1793" max="1793" width="4.44140625" style="57" customWidth="1"/>
    <col min="1794" max="1794" width="53.33203125" style="57" customWidth="1"/>
    <col min="1795" max="1795" width="5.6640625" style="57" customWidth="1"/>
    <col min="1796" max="1796" width="9.109375" style="57"/>
    <col min="1797" max="1797" width="9.6640625" style="57" customWidth="1"/>
    <col min="1798" max="1798" width="12.88671875" style="57" customWidth="1"/>
    <col min="1799" max="1805" width="9.109375" style="57"/>
    <col min="1806" max="1806" width="10.109375" style="57" bestFit="1" customWidth="1"/>
    <col min="1807" max="1807" width="9.109375" style="57"/>
    <col min="1808" max="1808" width="11.33203125" style="57" bestFit="1" customWidth="1"/>
    <col min="1809" max="2047" width="9.109375" style="57"/>
    <col min="2048" max="2048" width="2.109375" style="57" customWidth="1"/>
    <col min="2049" max="2049" width="4.44140625" style="57" customWidth="1"/>
    <col min="2050" max="2050" width="53.33203125" style="57" customWidth="1"/>
    <col min="2051" max="2051" width="5.6640625" style="57" customWidth="1"/>
    <col min="2052" max="2052" width="9.109375" style="57"/>
    <col min="2053" max="2053" width="9.6640625" style="57" customWidth="1"/>
    <col min="2054" max="2054" width="12.88671875" style="57" customWidth="1"/>
    <col min="2055" max="2061" width="9.109375" style="57"/>
    <col min="2062" max="2062" width="10.109375" style="57" bestFit="1" customWidth="1"/>
    <col min="2063" max="2063" width="9.109375" style="57"/>
    <col min="2064" max="2064" width="11.33203125" style="57" bestFit="1" customWidth="1"/>
    <col min="2065" max="2303" width="9.109375" style="57"/>
    <col min="2304" max="2304" width="2.109375" style="57" customWidth="1"/>
    <col min="2305" max="2305" width="4.44140625" style="57" customWidth="1"/>
    <col min="2306" max="2306" width="53.33203125" style="57" customWidth="1"/>
    <col min="2307" max="2307" width="5.6640625" style="57" customWidth="1"/>
    <col min="2308" max="2308" width="9.109375" style="57"/>
    <col min="2309" max="2309" width="9.6640625" style="57" customWidth="1"/>
    <col min="2310" max="2310" width="12.88671875" style="57" customWidth="1"/>
    <col min="2311" max="2317" width="9.109375" style="57"/>
    <col min="2318" max="2318" width="10.109375" style="57" bestFit="1" customWidth="1"/>
    <col min="2319" max="2319" width="9.109375" style="57"/>
    <col min="2320" max="2320" width="11.33203125" style="57" bestFit="1" customWidth="1"/>
    <col min="2321" max="2559" width="9.109375" style="57"/>
    <col min="2560" max="2560" width="2.109375" style="57" customWidth="1"/>
    <col min="2561" max="2561" width="4.44140625" style="57" customWidth="1"/>
    <col min="2562" max="2562" width="53.33203125" style="57" customWidth="1"/>
    <col min="2563" max="2563" width="5.6640625" style="57" customWidth="1"/>
    <col min="2564" max="2564" width="9.109375" style="57"/>
    <col min="2565" max="2565" width="9.6640625" style="57" customWidth="1"/>
    <col min="2566" max="2566" width="12.88671875" style="57" customWidth="1"/>
    <col min="2567" max="2573" width="9.109375" style="57"/>
    <col min="2574" max="2574" width="10.109375" style="57" bestFit="1" customWidth="1"/>
    <col min="2575" max="2575" width="9.109375" style="57"/>
    <col min="2576" max="2576" width="11.33203125" style="57" bestFit="1" customWidth="1"/>
    <col min="2577" max="2815" width="9.109375" style="57"/>
    <col min="2816" max="2816" width="2.109375" style="57" customWidth="1"/>
    <col min="2817" max="2817" width="4.44140625" style="57" customWidth="1"/>
    <col min="2818" max="2818" width="53.33203125" style="57" customWidth="1"/>
    <col min="2819" max="2819" width="5.6640625" style="57" customWidth="1"/>
    <col min="2820" max="2820" width="9.109375" style="57"/>
    <col min="2821" max="2821" width="9.6640625" style="57" customWidth="1"/>
    <col min="2822" max="2822" width="12.88671875" style="57" customWidth="1"/>
    <col min="2823" max="2829" width="9.109375" style="57"/>
    <col min="2830" max="2830" width="10.109375" style="57" bestFit="1" customWidth="1"/>
    <col min="2831" max="2831" width="9.109375" style="57"/>
    <col min="2832" max="2832" width="11.33203125" style="57" bestFit="1" customWidth="1"/>
    <col min="2833" max="3071" width="9.109375" style="57"/>
    <col min="3072" max="3072" width="2.109375" style="57" customWidth="1"/>
    <col min="3073" max="3073" width="4.44140625" style="57" customWidth="1"/>
    <col min="3074" max="3074" width="53.33203125" style="57" customWidth="1"/>
    <col min="3075" max="3075" width="5.6640625" style="57" customWidth="1"/>
    <col min="3076" max="3076" width="9.109375" style="57"/>
    <col min="3077" max="3077" width="9.6640625" style="57" customWidth="1"/>
    <col min="3078" max="3078" width="12.88671875" style="57" customWidth="1"/>
    <col min="3079" max="3085" width="9.109375" style="57"/>
    <col min="3086" max="3086" width="10.109375" style="57" bestFit="1" customWidth="1"/>
    <col min="3087" max="3087" width="9.109375" style="57"/>
    <col min="3088" max="3088" width="11.33203125" style="57" bestFit="1" customWidth="1"/>
    <col min="3089" max="3327" width="9.109375" style="57"/>
    <col min="3328" max="3328" width="2.109375" style="57" customWidth="1"/>
    <col min="3329" max="3329" width="4.44140625" style="57" customWidth="1"/>
    <col min="3330" max="3330" width="53.33203125" style="57" customWidth="1"/>
    <col min="3331" max="3331" width="5.6640625" style="57" customWidth="1"/>
    <col min="3332" max="3332" width="9.109375" style="57"/>
    <col min="3333" max="3333" width="9.6640625" style="57" customWidth="1"/>
    <col min="3334" max="3334" width="12.88671875" style="57" customWidth="1"/>
    <col min="3335" max="3341" width="9.109375" style="57"/>
    <col min="3342" max="3342" width="10.109375" style="57" bestFit="1" customWidth="1"/>
    <col min="3343" max="3343" width="9.109375" style="57"/>
    <col min="3344" max="3344" width="11.33203125" style="57" bestFit="1" customWidth="1"/>
    <col min="3345" max="3583" width="9.109375" style="57"/>
    <col min="3584" max="3584" width="2.109375" style="57" customWidth="1"/>
    <col min="3585" max="3585" width="4.44140625" style="57" customWidth="1"/>
    <col min="3586" max="3586" width="53.33203125" style="57" customWidth="1"/>
    <col min="3587" max="3587" width="5.6640625" style="57" customWidth="1"/>
    <col min="3588" max="3588" width="9.109375" style="57"/>
    <col min="3589" max="3589" width="9.6640625" style="57" customWidth="1"/>
    <col min="3590" max="3590" width="12.88671875" style="57" customWidth="1"/>
    <col min="3591" max="3597" width="9.109375" style="57"/>
    <col min="3598" max="3598" width="10.109375" style="57" bestFit="1" customWidth="1"/>
    <col min="3599" max="3599" width="9.109375" style="57"/>
    <col min="3600" max="3600" width="11.33203125" style="57" bestFit="1" customWidth="1"/>
    <col min="3601" max="3839" width="9.109375" style="57"/>
    <col min="3840" max="3840" width="2.109375" style="57" customWidth="1"/>
    <col min="3841" max="3841" width="4.44140625" style="57" customWidth="1"/>
    <col min="3842" max="3842" width="53.33203125" style="57" customWidth="1"/>
    <col min="3843" max="3843" width="5.6640625" style="57" customWidth="1"/>
    <col min="3844" max="3844" width="9.109375" style="57"/>
    <col min="3845" max="3845" width="9.6640625" style="57" customWidth="1"/>
    <col min="3846" max="3846" width="12.88671875" style="57" customWidth="1"/>
    <col min="3847" max="3853" width="9.109375" style="57"/>
    <col min="3854" max="3854" width="10.109375" style="57" bestFit="1" customWidth="1"/>
    <col min="3855" max="3855" width="9.109375" style="57"/>
    <col min="3856" max="3856" width="11.33203125" style="57" bestFit="1" customWidth="1"/>
    <col min="3857" max="4095" width="9.109375" style="57"/>
    <col min="4096" max="4096" width="2.109375" style="57" customWidth="1"/>
    <col min="4097" max="4097" width="4.44140625" style="57" customWidth="1"/>
    <col min="4098" max="4098" width="53.33203125" style="57" customWidth="1"/>
    <col min="4099" max="4099" width="5.6640625" style="57" customWidth="1"/>
    <col min="4100" max="4100" width="9.109375" style="57"/>
    <col min="4101" max="4101" width="9.6640625" style="57" customWidth="1"/>
    <col min="4102" max="4102" width="12.88671875" style="57" customWidth="1"/>
    <col min="4103" max="4109" width="9.109375" style="57"/>
    <col min="4110" max="4110" width="10.109375" style="57" bestFit="1" customWidth="1"/>
    <col min="4111" max="4111" width="9.109375" style="57"/>
    <col min="4112" max="4112" width="11.33203125" style="57" bestFit="1" customWidth="1"/>
    <col min="4113" max="4351" width="9.109375" style="57"/>
    <col min="4352" max="4352" width="2.109375" style="57" customWidth="1"/>
    <col min="4353" max="4353" width="4.44140625" style="57" customWidth="1"/>
    <col min="4354" max="4354" width="53.33203125" style="57" customWidth="1"/>
    <col min="4355" max="4355" width="5.6640625" style="57" customWidth="1"/>
    <col min="4356" max="4356" width="9.109375" style="57"/>
    <col min="4357" max="4357" width="9.6640625" style="57" customWidth="1"/>
    <col min="4358" max="4358" width="12.88671875" style="57" customWidth="1"/>
    <col min="4359" max="4365" width="9.109375" style="57"/>
    <col min="4366" max="4366" width="10.109375" style="57" bestFit="1" customWidth="1"/>
    <col min="4367" max="4367" width="9.109375" style="57"/>
    <col min="4368" max="4368" width="11.33203125" style="57" bestFit="1" customWidth="1"/>
    <col min="4369" max="4607" width="9.109375" style="57"/>
    <col min="4608" max="4608" width="2.109375" style="57" customWidth="1"/>
    <col min="4609" max="4609" width="4.44140625" style="57" customWidth="1"/>
    <col min="4610" max="4610" width="53.33203125" style="57" customWidth="1"/>
    <col min="4611" max="4611" width="5.6640625" style="57" customWidth="1"/>
    <col min="4612" max="4612" width="9.109375" style="57"/>
    <col min="4613" max="4613" width="9.6640625" style="57" customWidth="1"/>
    <col min="4614" max="4614" width="12.88671875" style="57" customWidth="1"/>
    <col min="4615" max="4621" width="9.109375" style="57"/>
    <col min="4622" max="4622" width="10.109375" style="57" bestFit="1" customWidth="1"/>
    <col min="4623" max="4623" width="9.109375" style="57"/>
    <col min="4624" max="4624" width="11.33203125" style="57" bestFit="1" customWidth="1"/>
    <col min="4625" max="4863" width="9.109375" style="57"/>
    <col min="4864" max="4864" width="2.109375" style="57" customWidth="1"/>
    <col min="4865" max="4865" width="4.44140625" style="57" customWidth="1"/>
    <col min="4866" max="4866" width="53.33203125" style="57" customWidth="1"/>
    <col min="4867" max="4867" width="5.6640625" style="57" customWidth="1"/>
    <col min="4868" max="4868" width="9.109375" style="57"/>
    <col min="4869" max="4869" width="9.6640625" style="57" customWidth="1"/>
    <col min="4870" max="4870" width="12.88671875" style="57" customWidth="1"/>
    <col min="4871" max="4877" width="9.109375" style="57"/>
    <col min="4878" max="4878" width="10.109375" style="57" bestFit="1" customWidth="1"/>
    <col min="4879" max="4879" width="9.109375" style="57"/>
    <col min="4880" max="4880" width="11.33203125" style="57" bestFit="1" customWidth="1"/>
    <col min="4881" max="5119" width="9.109375" style="57"/>
    <col min="5120" max="5120" width="2.109375" style="57" customWidth="1"/>
    <col min="5121" max="5121" width="4.44140625" style="57" customWidth="1"/>
    <col min="5122" max="5122" width="53.33203125" style="57" customWidth="1"/>
    <col min="5123" max="5123" width="5.6640625" style="57" customWidth="1"/>
    <col min="5124" max="5124" width="9.109375" style="57"/>
    <col min="5125" max="5125" width="9.6640625" style="57" customWidth="1"/>
    <col min="5126" max="5126" width="12.88671875" style="57" customWidth="1"/>
    <col min="5127" max="5133" width="9.109375" style="57"/>
    <col min="5134" max="5134" width="10.109375" style="57" bestFit="1" customWidth="1"/>
    <col min="5135" max="5135" width="9.109375" style="57"/>
    <col min="5136" max="5136" width="11.33203125" style="57" bestFit="1" customWidth="1"/>
    <col min="5137" max="5375" width="9.109375" style="57"/>
    <col min="5376" max="5376" width="2.109375" style="57" customWidth="1"/>
    <col min="5377" max="5377" width="4.44140625" style="57" customWidth="1"/>
    <col min="5378" max="5378" width="53.33203125" style="57" customWidth="1"/>
    <col min="5379" max="5379" width="5.6640625" style="57" customWidth="1"/>
    <col min="5380" max="5380" width="9.109375" style="57"/>
    <col min="5381" max="5381" width="9.6640625" style="57" customWidth="1"/>
    <col min="5382" max="5382" width="12.88671875" style="57" customWidth="1"/>
    <col min="5383" max="5389" width="9.109375" style="57"/>
    <col min="5390" max="5390" width="10.109375" style="57" bestFit="1" customWidth="1"/>
    <col min="5391" max="5391" width="9.109375" style="57"/>
    <col min="5392" max="5392" width="11.33203125" style="57" bestFit="1" customWidth="1"/>
    <col min="5393" max="5631" width="9.109375" style="57"/>
    <col min="5632" max="5632" width="2.109375" style="57" customWidth="1"/>
    <col min="5633" max="5633" width="4.44140625" style="57" customWidth="1"/>
    <col min="5634" max="5634" width="53.33203125" style="57" customWidth="1"/>
    <col min="5635" max="5635" width="5.6640625" style="57" customWidth="1"/>
    <col min="5636" max="5636" width="9.109375" style="57"/>
    <col min="5637" max="5637" width="9.6640625" style="57" customWidth="1"/>
    <col min="5638" max="5638" width="12.88671875" style="57" customWidth="1"/>
    <col min="5639" max="5645" width="9.109375" style="57"/>
    <col min="5646" max="5646" width="10.109375" style="57" bestFit="1" customWidth="1"/>
    <col min="5647" max="5647" width="9.109375" style="57"/>
    <col min="5648" max="5648" width="11.33203125" style="57" bestFit="1" customWidth="1"/>
    <col min="5649" max="5887" width="9.109375" style="57"/>
    <col min="5888" max="5888" width="2.109375" style="57" customWidth="1"/>
    <col min="5889" max="5889" width="4.44140625" style="57" customWidth="1"/>
    <col min="5890" max="5890" width="53.33203125" style="57" customWidth="1"/>
    <col min="5891" max="5891" width="5.6640625" style="57" customWidth="1"/>
    <col min="5892" max="5892" width="9.109375" style="57"/>
    <col min="5893" max="5893" width="9.6640625" style="57" customWidth="1"/>
    <col min="5894" max="5894" width="12.88671875" style="57" customWidth="1"/>
    <col min="5895" max="5901" width="9.109375" style="57"/>
    <col min="5902" max="5902" width="10.109375" style="57" bestFit="1" customWidth="1"/>
    <col min="5903" max="5903" width="9.109375" style="57"/>
    <col min="5904" max="5904" width="11.33203125" style="57" bestFit="1" customWidth="1"/>
    <col min="5905" max="6143" width="9.109375" style="57"/>
    <col min="6144" max="6144" width="2.109375" style="57" customWidth="1"/>
    <col min="6145" max="6145" width="4.44140625" style="57" customWidth="1"/>
    <col min="6146" max="6146" width="53.33203125" style="57" customWidth="1"/>
    <col min="6147" max="6147" width="5.6640625" style="57" customWidth="1"/>
    <col min="6148" max="6148" width="9.109375" style="57"/>
    <col min="6149" max="6149" width="9.6640625" style="57" customWidth="1"/>
    <col min="6150" max="6150" width="12.88671875" style="57" customWidth="1"/>
    <col min="6151" max="6157" width="9.109375" style="57"/>
    <col min="6158" max="6158" width="10.109375" style="57" bestFit="1" customWidth="1"/>
    <col min="6159" max="6159" width="9.109375" style="57"/>
    <col min="6160" max="6160" width="11.33203125" style="57" bestFit="1" customWidth="1"/>
    <col min="6161" max="6399" width="9.109375" style="57"/>
    <col min="6400" max="6400" width="2.109375" style="57" customWidth="1"/>
    <col min="6401" max="6401" width="4.44140625" style="57" customWidth="1"/>
    <col min="6402" max="6402" width="53.33203125" style="57" customWidth="1"/>
    <col min="6403" max="6403" width="5.6640625" style="57" customWidth="1"/>
    <col min="6404" max="6404" width="9.109375" style="57"/>
    <col min="6405" max="6405" width="9.6640625" style="57" customWidth="1"/>
    <col min="6406" max="6406" width="12.88671875" style="57" customWidth="1"/>
    <col min="6407" max="6413" width="9.109375" style="57"/>
    <col min="6414" max="6414" width="10.109375" style="57" bestFit="1" customWidth="1"/>
    <col min="6415" max="6415" width="9.109375" style="57"/>
    <col min="6416" max="6416" width="11.33203125" style="57" bestFit="1" customWidth="1"/>
    <col min="6417" max="6655" width="9.109375" style="57"/>
    <col min="6656" max="6656" width="2.109375" style="57" customWidth="1"/>
    <col min="6657" max="6657" width="4.44140625" style="57" customWidth="1"/>
    <col min="6658" max="6658" width="53.33203125" style="57" customWidth="1"/>
    <col min="6659" max="6659" width="5.6640625" style="57" customWidth="1"/>
    <col min="6660" max="6660" width="9.109375" style="57"/>
    <col min="6661" max="6661" width="9.6640625" style="57" customWidth="1"/>
    <col min="6662" max="6662" width="12.88671875" style="57" customWidth="1"/>
    <col min="6663" max="6669" width="9.109375" style="57"/>
    <col min="6670" max="6670" width="10.109375" style="57" bestFit="1" customWidth="1"/>
    <col min="6671" max="6671" width="9.109375" style="57"/>
    <col min="6672" max="6672" width="11.33203125" style="57" bestFit="1" customWidth="1"/>
    <col min="6673" max="6911" width="9.109375" style="57"/>
    <col min="6912" max="6912" width="2.109375" style="57" customWidth="1"/>
    <col min="6913" max="6913" width="4.44140625" style="57" customWidth="1"/>
    <col min="6914" max="6914" width="53.33203125" style="57" customWidth="1"/>
    <col min="6915" max="6915" width="5.6640625" style="57" customWidth="1"/>
    <col min="6916" max="6916" width="9.109375" style="57"/>
    <col min="6917" max="6917" width="9.6640625" style="57" customWidth="1"/>
    <col min="6918" max="6918" width="12.88671875" style="57" customWidth="1"/>
    <col min="6919" max="6925" width="9.109375" style="57"/>
    <col min="6926" max="6926" width="10.109375" style="57" bestFit="1" customWidth="1"/>
    <col min="6927" max="6927" width="9.109375" style="57"/>
    <col min="6928" max="6928" width="11.33203125" style="57" bestFit="1" customWidth="1"/>
    <col min="6929" max="7167" width="9.109375" style="57"/>
    <col min="7168" max="7168" width="2.109375" style="57" customWidth="1"/>
    <col min="7169" max="7169" width="4.44140625" style="57" customWidth="1"/>
    <col min="7170" max="7170" width="53.33203125" style="57" customWidth="1"/>
    <col min="7171" max="7171" width="5.6640625" style="57" customWidth="1"/>
    <col min="7172" max="7172" width="9.109375" style="57"/>
    <col min="7173" max="7173" width="9.6640625" style="57" customWidth="1"/>
    <col min="7174" max="7174" width="12.88671875" style="57" customWidth="1"/>
    <col min="7175" max="7181" width="9.109375" style="57"/>
    <col min="7182" max="7182" width="10.109375" style="57" bestFit="1" customWidth="1"/>
    <col min="7183" max="7183" width="9.109375" style="57"/>
    <col min="7184" max="7184" width="11.33203125" style="57" bestFit="1" customWidth="1"/>
    <col min="7185" max="7423" width="9.109375" style="57"/>
    <col min="7424" max="7424" width="2.109375" style="57" customWidth="1"/>
    <col min="7425" max="7425" width="4.44140625" style="57" customWidth="1"/>
    <col min="7426" max="7426" width="53.33203125" style="57" customWidth="1"/>
    <col min="7427" max="7427" width="5.6640625" style="57" customWidth="1"/>
    <col min="7428" max="7428" width="9.109375" style="57"/>
    <col min="7429" max="7429" width="9.6640625" style="57" customWidth="1"/>
    <col min="7430" max="7430" width="12.88671875" style="57" customWidth="1"/>
    <col min="7431" max="7437" width="9.109375" style="57"/>
    <col min="7438" max="7438" width="10.109375" style="57" bestFit="1" customWidth="1"/>
    <col min="7439" max="7439" width="9.109375" style="57"/>
    <col min="7440" max="7440" width="11.33203125" style="57" bestFit="1" customWidth="1"/>
    <col min="7441" max="7679" width="9.109375" style="57"/>
    <col min="7680" max="7680" width="2.109375" style="57" customWidth="1"/>
    <col min="7681" max="7681" width="4.44140625" style="57" customWidth="1"/>
    <col min="7682" max="7682" width="53.33203125" style="57" customWidth="1"/>
    <col min="7683" max="7683" width="5.6640625" style="57" customWidth="1"/>
    <col min="7684" max="7684" width="9.109375" style="57"/>
    <col min="7685" max="7685" width="9.6640625" style="57" customWidth="1"/>
    <col min="7686" max="7686" width="12.88671875" style="57" customWidth="1"/>
    <col min="7687" max="7693" width="9.109375" style="57"/>
    <col min="7694" max="7694" width="10.109375" style="57" bestFit="1" customWidth="1"/>
    <col min="7695" max="7695" width="9.109375" style="57"/>
    <col min="7696" max="7696" width="11.33203125" style="57" bestFit="1" customWidth="1"/>
    <col min="7697" max="7935" width="9.109375" style="57"/>
    <col min="7936" max="7936" width="2.109375" style="57" customWidth="1"/>
    <col min="7937" max="7937" width="4.44140625" style="57" customWidth="1"/>
    <col min="7938" max="7938" width="53.33203125" style="57" customWidth="1"/>
    <col min="7939" max="7939" width="5.6640625" style="57" customWidth="1"/>
    <col min="7940" max="7940" width="9.109375" style="57"/>
    <col min="7941" max="7941" width="9.6640625" style="57" customWidth="1"/>
    <col min="7942" max="7942" width="12.88671875" style="57" customWidth="1"/>
    <col min="7943" max="7949" width="9.109375" style="57"/>
    <col min="7950" max="7950" width="10.109375" style="57" bestFit="1" customWidth="1"/>
    <col min="7951" max="7951" width="9.109375" style="57"/>
    <col min="7952" max="7952" width="11.33203125" style="57" bestFit="1" customWidth="1"/>
    <col min="7953" max="8191" width="9.109375" style="57"/>
    <col min="8192" max="8192" width="2.109375" style="57" customWidth="1"/>
    <col min="8193" max="8193" width="4.44140625" style="57" customWidth="1"/>
    <col min="8194" max="8194" width="53.33203125" style="57" customWidth="1"/>
    <col min="8195" max="8195" width="5.6640625" style="57" customWidth="1"/>
    <col min="8196" max="8196" width="9.109375" style="57"/>
    <col min="8197" max="8197" width="9.6640625" style="57" customWidth="1"/>
    <col min="8198" max="8198" width="12.88671875" style="57" customWidth="1"/>
    <col min="8199" max="8205" width="9.109375" style="57"/>
    <col min="8206" max="8206" width="10.109375" style="57" bestFit="1" customWidth="1"/>
    <col min="8207" max="8207" width="9.109375" style="57"/>
    <col min="8208" max="8208" width="11.33203125" style="57" bestFit="1" customWidth="1"/>
    <col min="8209" max="8447" width="9.109375" style="57"/>
    <col min="8448" max="8448" width="2.109375" style="57" customWidth="1"/>
    <col min="8449" max="8449" width="4.44140625" style="57" customWidth="1"/>
    <col min="8450" max="8450" width="53.33203125" style="57" customWidth="1"/>
    <col min="8451" max="8451" width="5.6640625" style="57" customWidth="1"/>
    <col min="8452" max="8452" width="9.109375" style="57"/>
    <col min="8453" max="8453" width="9.6640625" style="57" customWidth="1"/>
    <col min="8454" max="8454" width="12.88671875" style="57" customWidth="1"/>
    <col min="8455" max="8461" width="9.109375" style="57"/>
    <col min="8462" max="8462" width="10.109375" style="57" bestFit="1" customWidth="1"/>
    <col min="8463" max="8463" width="9.109375" style="57"/>
    <col min="8464" max="8464" width="11.33203125" style="57" bestFit="1" customWidth="1"/>
    <col min="8465" max="8703" width="9.109375" style="57"/>
    <col min="8704" max="8704" width="2.109375" style="57" customWidth="1"/>
    <col min="8705" max="8705" width="4.44140625" style="57" customWidth="1"/>
    <col min="8706" max="8706" width="53.33203125" style="57" customWidth="1"/>
    <col min="8707" max="8707" width="5.6640625" style="57" customWidth="1"/>
    <col min="8708" max="8708" width="9.109375" style="57"/>
    <col min="8709" max="8709" width="9.6640625" style="57" customWidth="1"/>
    <col min="8710" max="8710" width="12.88671875" style="57" customWidth="1"/>
    <col min="8711" max="8717" width="9.109375" style="57"/>
    <col min="8718" max="8718" width="10.109375" style="57" bestFit="1" customWidth="1"/>
    <col min="8719" max="8719" width="9.109375" style="57"/>
    <col min="8720" max="8720" width="11.33203125" style="57" bestFit="1" customWidth="1"/>
    <col min="8721" max="8959" width="9.109375" style="57"/>
    <col min="8960" max="8960" width="2.109375" style="57" customWidth="1"/>
    <col min="8961" max="8961" width="4.44140625" style="57" customWidth="1"/>
    <col min="8962" max="8962" width="53.33203125" style="57" customWidth="1"/>
    <col min="8963" max="8963" width="5.6640625" style="57" customWidth="1"/>
    <col min="8964" max="8964" width="9.109375" style="57"/>
    <col min="8965" max="8965" width="9.6640625" style="57" customWidth="1"/>
    <col min="8966" max="8966" width="12.88671875" style="57" customWidth="1"/>
    <col min="8967" max="8973" width="9.109375" style="57"/>
    <col min="8974" max="8974" width="10.109375" style="57" bestFit="1" customWidth="1"/>
    <col min="8975" max="8975" width="9.109375" style="57"/>
    <col min="8976" max="8976" width="11.33203125" style="57" bestFit="1" customWidth="1"/>
    <col min="8977" max="9215" width="9.109375" style="57"/>
    <col min="9216" max="9216" width="2.109375" style="57" customWidth="1"/>
    <col min="9217" max="9217" width="4.44140625" style="57" customWidth="1"/>
    <col min="9218" max="9218" width="53.33203125" style="57" customWidth="1"/>
    <col min="9219" max="9219" width="5.6640625" style="57" customWidth="1"/>
    <col min="9220" max="9220" width="9.109375" style="57"/>
    <col min="9221" max="9221" width="9.6640625" style="57" customWidth="1"/>
    <col min="9222" max="9222" width="12.88671875" style="57" customWidth="1"/>
    <col min="9223" max="9229" width="9.109375" style="57"/>
    <col min="9230" max="9230" width="10.109375" style="57" bestFit="1" customWidth="1"/>
    <col min="9231" max="9231" width="9.109375" style="57"/>
    <col min="9232" max="9232" width="11.33203125" style="57" bestFit="1" customWidth="1"/>
    <col min="9233" max="9471" width="9.109375" style="57"/>
    <col min="9472" max="9472" width="2.109375" style="57" customWidth="1"/>
    <col min="9473" max="9473" width="4.44140625" style="57" customWidth="1"/>
    <col min="9474" max="9474" width="53.33203125" style="57" customWidth="1"/>
    <col min="9475" max="9475" width="5.6640625" style="57" customWidth="1"/>
    <col min="9476" max="9476" width="9.109375" style="57"/>
    <col min="9477" max="9477" width="9.6640625" style="57" customWidth="1"/>
    <col min="9478" max="9478" width="12.88671875" style="57" customWidth="1"/>
    <col min="9479" max="9485" width="9.109375" style="57"/>
    <col min="9486" max="9486" width="10.109375" style="57" bestFit="1" customWidth="1"/>
    <col min="9487" max="9487" width="9.109375" style="57"/>
    <col min="9488" max="9488" width="11.33203125" style="57" bestFit="1" customWidth="1"/>
    <col min="9489" max="9727" width="9.109375" style="57"/>
    <col min="9728" max="9728" width="2.109375" style="57" customWidth="1"/>
    <col min="9729" max="9729" width="4.44140625" style="57" customWidth="1"/>
    <col min="9730" max="9730" width="53.33203125" style="57" customWidth="1"/>
    <col min="9731" max="9731" width="5.6640625" style="57" customWidth="1"/>
    <col min="9732" max="9732" width="9.109375" style="57"/>
    <col min="9733" max="9733" width="9.6640625" style="57" customWidth="1"/>
    <col min="9734" max="9734" width="12.88671875" style="57" customWidth="1"/>
    <col min="9735" max="9741" width="9.109375" style="57"/>
    <col min="9742" max="9742" width="10.109375" style="57" bestFit="1" customWidth="1"/>
    <col min="9743" max="9743" width="9.109375" style="57"/>
    <col min="9744" max="9744" width="11.33203125" style="57" bestFit="1" customWidth="1"/>
    <col min="9745" max="9983" width="9.109375" style="57"/>
    <col min="9984" max="9984" width="2.109375" style="57" customWidth="1"/>
    <col min="9985" max="9985" width="4.44140625" style="57" customWidth="1"/>
    <col min="9986" max="9986" width="53.33203125" style="57" customWidth="1"/>
    <col min="9987" max="9987" width="5.6640625" style="57" customWidth="1"/>
    <col min="9988" max="9988" width="9.109375" style="57"/>
    <col min="9989" max="9989" width="9.6640625" style="57" customWidth="1"/>
    <col min="9990" max="9990" width="12.88671875" style="57" customWidth="1"/>
    <col min="9991" max="9997" width="9.109375" style="57"/>
    <col min="9998" max="9998" width="10.109375" style="57" bestFit="1" customWidth="1"/>
    <col min="9999" max="9999" width="9.109375" style="57"/>
    <col min="10000" max="10000" width="11.33203125" style="57" bestFit="1" customWidth="1"/>
    <col min="10001" max="10239" width="9.109375" style="57"/>
    <col min="10240" max="10240" width="2.109375" style="57" customWidth="1"/>
    <col min="10241" max="10241" width="4.44140625" style="57" customWidth="1"/>
    <col min="10242" max="10242" width="53.33203125" style="57" customWidth="1"/>
    <col min="10243" max="10243" width="5.6640625" style="57" customWidth="1"/>
    <col min="10244" max="10244" width="9.109375" style="57"/>
    <col min="10245" max="10245" width="9.6640625" style="57" customWidth="1"/>
    <col min="10246" max="10246" width="12.88671875" style="57" customWidth="1"/>
    <col min="10247" max="10253" width="9.109375" style="57"/>
    <col min="10254" max="10254" width="10.109375" style="57" bestFit="1" customWidth="1"/>
    <col min="10255" max="10255" width="9.109375" style="57"/>
    <col min="10256" max="10256" width="11.33203125" style="57" bestFit="1" customWidth="1"/>
    <col min="10257" max="10495" width="9.109375" style="57"/>
    <col min="10496" max="10496" width="2.109375" style="57" customWidth="1"/>
    <col min="10497" max="10497" width="4.44140625" style="57" customWidth="1"/>
    <col min="10498" max="10498" width="53.33203125" style="57" customWidth="1"/>
    <col min="10499" max="10499" width="5.6640625" style="57" customWidth="1"/>
    <col min="10500" max="10500" width="9.109375" style="57"/>
    <col min="10501" max="10501" width="9.6640625" style="57" customWidth="1"/>
    <col min="10502" max="10502" width="12.88671875" style="57" customWidth="1"/>
    <col min="10503" max="10509" width="9.109375" style="57"/>
    <col min="10510" max="10510" width="10.109375" style="57" bestFit="1" customWidth="1"/>
    <col min="10511" max="10511" width="9.109375" style="57"/>
    <col min="10512" max="10512" width="11.33203125" style="57" bestFit="1" customWidth="1"/>
    <col min="10513" max="10751" width="9.109375" style="57"/>
    <col min="10752" max="10752" width="2.109375" style="57" customWidth="1"/>
    <col min="10753" max="10753" width="4.44140625" style="57" customWidth="1"/>
    <col min="10754" max="10754" width="53.33203125" style="57" customWidth="1"/>
    <col min="10755" max="10755" width="5.6640625" style="57" customWidth="1"/>
    <col min="10756" max="10756" width="9.109375" style="57"/>
    <col min="10757" max="10757" width="9.6640625" style="57" customWidth="1"/>
    <col min="10758" max="10758" width="12.88671875" style="57" customWidth="1"/>
    <col min="10759" max="10765" width="9.109375" style="57"/>
    <col min="10766" max="10766" width="10.109375" style="57" bestFit="1" customWidth="1"/>
    <col min="10767" max="10767" width="9.109375" style="57"/>
    <col min="10768" max="10768" width="11.33203125" style="57" bestFit="1" customWidth="1"/>
    <col min="10769" max="11007" width="9.109375" style="57"/>
    <col min="11008" max="11008" width="2.109375" style="57" customWidth="1"/>
    <col min="11009" max="11009" width="4.44140625" style="57" customWidth="1"/>
    <col min="11010" max="11010" width="53.33203125" style="57" customWidth="1"/>
    <col min="11011" max="11011" width="5.6640625" style="57" customWidth="1"/>
    <col min="11012" max="11012" width="9.109375" style="57"/>
    <col min="11013" max="11013" width="9.6640625" style="57" customWidth="1"/>
    <col min="11014" max="11014" width="12.88671875" style="57" customWidth="1"/>
    <col min="11015" max="11021" width="9.109375" style="57"/>
    <col min="11022" max="11022" width="10.109375" style="57" bestFit="1" customWidth="1"/>
    <col min="11023" max="11023" width="9.109375" style="57"/>
    <col min="11024" max="11024" width="11.33203125" style="57" bestFit="1" customWidth="1"/>
    <col min="11025" max="11263" width="9.109375" style="57"/>
    <col min="11264" max="11264" width="2.109375" style="57" customWidth="1"/>
    <col min="11265" max="11265" width="4.44140625" style="57" customWidth="1"/>
    <col min="11266" max="11266" width="53.33203125" style="57" customWidth="1"/>
    <col min="11267" max="11267" width="5.6640625" style="57" customWidth="1"/>
    <col min="11268" max="11268" width="9.109375" style="57"/>
    <col min="11269" max="11269" width="9.6640625" style="57" customWidth="1"/>
    <col min="11270" max="11270" width="12.88671875" style="57" customWidth="1"/>
    <col min="11271" max="11277" width="9.109375" style="57"/>
    <col min="11278" max="11278" width="10.109375" style="57" bestFit="1" customWidth="1"/>
    <col min="11279" max="11279" width="9.109375" style="57"/>
    <col min="11280" max="11280" width="11.33203125" style="57" bestFit="1" customWidth="1"/>
    <col min="11281" max="11519" width="9.109375" style="57"/>
    <col min="11520" max="11520" width="2.109375" style="57" customWidth="1"/>
    <col min="11521" max="11521" width="4.44140625" style="57" customWidth="1"/>
    <col min="11522" max="11522" width="53.33203125" style="57" customWidth="1"/>
    <col min="11523" max="11523" width="5.6640625" style="57" customWidth="1"/>
    <col min="11524" max="11524" width="9.109375" style="57"/>
    <col min="11525" max="11525" width="9.6640625" style="57" customWidth="1"/>
    <col min="11526" max="11526" width="12.88671875" style="57" customWidth="1"/>
    <col min="11527" max="11533" width="9.109375" style="57"/>
    <col min="11534" max="11534" width="10.109375" style="57" bestFit="1" customWidth="1"/>
    <col min="11535" max="11535" width="9.109375" style="57"/>
    <col min="11536" max="11536" width="11.33203125" style="57" bestFit="1" customWidth="1"/>
    <col min="11537" max="11775" width="9.109375" style="57"/>
    <col min="11776" max="11776" width="2.109375" style="57" customWidth="1"/>
    <col min="11777" max="11777" width="4.44140625" style="57" customWidth="1"/>
    <col min="11778" max="11778" width="53.33203125" style="57" customWidth="1"/>
    <col min="11779" max="11779" width="5.6640625" style="57" customWidth="1"/>
    <col min="11780" max="11780" width="9.109375" style="57"/>
    <col min="11781" max="11781" width="9.6640625" style="57" customWidth="1"/>
    <col min="11782" max="11782" width="12.88671875" style="57" customWidth="1"/>
    <col min="11783" max="11789" width="9.109375" style="57"/>
    <col min="11790" max="11790" width="10.109375" style="57" bestFit="1" customWidth="1"/>
    <col min="11791" max="11791" width="9.109375" style="57"/>
    <col min="11792" max="11792" width="11.33203125" style="57" bestFit="1" customWidth="1"/>
    <col min="11793" max="12031" width="9.109375" style="57"/>
    <col min="12032" max="12032" width="2.109375" style="57" customWidth="1"/>
    <col min="12033" max="12033" width="4.44140625" style="57" customWidth="1"/>
    <col min="12034" max="12034" width="53.33203125" style="57" customWidth="1"/>
    <col min="12035" max="12035" width="5.6640625" style="57" customWidth="1"/>
    <col min="12036" max="12036" width="9.109375" style="57"/>
    <col min="12037" max="12037" width="9.6640625" style="57" customWidth="1"/>
    <col min="12038" max="12038" width="12.88671875" style="57" customWidth="1"/>
    <col min="12039" max="12045" width="9.109375" style="57"/>
    <col min="12046" max="12046" width="10.109375" style="57" bestFit="1" customWidth="1"/>
    <col min="12047" max="12047" width="9.109375" style="57"/>
    <col min="12048" max="12048" width="11.33203125" style="57" bestFit="1" customWidth="1"/>
    <col min="12049" max="12287" width="9.109375" style="57"/>
    <col min="12288" max="12288" width="2.109375" style="57" customWidth="1"/>
    <col min="12289" max="12289" width="4.44140625" style="57" customWidth="1"/>
    <col min="12290" max="12290" width="53.33203125" style="57" customWidth="1"/>
    <col min="12291" max="12291" width="5.6640625" style="57" customWidth="1"/>
    <col min="12292" max="12292" width="9.109375" style="57"/>
    <col min="12293" max="12293" width="9.6640625" style="57" customWidth="1"/>
    <col min="12294" max="12294" width="12.88671875" style="57" customWidth="1"/>
    <col min="12295" max="12301" width="9.109375" style="57"/>
    <col min="12302" max="12302" width="10.109375" style="57" bestFit="1" customWidth="1"/>
    <col min="12303" max="12303" width="9.109375" style="57"/>
    <col min="12304" max="12304" width="11.33203125" style="57" bestFit="1" customWidth="1"/>
    <col min="12305" max="12543" width="9.109375" style="57"/>
    <col min="12544" max="12544" width="2.109375" style="57" customWidth="1"/>
    <col min="12545" max="12545" width="4.44140625" style="57" customWidth="1"/>
    <col min="12546" max="12546" width="53.33203125" style="57" customWidth="1"/>
    <col min="12547" max="12547" width="5.6640625" style="57" customWidth="1"/>
    <col min="12548" max="12548" width="9.109375" style="57"/>
    <col min="12549" max="12549" width="9.6640625" style="57" customWidth="1"/>
    <col min="12550" max="12550" width="12.88671875" style="57" customWidth="1"/>
    <col min="12551" max="12557" width="9.109375" style="57"/>
    <col min="12558" max="12558" width="10.109375" style="57" bestFit="1" customWidth="1"/>
    <col min="12559" max="12559" width="9.109375" style="57"/>
    <col min="12560" max="12560" width="11.33203125" style="57" bestFit="1" customWidth="1"/>
    <col min="12561" max="12799" width="9.109375" style="57"/>
    <col min="12800" max="12800" width="2.109375" style="57" customWidth="1"/>
    <col min="12801" max="12801" width="4.44140625" style="57" customWidth="1"/>
    <col min="12802" max="12802" width="53.33203125" style="57" customWidth="1"/>
    <col min="12803" max="12803" width="5.6640625" style="57" customWidth="1"/>
    <col min="12804" max="12804" width="9.109375" style="57"/>
    <col min="12805" max="12805" width="9.6640625" style="57" customWidth="1"/>
    <col min="12806" max="12806" width="12.88671875" style="57" customWidth="1"/>
    <col min="12807" max="12813" width="9.109375" style="57"/>
    <col min="12814" max="12814" width="10.109375" style="57" bestFit="1" customWidth="1"/>
    <col min="12815" max="12815" width="9.109375" style="57"/>
    <col min="12816" max="12816" width="11.33203125" style="57" bestFit="1" customWidth="1"/>
    <col min="12817" max="13055" width="9.109375" style="57"/>
    <col min="13056" max="13056" width="2.109375" style="57" customWidth="1"/>
    <col min="13057" max="13057" width="4.44140625" style="57" customWidth="1"/>
    <col min="13058" max="13058" width="53.33203125" style="57" customWidth="1"/>
    <col min="13059" max="13059" width="5.6640625" style="57" customWidth="1"/>
    <col min="13060" max="13060" width="9.109375" style="57"/>
    <col min="13061" max="13061" width="9.6640625" style="57" customWidth="1"/>
    <col min="13062" max="13062" width="12.88671875" style="57" customWidth="1"/>
    <col min="13063" max="13069" width="9.109375" style="57"/>
    <col min="13070" max="13070" width="10.109375" style="57" bestFit="1" customWidth="1"/>
    <col min="13071" max="13071" width="9.109375" style="57"/>
    <col min="13072" max="13072" width="11.33203125" style="57" bestFit="1" customWidth="1"/>
    <col min="13073" max="13311" width="9.109375" style="57"/>
    <col min="13312" max="13312" width="2.109375" style="57" customWidth="1"/>
    <col min="13313" max="13313" width="4.44140625" style="57" customWidth="1"/>
    <col min="13314" max="13314" width="53.33203125" style="57" customWidth="1"/>
    <col min="13315" max="13315" width="5.6640625" style="57" customWidth="1"/>
    <col min="13316" max="13316" width="9.109375" style="57"/>
    <col min="13317" max="13317" width="9.6640625" style="57" customWidth="1"/>
    <col min="13318" max="13318" width="12.88671875" style="57" customWidth="1"/>
    <col min="13319" max="13325" width="9.109375" style="57"/>
    <col min="13326" max="13326" width="10.109375" style="57" bestFit="1" customWidth="1"/>
    <col min="13327" max="13327" width="9.109375" style="57"/>
    <col min="13328" max="13328" width="11.33203125" style="57" bestFit="1" customWidth="1"/>
    <col min="13329" max="13567" width="9.109375" style="57"/>
    <col min="13568" max="13568" width="2.109375" style="57" customWidth="1"/>
    <col min="13569" max="13569" width="4.44140625" style="57" customWidth="1"/>
    <col min="13570" max="13570" width="53.33203125" style="57" customWidth="1"/>
    <col min="13571" max="13571" width="5.6640625" style="57" customWidth="1"/>
    <col min="13572" max="13572" width="9.109375" style="57"/>
    <col min="13573" max="13573" width="9.6640625" style="57" customWidth="1"/>
    <col min="13574" max="13574" width="12.88671875" style="57" customWidth="1"/>
    <col min="13575" max="13581" width="9.109375" style="57"/>
    <col min="13582" max="13582" width="10.109375" style="57" bestFit="1" customWidth="1"/>
    <col min="13583" max="13583" width="9.109375" style="57"/>
    <col min="13584" max="13584" width="11.33203125" style="57" bestFit="1" customWidth="1"/>
    <col min="13585" max="13823" width="9.109375" style="57"/>
    <col min="13824" max="13824" width="2.109375" style="57" customWidth="1"/>
    <col min="13825" max="13825" width="4.44140625" style="57" customWidth="1"/>
    <col min="13826" max="13826" width="53.33203125" style="57" customWidth="1"/>
    <col min="13827" max="13827" width="5.6640625" style="57" customWidth="1"/>
    <col min="13828" max="13828" width="9.109375" style="57"/>
    <col min="13829" max="13829" width="9.6640625" style="57" customWidth="1"/>
    <col min="13830" max="13830" width="12.88671875" style="57" customWidth="1"/>
    <col min="13831" max="13837" width="9.109375" style="57"/>
    <col min="13838" max="13838" width="10.109375" style="57" bestFit="1" customWidth="1"/>
    <col min="13839" max="13839" width="9.109375" style="57"/>
    <col min="13840" max="13840" width="11.33203125" style="57" bestFit="1" customWidth="1"/>
    <col min="13841" max="14079" width="9.109375" style="57"/>
    <col min="14080" max="14080" width="2.109375" style="57" customWidth="1"/>
    <col min="14081" max="14081" width="4.44140625" style="57" customWidth="1"/>
    <col min="14082" max="14082" width="53.33203125" style="57" customWidth="1"/>
    <col min="14083" max="14083" width="5.6640625" style="57" customWidth="1"/>
    <col min="14084" max="14084" width="9.109375" style="57"/>
    <col min="14085" max="14085" width="9.6640625" style="57" customWidth="1"/>
    <col min="14086" max="14086" width="12.88671875" style="57" customWidth="1"/>
    <col min="14087" max="14093" width="9.109375" style="57"/>
    <col min="14094" max="14094" width="10.109375" style="57" bestFit="1" customWidth="1"/>
    <col min="14095" max="14095" width="9.109375" style="57"/>
    <col min="14096" max="14096" width="11.33203125" style="57" bestFit="1" customWidth="1"/>
    <col min="14097" max="14335" width="9.109375" style="57"/>
    <col min="14336" max="14336" width="2.109375" style="57" customWidth="1"/>
    <col min="14337" max="14337" width="4.44140625" style="57" customWidth="1"/>
    <col min="14338" max="14338" width="53.33203125" style="57" customWidth="1"/>
    <col min="14339" max="14339" width="5.6640625" style="57" customWidth="1"/>
    <col min="14340" max="14340" width="9.109375" style="57"/>
    <col min="14341" max="14341" width="9.6640625" style="57" customWidth="1"/>
    <col min="14342" max="14342" width="12.88671875" style="57" customWidth="1"/>
    <col min="14343" max="14349" width="9.109375" style="57"/>
    <col min="14350" max="14350" width="10.109375" style="57" bestFit="1" customWidth="1"/>
    <col min="14351" max="14351" width="9.109375" style="57"/>
    <col min="14352" max="14352" width="11.33203125" style="57" bestFit="1" customWidth="1"/>
    <col min="14353" max="14591" width="9.109375" style="57"/>
    <col min="14592" max="14592" width="2.109375" style="57" customWidth="1"/>
    <col min="14593" max="14593" width="4.44140625" style="57" customWidth="1"/>
    <col min="14594" max="14594" width="53.33203125" style="57" customWidth="1"/>
    <col min="14595" max="14595" width="5.6640625" style="57" customWidth="1"/>
    <col min="14596" max="14596" width="9.109375" style="57"/>
    <col min="14597" max="14597" width="9.6640625" style="57" customWidth="1"/>
    <col min="14598" max="14598" width="12.88671875" style="57" customWidth="1"/>
    <col min="14599" max="14605" width="9.109375" style="57"/>
    <col min="14606" max="14606" width="10.109375" style="57" bestFit="1" customWidth="1"/>
    <col min="14607" max="14607" width="9.109375" style="57"/>
    <col min="14608" max="14608" width="11.33203125" style="57" bestFit="1" customWidth="1"/>
    <col min="14609" max="14847" width="9.109375" style="57"/>
    <col min="14848" max="14848" width="2.109375" style="57" customWidth="1"/>
    <col min="14849" max="14849" width="4.44140625" style="57" customWidth="1"/>
    <col min="14850" max="14850" width="53.33203125" style="57" customWidth="1"/>
    <col min="14851" max="14851" width="5.6640625" style="57" customWidth="1"/>
    <col min="14852" max="14852" width="9.109375" style="57"/>
    <col min="14853" max="14853" width="9.6640625" style="57" customWidth="1"/>
    <col min="14854" max="14854" width="12.88671875" style="57" customWidth="1"/>
    <col min="14855" max="14861" width="9.109375" style="57"/>
    <col min="14862" max="14862" width="10.109375" style="57" bestFit="1" customWidth="1"/>
    <col min="14863" max="14863" width="9.109375" style="57"/>
    <col min="14864" max="14864" width="11.33203125" style="57" bestFit="1" customWidth="1"/>
    <col min="14865" max="15103" width="9.109375" style="57"/>
    <col min="15104" max="15104" width="2.109375" style="57" customWidth="1"/>
    <col min="15105" max="15105" width="4.44140625" style="57" customWidth="1"/>
    <col min="15106" max="15106" width="53.33203125" style="57" customWidth="1"/>
    <col min="15107" max="15107" width="5.6640625" style="57" customWidth="1"/>
    <col min="15108" max="15108" width="9.109375" style="57"/>
    <col min="15109" max="15109" width="9.6640625" style="57" customWidth="1"/>
    <col min="15110" max="15110" width="12.88671875" style="57" customWidth="1"/>
    <col min="15111" max="15117" width="9.109375" style="57"/>
    <col min="15118" max="15118" width="10.109375" style="57" bestFit="1" customWidth="1"/>
    <col min="15119" max="15119" width="9.109375" style="57"/>
    <col min="15120" max="15120" width="11.33203125" style="57" bestFit="1" customWidth="1"/>
    <col min="15121" max="15359" width="9.109375" style="57"/>
    <col min="15360" max="15360" width="2.109375" style="57" customWidth="1"/>
    <col min="15361" max="15361" width="4.44140625" style="57" customWidth="1"/>
    <col min="15362" max="15362" width="53.33203125" style="57" customWidth="1"/>
    <col min="15363" max="15363" width="5.6640625" style="57" customWidth="1"/>
    <col min="15364" max="15364" width="9.109375" style="57"/>
    <col min="15365" max="15365" width="9.6640625" style="57" customWidth="1"/>
    <col min="15366" max="15366" width="12.88671875" style="57" customWidth="1"/>
    <col min="15367" max="15373" width="9.109375" style="57"/>
    <col min="15374" max="15374" width="10.109375" style="57" bestFit="1" customWidth="1"/>
    <col min="15375" max="15375" width="9.109375" style="57"/>
    <col min="15376" max="15376" width="11.33203125" style="57" bestFit="1" customWidth="1"/>
    <col min="15377" max="15615" width="9.109375" style="57"/>
    <col min="15616" max="15616" width="2.109375" style="57" customWidth="1"/>
    <col min="15617" max="15617" width="4.44140625" style="57" customWidth="1"/>
    <col min="15618" max="15618" width="53.33203125" style="57" customWidth="1"/>
    <col min="15619" max="15619" width="5.6640625" style="57" customWidth="1"/>
    <col min="15620" max="15620" width="9.109375" style="57"/>
    <col min="15621" max="15621" width="9.6640625" style="57" customWidth="1"/>
    <col min="15622" max="15622" width="12.88671875" style="57" customWidth="1"/>
    <col min="15623" max="15629" width="9.109375" style="57"/>
    <col min="15630" max="15630" width="10.109375" style="57" bestFit="1" customWidth="1"/>
    <col min="15631" max="15631" width="9.109375" style="57"/>
    <col min="15632" max="15632" width="11.33203125" style="57" bestFit="1" customWidth="1"/>
    <col min="15633" max="15871" width="9.109375" style="57"/>
    <col min="15872" max="15872" width="2.109375" style="57" customWidth="1"/>
    <col min="15873" max="15873" width="4.44140625" style="57" customWidth="1"/>
    <col min="15874" max="15874" width="53.33203125" style="57" customWidth="1"/>
    <col min="15875" max="15875" width="5.6640625" style="57" customWidth="1"/>
    <col min="15876" max="15876" width="9.109375" style="57"/>
    <col min="15877" max="15877" width="9.6640625" style="57" customWidth="1"/>
    <col min="15878" max="15878" width="12.88671875" style="57" customWidth="1"/>
    <col min="15879" max="15885" width="9.109375" style="57"/>
    <col min="15886" max="15886" width="10.109375" style="57" bestFit="1" customWidth="1"/>
    <col min="15887" max="15887" width="9.109375" style="57"/>
    <col min="15888" max="15888" width="11.33203125" style="57" bestFit="1" customWidth="1"/>
    <col min="15889" max="16127" width="9.109375" style="57"/>
    <col min="16128" max="16128" width="2.109375" style="57" customWidth="1"/>
    <col min="16129" max="16129" width="4.44140625" style="57" customWidth="1"/>
    <col min="16130" max="16130" width="53.33203125" style="57" customWidth="1"/>
    <col min="16131" max="16131" width="5.6640625" style="57" customWidth="1"/>
    <col min="16132" max="16132" width="9.109375" style="57"/>
    <col min="16133" max="16133" width="9.6640625" style="57" customWidth="1"/>
    <col min="16134" max="16134" width="12.88671875" style="57" customWidth="1"/>
    <col min="16135" max="16141" width="9.109375" style="57"/>
    <col min="16142" max="16142" width="10.109375" style="57" bestFit="1" customWidth="1"/>
    <col min="16143" max="16143" width="9.109375" style="57"/>
    <col min="16144" max="16144" width="11.33203125" style="57" bestFit="1" customWidth="1"/>
    <col min="16145" max="16384" width="9.109375" style="57"/>
  </cols>
  <sheetData>
    <row r="1" spans="1:8">
      <c r="A1" s="75"/>
      <c r="B1" s="76" t="s">
        <v>449</v>
      </c>
      <c r="C1" s="76"/>
      <c r="D1" s="44"/>
      <c r="E1" s="105"/>
      <c r="F1" s="105"/>
    </row>
    <row r="2" spans="1:8">
      <c r="A2" s="75"/>
      <c r="B2" s="76"/>
      <c r="C2" s="76"/>
      <c r="D2" s="44"/>
      <c r="E2" s="105"/>
      <c r="F2" s="105"/>
    </row>
    <row r="3" spans="1:8">
      <c r="A3" s="61"/>
      <c r="B3" s="76" t="s">
        <v>119</v>
      </c>
      <c r="D3" s="95"/>
      <c r="G3" s="95"/>
      <c r="H3" s="106"/>
    </row>
    <row r="4" spans="1:8">
      <c r="A4" s="61"/>
      <c r="B4" s="76"/>
      <c r="D4" s="95"/>
      <c r="G4" s="95"/>
      <c r="H4" s="106"/>
    </row>
    <row r="5" spans="1:8">
      <c r="A5" s="61"/>
      <c r="B5" s="76" t="s">
        <v>448</v>
      </c>
      <c r="D5" s="95"/>
      <c r="G5" s="95"/>
      <c r="H5" s="106"/>
    </row>
    <row r="6" spans="1:8">
      <c r="A6" s="67" t="s">
        <v>26</v>
      </c>
      <c r="B6" s="76" t="s">
        <v>361</v>
      </c>
      <c r="C6" s="77"/>
      <c r="D6" s="44"/>
      <c r="E6" s="44"/>
      <c r="F6" s="78">
        <f>F18</f>
        <v>0</v>
      </c>
    </row>
    <row r="7" spans="1:8">
      <c r="A7" s="67" t="s">
        <v>46</v>
      </c>
      <c r="B7" s="76" t="s">
        <v>421</v>
      </c>
      <c r="C7" s="77"/>
      <c r="D7" s="44"/>
      <c r="E7" s="44"/>
      <c r="F7" s="78">
        <f>F26</f>
        <v>0</v>
      </c>
    </row>
    <row r="8" spans="1:8">
      <c r="A8" s="67"/>
      <c r="B8" s="76"/>
      <c r="C8" s="77"/>
      <c r="D8" s="44"/>
      <c r="E8" s="44"/>
      <c r="F8" s="78"/>
    </row>
    <row r="9" spans="1:8">
      <c r="A9" s="67"/>
      <c r="B9" s="84" t="s">
        <v>10</v>
      </c>
      <c r="C9" s="77"/>
      <c r="D9" s="44"/>
      <c r="E9" s="44"/>
      <c r="F9" s="78">
        <f>ROUND(SUM(F6:F8),2)</f>
        <v>0</v>
      </c>
    </row>
    <row r="10" spans="1:8" ht="13.8" thickBot="1">
      <c r="A10" s="67"/>
      <c r="B10" s="84"/>
      <c r="C10" s="77"/>
      <c r="D10" s="44"/>
      <c r="E10" s="85"/>
      <c r="F10" s="78"/>
    </row>
    <row r="11" spans="1:8" ht="13.8" thickTop="1">
      <c r="A11" s="67"/>
      <c r="B11" s="86"/>
      <c r="C11" s="87"/>
      <c r="D11" s="88"/>
      <c r="E11" s="88"/>
      <c r="F11" s="89"/>
    </row>
    <row r="12" spans="1:8">
      <c r="B12" s="76" t="s">
        <v>462</v>
      </c>
    </row>
    <row r="13" spans="1:8">
      <c r="A13" s="75" t="s">
        <v>26</v>
      </c>
      <c r="B13" s="76" t="s">
        <v>361</v>
      </c>
      <c r="C13" s="90" t="s">
        <v>362</v>
      </c>
      <c r="D13" s="91" t="s">
        <v>363</v>
      </c>
      <c r="E13" s="74" t="s">
        <v>262</v>
      </c>
      <c r="F13" s="74" t="s">
        <v>364</v>
      </c>
    </row>
    <row r="14" spans="1:8" ht="39.6">
      <c r="A14" s="52" t="s">
        <v>263</v>
      </c>
      <c r="B14" s="70" t="s">
        <v>450</v>
      </c>
      <c r="C14" s="93" t="s">
        <v>7</v>
      </c>
      <c r="D14" s="107">
        <v>10</v>
      </c>
      <c r="F14" s="95">
        <f>D14*E14</f>
        <v>0</v>
      </c>
    </row>
    <row r="15" spans="1:8" ht="158.4">
      <c r="A15" s="52" t="s">
        <v>266</v>
      </c>
      <c r="B15" s="70" t="s">
        <v>459</v>
      </c>
      <c r="C15" s="93" t="s">
        <v>366</v>
      </c>
      <c r="D15" s="107">
        <v>210</v>
      </c>
      <c r="F15" s="95">
        <f>D15*E15</f>
        <v>0</v>
      </c>
    </row>
    <row r="16" spans="1:8" ht="118.8">
      <c r="A16" s="52" t="s">
        <v>34</v>
      </c>
      <c r="B16" s="70" t="s">
        <v>451</v>
      </c>
      <c r="C16" s="93" t="s">
        <v>366</v>
      </c>
      <c r="D16" s="107">
        <v>25</v>
      </c>
      <c r="F16" s="95">
        <f>D16*E16</f>
        <v>0</v>
      </c>
    </row>
    <row r="17" spans="1:6" ht="27" thickBot="1">
      <c r="A17" s="52" t="s">
        <v>369</v>
      </c>
      <c r="B17" s="70" t="s">
        <v>452</v>
      </c>
      <c r="C17" s="93" t="s">
        <v>453</v>
      </c>
      <c r="D17" s="107">
        <v>2</v>
      </c>
      <c r="F17" s="95">
        <f>D17*E17</f>
        <v>0</v>
      </c>
    </row>
    <row r="18" spans="1:6" ht="13.8" thickBot="1">
      <c r="A18" s="96"/>
      <c r="B18" s="97" t="s">
        <v>399</v>
      </c>
      <c r="C18" s="97"/>
      <c r="D18" s="108"/>
      <c r="E18" s="99"/>
      <c r="F18" s="100">
        <f>ROUND(SUM(F14:F17),2)</f>
        <v>0</v>
      </c>
    </row>
    <row r="19" spans="1:6">
      <c r="B19" s="38"/>
      <c r="C19" s="93"/>
    </row>
    <row r="20" spans="1:6">
      <c r="A20" s="75" t="s">
        <v>454</v>
      </c>
      <c r="B20" s="76" t="s">
        <v>421</v>
      </c>
      <c r="C20" s="76"/>
    </row>
    <row r="21" spans="1:6">
      <c r="A21" s="52" t="s">
        <v>47</v>
      </c>
      <c r="B21" s="53" t="s">
        <v>455</v>
      </c>
      <c r="C21" s="93" t="s">
        <v>366</v>
      </c>
      <c r="D21" s="107">
        <v>290</v>
      </c>
      <c r="F21" s="95">
        <f>D21*E21</f>
        <v>0</v>
      </c>
    </row>
    <row r="22" spans="1:6">
      <c r="A22" s="52" t="s">
        <v>48</v>
      </c>
      <c r="B22" s="92" t="s">
        <v>456</v>
      </c>
      <c r="C22" s="93" t="s">
        <v>416</v>
      </c>
      <c r="D22" s="107">
        <v>1</v>
      </c>
      <c r="F22" s="95">
        <f>D22*E22</f>
        <v>0</v>
      </c>
    </row>
    <row r="23" spans="1:6">
      <c r="A23" s="52" t="s">
        <v>149</v>
      </c>
      <c r="B23" s="53" t="s">
        <v>457</v>
      </c>
      <c r="C23" s="93" t="s">
        <v>416</v>
      </c>
      <c r="D23" s="107">
        <v>1</v>
      </c>
      <c r="F23" s="95">
        <f>D23*E23</f>
        <v>0</v>
      </c>
    </row>
    <row r="24" spans="1:6">
      <c r="A24" s="52" t="s">
        <v>116</v>
      </c>
      <c r="B24" s="92" t="s">
        <v>440</v>
      </c>
      <c r="C24" s="93" t="s">
        <v>416</v>
      </c>
      <c r="D24" s="107">
        <v>1</v>
      </c>
      <c r="F24" s="95">
        <f>D24*E24</f>
        <v>0</v>
      </c>
    </row>
    <row r="25" spans="1:6" ht="13.8" thickBot="1">
      <c r="A25" s="52" t="s">
        <v>50</v>
      </c>
      <c r="B25" s="92" t="s">
        <v>458</v>
      </c>
      <c r="C25" s="93" t="s">
        <v>416</v>
      </c>
      <c r="D25" s="107">
        <v>1</v>
      </c>
      <c r="F25" s="95">
        <f>D25*E25</f>
        <v>0</v>
      </c>
    </row>
    <row r="26" spans="1:6" ht="13.8" thickBot="1">
      <c r="A26" s="96"/>
      <c r="B26" s="97" t="s">
        <v>441</v>
      </c>
      <c r="C26" s="97"/>
      <c r="D26" s="108"/>
      <c r="E26" s="99"/>
      <c r="F26" s="100">
        <f>ROUND(SUM(F21:F25),2)</f>
        <v>0</v>
      </c>
    </row>
    <row r="27" spans="1:6">
      <c r="A27" s="75"/>
      <c r="B27" s="76"/>
      <c r="C27" s="76"/>
      <c r="D27" s="109"/>
      <c r="E27" s="44"/>
      <c r="F27" s="44"/>
    </row>
  </sheetData>
  <sheetProtection algorithmName="SHA-512" hashValue="7P7D5U6R+5knPuB59nWrbZXMgjPpGhoWwIel8gUV7VfazzT/nONe10wnqgsr6kF3lxneX3uPAN7r9DL6OBRRAQ==" saltValue="zkP9P5CiLpeBdx1in74KiQ==" spinCount="100000" sheet="1" objects="1" scenarios="1"/>
  <protectedRanges>
    <protectedRange sqref="E14:E25" name="Obseg1"/>
  </protectedRange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5</vt:i4>
      </vt:variant>
    </vt:vector>
  </HeadingPairs>
  <TitlesOfParts>
    <vt:vector size="11" baseType="lpstr">
      <vt:lpstr>KRIZISCE_REKAPITULACIJA</vt:lpstr>
      <vt:lpstr>KRIZISCE_CESTA</vt:lpstr>
      <vt:lpstr>KRIZISCE_PLOCNIK</vt:lpstr>
      <vt:lpstr>KANALIZACIJA</vt:lpstr>
      <vt:lpstr>JAVNA_RAZSVETLJAVA</vt:lpstr>
      <vt:lpstr>TK_ZASCITA</vt:lpstr>
      <vt:lpstr>KRIZISCE_CESTA!_Toc92683848</vt:lpstr>
      <vt:lpstr>KRIZISCE_CESTA!Področje_tiskanja</vt:lpstr>
      <vt:lpstr>KRIZISCE_PLOCNIK!Področje_tiskanja</vt:lpstr>
      <vt:lpstr>KRIZISCE_CESTA!Tiskanje_naslovov</vt:lpstr>
      <vt:lpstr>KRIZISCE_PLOCNIK!Tiskanje_naslovov</vt:lpstr>
    </vt:vector>
  </TitlesOfParts>
  <Company>PETROL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PETROL</dc:creator>
  <cp:lastModifiedBy>Luka Matjaž</cp:lastModifiedBy>
  <cp:lastPrinted>2011-02-23T08:53:48Z</cp:lastPrinted>
  <dcterms:created xsi:type="dcterms:W3CDTF">1998-08-12T12:27:37Z</dcterms:created>
  <dcterms:modified xsi:type="dcterms:W3CDTF">2026-07-27T12:12:23Z</dcterms:modified>
</cp:coreProperties>
</file>