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DELOVNI\ODDAJ PONUDBO_ Delovni\STRANKE\DSO Hrastnik\RAZPIS KRUH jul26\DOK.ZA PRIPRAVO RD\"/>
    </mc:Choice>
  </mc:AlternateContent>
  <xr:revisionPtr revIDLastSave="0" documentId="13_ncr:1_{6F8BB033-9595-413F-9EBB-4C5625F1364F}" xr6:coauthVersionLast="36" xr6:coauthVersionMax="36" xr10:uidLastSave="{00000000-0000-0000-0000-000000000000}"/>
  <bookViews>
    <workbookView xWindow="0" yWindow="0" windowWidth="26085" windowHeight="10620" firstSheet="1" activeTab="1" xr2:uid="{00000000-000D-0000-FFFF-FFFF00000000}"/>
  </bookViews>
  <sheets>
    <sheet name="Sklop 5" sheetId="7" state="hidden" r:id="rId1"/>
    <sheet name="predračun" sheetId="14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14" l="1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11" i="14"/>
  <c r="I48" i="14" s="1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11" i="14"/>
  <c r="F48" i="14" s="1"/>
  <c r="L20" i="7" l="1"/>
  <c r="F20" i="7" l="1"/>
  <c r="I20" i="7"/>
</calcChain>
</file>

<file path=xl/sharedStrings.xml><?xml version="1.0" encoding="utf-8"?>
<sst xmlns="http://schemas.openxmlformats.org/spreadsheetml/2006/main" count="209" uniqueCount="125">
  <si>
    <t>Zap. št.</t>
  </si>
  <si>
    <t>Opis:</t>
  </si>
  <si>
    <t>Enota</t>
  </si>
  <si>
    <t>Okvirna letna količina</t>
  </si>
  <si>
    <t>Vrednost brez DDV</t>
  </si>
  <si>
    <t>Stopnja DDV</t>
  </si>
  <si>
    <t>Cena / enoto        z DDV</t>
  </si>
  <si>
    <t>Končna vrednost skupaj</t>
  </si>
  <si>
    <t>komercialno ime izdelka</t>
  </si>
  <si>
    <t>6(4x5)</t>
  </si>
  <si>
    <t>9 (4x8)</t>
  </si>
  <si>
    <t>SKUPAJ</t>
  </si>
  <si>
    <t>XXX</t>
  </si>
  <si>
    <t>XXXXX</t>
  </si>
  <si>
    <t>XXXXXXX</t>
  </si>
  <si>
    <t>Cena / enoto  brez DDV</t>
  </si>
  <si>
    <t>kg</t>
  </si>
  <si>
    <t>PONUDNIK:</t>
  </si>
  <si>
    <t>______________________________________</t>
  </si>
  <si>
    <t>NAROČNIK: DOM STAREJŠIH HRASTNIK</t>
  </si>
  <si>
    <t>žig in podpis ponudnika:</t>
  </si>
  <si>
    <t>URA DOSTAVE: V DOPOLDANSKEM ČASU PO DOGOVORU Z NAROČNIKOM.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</si>
  <si>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</si>
  <si>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</si>
  <si>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</si>
  <si>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</si>
  <si>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</si>
  <si>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</si>
  <si>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</si>
  <si>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</si>
  <si>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</si>
  <si>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</si>
  <si>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</si>
  <si>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</si>
  <si>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</si>
  <si>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</si>
  <si>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</si>
  <si>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</si>
  <si>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</si>
  <si>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</si>
  <si>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</si>
  <si>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</si>
  <si>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</si>
  <si>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</si>
  <si>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</si>
  <si>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</si>
  <si>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</si>
  <si>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</si>
  <si>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</si>
  <si>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</si>
  <si>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</si>
  <si>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</si>
  <si>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</si>
  <si>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</si>
  <si>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kos</t>
  </si>
  <si>
    <t>POGOJI DOSTAVE: DOSTAVA NAJMANJ TRIKRAT TEDENSKO ( NA PRIMER: PONEDELJEK, SREDA IN PETEK).</t>
  </si>
  <si>
    <t>Kakovost vseh navedenih živil v predračunu mora biti skladna s Pravilnikom o kakovosti rib, ribiških proizvodov in izdelkov, ki so v prometu UL RS 94/2002</t>
  </si>
  <si>
    <t>Svež postrvji file</t>
  </si>
  <si>
    <t>Sveže sardele (očiščene)</t>
  </si>
  <si>
    <t>Zamrznjene panirane sardele (najmanj 60 % mesa, največ 40 % panirne mase)</t>
  </si>
  <si>
    <t>Lososov file, atlantski, brez kože, porcijski 100-130 g</t>
  </si>
  <si>
    <t xml:space="preserve">Zamrznjen kapski file,brez kože, 60-120 g </t>
  </si>
  <si>
    <t xml:space="preserve">Zamrznjen osličev file-oblikovan v medaljon, teže 100 g  </t>
  </si>
  <si>
    <t xml:space="preserve">Sklop 5: RIBE, RAKI IN MEHKUŽCI  </t>
  </si>
  <si>
    <t>37.</t>
  </si>
  <si>
    <t>36.</t>
  </si>
  <si>
    <t>35.</t>
  </si>
  <si>
    <t>34.</t>
  </si>
  <si>
    <t>33.</t>
  </si>
  <si>
    <t>URA DOSTAVE: V JUTRANJEM ČASU MED 5.30 IN 6.30 URO.</t>
  </si>
  <si>
    <t xml:space="preserve">PRIMER DOSTAVE ZA STRNJENE PRAZNIKE:31.10. JE DOSTAVA POTREBNA, NA DRUGI PRAZNIČNI DAN (KOT NA PRIMER 1. 11.) PA DOSTAVA NI POTREBNA. </t>
  </si>
  <si>
    <t>NA STRNJENE PRAZNIČNE DNI (KOT NA PRIMER 31.10.IN 1.11. JE SPREJEMLJIVA TUDI DOSTAVA SAMO NA PRVI PRAZNIČNI DAN.</t>
  </si>
  <si>
    <t xml:space="preserve">POGOJI DOSTAVE: DOSTAVA VSE DNI V TEDNU, TUDI V SOBOTO, NEDELJO IN ZA PRAZNIKE. </t>
  </si>
  <si>
    <t xml:space="preserve">Kakovost vseh navedenih izdelkov mora biti skladna s Pravilnikom o kakovosti pekovskih izdelkov UL RS 26/2003
</t>
  </si>
  <si>
    <t>Polnozrnata francoska štruca-bageta 250 g</t>
  </si>
  <si>
    <t>Bela francoska štruca-bageta (300-400 G)</t>
  </si>
  <si>
    <t>Bela lepinja 120 g</t>
  </si>
  <si>
    <t>Potička z rožičevim nadevom  100 g</t>
  </si>
  <si>
    <t>Potička z orehovim nadevom 100 g</t>
  </si>
  <si>
    <t>Potička s kokosovim nadevom 100 g</t>
  </si>
  <si>
    <t>Mlečna pletenka 80 g</t>
  </si>
  <si>
    <t>Štručka ajdova 60 g</t>
  </si>
  <si>
    <t>Štručka polnozrnata s semeni 60 g</t>
  </si>
  <si>
    <t>Štručka mlečna 80 g</t>
  </si>
  <si>
    <t>Štručka koruzna 80 g</t>
  </si>
  <si>
    <t>Štručka pšenična bela 80 g (na primer kot hot-dog štručka)</t>
  </si>
  <si>
    <t>Žemlja pšenična bela 60 g</t>
  </si>
  <si>
    <t>Žemlja polnozrnata 60 g</t>
  </si>
  <si>
    <t>Kajzerica pšenična bela 60 g</t>
  </si>
  <si>
    <t>Kajzerica polnozrnata 60 g</t>
  </si>
  <si>
    <t>Kruh ajdov (narezan in pakiran)</t>
  </si>
  <si>
    <t>Kruh s semeni (narezan in pakiran)</t>
  </si>
  <si>
    <t>Kruh rženi (narezan in pakiran)</t>
  </si>
  <si>
    <t>Kruh koruzni (narezan in pakiran)</t>
  </si>
  <si>
    <t xml:space="preserve">Kruh pisan:dve razlučni vrsti testa(narezan in pakiran) </t>
  </si>
  <si>
    <t>Kruh ovseni (narezan in pakiran)</t>
  </si>
  <si>
    <t>Kruh polnozrnati:graham in bela moka v razmerju 80 %:20% (narezan in pakiran)</t>
  </si>
  <si>
    <t xml:space="preserve">Kruh pšeničmi T 850 (narezan in pakiran) </t>
  </si>
  <si>
    <t>Kruh pšenični T 500 (narezan in pakiran)</t>
  </si>
  <si>
    <t>Živila z višjo kakovostjo</t>
  </si>
  <si>
    <t>Komercialno ime izdelka</t>
  </si>
  <si>
    <t xml:space="preserve">Krof z marmelado 80 g </t>
  </si>
  <si>
    <t>GLEJ PRILOGO KAKOVOSTNE ZAHTEVE NAROČNIKA</t>
  </si>
  <si>
    <t>NAVODILO: vrednostni podatki se vnašajo v kolone 5, 7 in opisni podatki v kolono 10, 11 in 12</t>
  </si>
  <si>
    <t>Ponudnikovo pakiranje</t>
  </si>
  <si>
    <t>Ponudnik v stolpec 10 in 11 vpiše prodajno ime in pakiranje za ponujeno živilo, pod katerim se živilo daje v promet.</t>
  </si>
  <si>
    <t>Ponudnik v stolpcu 12 označi, katera živila so višje kakovosti, ter zanje predložiti navedena potrdila.</t>
  </si>
  <si>
    <t xml:space="preserve">Ponudnik lahko ponudi drugačno pakiranje, splošno lahko naročnik prizna +/- 10 %. </t>
  </si>
  <si>
    <t>V kolikor opis ne določa željene teže, militraže, velja EM določena v stolpcu 3.</t>
  </si>
  <si>
    <t>Paniran kapski oslič file, 80-130 g</t>
  </si>
  <si>
    <t>Zamrznjen paniran ribji file-oslič argentinski  (najmanj 60 % mesa, največ 40 % panirne mase) cca 100 g</t>
  </si>
  <si>
    <t>Tuna v sončničnem olju koščki, 1 kg ( tuna 95 %, sončnično olje, voda, sol)</t>
  </si>
  <si>
    <t>Rogljiček brez nadeva (mlečno kvašeno testo) 60 g</t>
  </si>
  <si>
    <t>Rogljič z nadevom (mlečno kvašeno testo, orehov nadev) 100 g</t>
  </si>
  <si>
    <t>Rogljič z nadevom (mlečno kvašeno testo,marmeladni nadev) 100 g</t>
  </si>
  <si>
    <t>buhtelj z marmelado 80 g</t>
  </si>
  <si>
    <t>Velikonočni zajček 80 g (mlečno kvašeno testo), posamično pakiran</t>
  </si>
  <si>
    <t>Parkelj 80 g (mlečno kvašeno testo)posamično pakiran</t>
  </si>
  <si>
    <t>kruh pirin (narezan in pakiran)</t>
  </si>
  <si>
    <t>štručka s sirom 100 g (kvašeno testo)</t>
  </si>
  <si>
    <t>štručka s šunko in sirom 100 g (kvašeno testo)</t>
  </si>
  <si>
    <t>štručka pizza 100 g  (kvašeno testo)</t>
  </si>
  <si>
    <t xml:space="preserve">Bele krušne drobtine (pakiranje 1-5 kg/enoto) </t>
  </si>
  <si>
    <t xml:space="preserve">KRUH IN PEKOVSKI IZDELKI       </t>
  </si>
  <si>
    <t>NAVODILO: vrednostni podatki se vnašajo v kolone 5 in 7 in opisni podatki v kolono 10 in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</si>
</sst>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6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1" fillId="0" borderId="2" xfId="0" applyFont="1" applyBorder="1" applyProtection="1">
      <protection locked="0"/>
    </xf>
    <xf numFmtId="0" fontId="13" fillId="0" borderId="0" xfId="0" applyFont="1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 applyProtection="1">
      <alignment vertical="center"/>
      <protection locked="0"/>
    </xf>
    <xf numFmtId="164" fontId="9" fillId="0" borderId="1" xfId="0" applyNumberFormat="1" applyFont="1" applyBorder="1" applyAlignment="1">
      <alignment vertical="center"/>
    </xf>
    <xf numFmtId="0" fontId="9" fillId="0" borderId="1" xfId="0" applyFont="1" applyBorder="1" applyAlignment="1" applyProtection="1">
      <alignment vertical="center"/>
      <protection locked="0"/>
    </xf>
    <xf numFmtId="4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5" fillId="0" borderId="0" xfId="0" applyFont="1"/>
    <xf numFmtId="0" fontId="12" fillId="0" borderId="0" xfId="0" applyFont="1"/>
    <xf numFmtId="0" fontId="12" fillId="0" borderId="2" xfId="0" applyFont="1" applyBorder="1" applyProtection="1">
      <protection locked="0"/>
    </xf>
    <xf numFmtId="164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9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 applyProtection="1">
      <alignment horizontal="right" vertical="center" wrapText="1"/>
      <protection locked="0"/>
    </xf>
    <xf numFmtId="164" fontId="9" fillId="0" borderId="11" xfId="0" applyNumberFormat="1" applyFont="1" applyBorder="1" applyAlignment="1">
      <alignment vertical="center"/>
    </xf>
    <xf numFmtId="0" fontId="3" fillId="0" borderId="11" xfId="0" applyFont="1" applyBorder="1" applyAlignment="1" applyProtection="1">
      <alignment horizontal="right" vertical="center" wrapText="1"/>
      <protection locked="0"/>
    </xf>
    <xf numFmtId="164" fontId="11" fillId="0" borderId="11" xfId="0" applyNumberFormat="1" applyFont="1" applyBorder="1" applyAlignment="1">
      <alignment horizontal="right" vertical="center" wrapText="1"/>
    </xf>
    <xf numFmtId="4" fontId="9" fillId="0" borderId="11" xfId="0" applyNumberFormat="1" applyFont="1" applyBorder="1" applyAlignment="1">
      <alignment vertical="center"/>
    </xf>
    <xf numFmtId="0" fontId="1" fillId="0" borderId="5" xfId="0" applyFont="1" applyBorder="1" applyProtection="1">
      <protection locked="0"/>
    </xf>
    <xf numFmtId="0" fontId="8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/>
    </xf>
    <xf numFmtId="164" fontId="8" fillId="5" borderId="1" xfId="0" applyNumberFormat="1" applyFont="1" applyFill="1" applyBorder="1" applyAlignment="1">
      <alignment vertical="center"/>
    </xf>
    <xf numFmtId="4" fontId="8" fillId="5" borderId="1" xfId="0" applyNumberFormat="1" applyFont="1" applyFill="1" applyBorder="1" applyAlignment="1">
      <alignment vertical="center"/>
    </xf>
    <xf numFmtId="0" fontId="14" fillId="5" borderId="1" xfId="0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8" fillId="2" borderId="1" xfId="0" applyFont="1" applyFill="1" applyBorder="1" applyAlignment="1">
      <alignment horizontal="center"/>
    </xf>
  </cellXfs>
  <cellStyles count="3">
    <cellStyle name="Navadno" xfId="0" builtinId="0"/>
    <cellStyle name="Navadno 2" xfId="2" xr:uid="{00000000-0005-0000-0000-000001000000}"/>
    <cellStyle name="Navadno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L37"/>
  <sheetViews>
    <sheetView topLeftCell="A4" workbookViewId="0">
      <selection activeCell="B14" sqref="B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1" t="s">
        <v>17</v>
      </c>
      <c r="I1" s="1"/>
    </row>
    <row r="2" spans="1:12" x14ac:dyDescent="0.2">
      <c r="A2" t="s">
        <v>18</v>
      </c>
    </row>
    <row r="3" spans="1:12" x14ac:dyDescent="0.2">
      <c r="D3" s="69"/>
      <c r="E3" s="70"/>
      <c r="F3" s="70"/>
      <c r="G3" s="71"/>
    </row>
    <row r="4" spans="1:12" x14ac:dyDescent="0.2">
      <c r="A4" t="s">
        <v>18</v>
      </c>
      <c r="D4" s="72"/>
      <c r="E4" s="73"/>
      <c r="F4" s="73"/>
      <c r="G4" s="74"/>
    </row>
    <row r="6" spans="1:12" x14ac:dyDescent="0.2">
      <c r="A6" s="1" t="s">
        <v>19</v>
      </c>
    </row>
    <row r="7" spans="1:12" ht="15.75" x14ac:dyDescent="0.2">
      <c r="A7" s="66" t="s">
        <v>63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8"/>
    </row>
    <row r="9" spans="1:12" ht="25.5" x14ac:dyDescent="0.2">
      <c r="A9" s="7" t="s">
        <v>0</v>
      </c>
      <c r="B9" s="8" t="s">
        <v>1</v>
      </c>
      <c r="C9" s="9" t="s">
        <v>2</v>
      </c>
      <c r="D9" s="10" t="s">
        <v>3</v>
      </c>
      <c r="E9" s="7" t="s">
        <v>15</v>
      </c>
      <c r="F9" s="7" t="s">
        <v>4</v>
      </c>
      <c r="G9" s="7" t="s">
        <v>5</v>
      </c>
      <c r="H9" s="7" t="s">
        <v>6</v>
      </c>
      <c r="I9" s="7" t="s">
        <v>7</v>
      </c>
      <c r="J9" s="11" t="s">
        <v>100</v>
      </c>
      <c r="K9" s="11" t="s">
        <v>104</v>
      </c>
      <c r="L9" s="12" t="s">
        <v>99</v>
      </c>
    </row>
    <row r="10" spans="1:12" x14ac:dyDescent="0.2">
      <c r="A10" s="7">
        <v>1</v>
      </c>
      <c r="B10" s="7">
        <v>2</v>
      </c>
      <c r="C10" s="9">
        <v>3</v>
      </c>
      <c r="D10" s="10">
        <v>4</v>
      </c>
      <c r="E10" s="12">
        <v>5</v>
      </c>
      <c r="F10" s="12" t="s">
        <v>9</v>
      </c>
      <c r="G10" s="12">
        <v>7</v>
      </c>
      <c r="H10" s="12">
        <v>8</v>
      </c>
      <c r="I10" s="12" t="s">
        <v>10</v>
      </c>
      <c r="J10" s="13">
        <v>10</v>
      </c>
      <c r="K10" s="13">
        <v>11</v>
      </c>
      <c r="L10" s="7">
        <v>12</v>
      </c>
    </row>
    <row r="11" spans="1:12" x14ac:dyDescent="0.2">
      <c r="A11" s="14" t="s">
        <v>22</v>
      </c>
      <c r="B11" s="15" t="s">
        <v>62</v>
      </c>
      <c r="C11" s="16" t="s">
        <v>16</v>
      </c>
      <c r="D11" s="17">
        <v>50</v>
      </c>
      <c r="E11" s="18"/>
      <c r="F11" s="19"/>
      <c r="G11" s="20"/>
      <c r="H11" s="19"/>
      <c r="I11" s="21"/>
      <c r="J11" s="40"/>
      <c r="K11" s="40"/>
      <c r="L11" s="47"/>
    </row>
    <row r="12" spans="1:12" x14ac:dyDescent="0.2">
      <c r="A12" s="14" t="s">
        <v>23</v>
      </c>
      <c r="B12" s="15" t="s">
        <v>109</v>
      </c>
      <c r="C12" s="16" t="s">
        <v>16</v>
      </c>
      <c r="D12" s="17">
        <v>60</v>
      </c>
      <c r="E12" s="18"/>
      <c r="F12" s="19"/>
      <c r="G12" s="20"/>
      <c r="H12" s="19"/>
      <c r="I12" s="21"/>
      <c r="J12" s="40"/>
      <c r="K12" s="40"/>
      <c r="L12" s="47"/>
    </row>
    <row r="13" spans="1:12" x14ac:dyDescent="0.2">
      <c r="A13" s="14" t="s">
        <v>24</v>
      </c>
      <c r="B13" s="15" t="s">
        <v>61</v>
      </c>
      <c r="C13" s="16" t="s">
        <v>16</v>
      </c>
      <c r="D13" s="17">
        <v>50</v>
      </c>
      <c r="E13" s="18"/>
      <c r="F13" s="19"/>
      <c r="G13" s="20"/>
      <c r="H13" s="19"/>
      <c r="I13" s="21"/>
      <c r="J13" s="40"/>
      <c r="K13" s="40"/>
      <c r="L13" s="47"/>
    </row>
    <row r="14" spans="1:12" x14ac:dyDescent="0.2">
      <c r="A14" s="14" t="s">
        <v>25</v>
      </c>
      <c r="B14" s="15" t="s">
        <v>60</v>
      </c>
      <c r="C14" s="16" t="s">
        <v>16</v>
      </c>
      <c r="D14" s="17">
        <v>10</v>
      </c>
      <c r="E14" s="18"/>
      <c r="F14" s="19"/>
      <c r="G14" s="20"/>
      <c r="H14" s="19"/>
      <c r="I14" s="21"/>
      <c r="J14" s="40"/>
      <c r="K14" s="40"/>
      <c r="L14" s="47"/>
    </row>
    <row r="15" spans="1:12" ht="25.5" x14ac:dyDescent="0.2">
      <c r="A15" s="14" t="s">
        <v>26</v>
      </c>
      <c r="B15" s="48" t="s">
        <v>110</v>
      </c>
      <c r="C15" s="16" t="s">
        <v>16</v>
      </c>
      <c r="D15" s="17">
        <v>100</v>
      </c>
      <c r="E15" s="18"/>
      <c r="F15" s="19"/>
      <c r="G15" s="20"/>
      <c r="H15" s="19"/>
      <c r="I15" s="21"/>
      <c r="J15" s="40"/>
      <c r="K15" s="40"/>
      <c r="L15" s="47"/>
    </row>
    <row r="16" spans="1:12" ht="25.5" x14ac:dyDescent="0.2">
      <c r="A16" s="14" t="s">
        <v>27</v>
      </c>
      <c r="B16" s="48" t="s">
        <v>59</v>
      </c>
      <c r="C16" s="16" t="s">
        <v>16</v>
      </c>
      <c r="D16" s="17">
        <v>30</v>
      </c>
      <c r="E16" s="18"/>
      <c r="F16" s="19"/>
      <c r="G16" s="20"/>
      <c r="H16" s="19"/>
      <c r="I16" s="21"/>
      <c r="J16" s="40"/>
      <c r="K16" s="40"/>
      <c r="L16" s="47"/>
    </row>
    <row r="17" spans="1:12" x14ac:dyDescent="0.2">
      <c r="A17" s="14" t="s">
        <v>28</v>
      </c>
      <c r="B17" s="48" t="s">
        <v>58</v>
      </c>
      <c r="C17" s="16" t="s">
        <v>16</v>
      </c>
      <c r="D17" s="17">
        <v>30</v>
      </c>
      <c r="E17" s="18"/>
      <c r="F17" s="19"/>
      <c r="G17" s="20"/>
      <c r="H17" s="19"/>
      <c r="I17" s="21"/>
      <c r="J17" s="40"/>
      <c r="K17" s="40"/>
      <c r="L17" s="47"/>
    </row>
    <row r="18" spans="1:12" x14ac:dyDescent="0.2">
      <c r="A18" s="14" t="s">
        <v>29</v>
      </c>
      <c r="B18" s="48" t="s">
        <v>57</v>
      </c>
      <c r="C18" s="16" t="s">
        <v>16</v>
      </c>
      <c r="D18" s="17">
        <v>10</v>
      </c>
      <c r="E18" s="18"/>
      <c r="F18" s="19"/>
      <c r="G18" s="20"/>
      <c r="H18" s="19"/>
      <c r="I18" s="21"/>
      <c r="J18" s="40"/>
      <c r="K18" s="40"/>
      <c r="L18" s="47"/>
    </row>
    <row r="19" spans="1:12" ht="25.5" x14ac:dyDescent="0.2">
      <c r="A19" s="14" t="s">
        <v>30</v>
      </c>
      <c r="B19" s="48" t="s">
        <v>111</v>
      </c>
      <c r="C19" s="16" t="s">
        <v>16</v>
      </c>
      <c r="D19" s="17">
        <v>36</v>
      </c>
      <c r="E19" s="18"/>
      <c r="F19" s="19"/>
      <c r="G19" s="20"/>
      <c r="H19" s="19"/>
      <c r="I19" s="21"/>
      <c r="J19" s="40"/>
      <c r="K19" s="40"/>
      <c r="L19" s="47"/>
    </row>
    <row r="20" spans="1:12" x14ac:dyDescent="0.2">
      <c r="A20" s="23"/>
      <c r="B20" s="24" t="s">
        <v>11</v>
      </c>
      <c r="C20" s="25" t="s">
        <v>12</v>
      </c>
      <c r="D20" s="26" t="s">
        <v>12</v>
      </c>
      <c r="E20" s="27" t="s">
        <v>13</v>
      </c>
      <c r="F20" s="30">
        <f>SUM(F11:F19)</f>
        <v>0</v>
      </c>
      <c r="G20" s="27" t="s">
        <v>13</v>
      </c>
      <c r="H20" s="28" t="s">
        <v>13</v>
      </c>
      <c r="I20" s="29">
        <f>SUM(I11:I19)</f>
        <v>0</v>
      </c>
      <c r="J20" s="28" t="s">
        <v>14</v>
      </c>
      <c r="K20" s="28"/>
      <c r="L20" s="29">
        <f>+COUNTA(L11:L19)</f>
        <v>0</v>
      </c>
    </row>
    <row r="21" spans="1:12" x14ac:dyDescent="0.2">
      <c r="A21" s="31"/>
      <c r="B21" s="32"/>
      <c r="C21" s="33"/>
      <c r="D21" s="34"/>
      <c r="E21" s="35"/>
      <c r="F21" s="36"/>
      <c r="G21" s="35"/>
      <c r="H21" s="36"/>
      <c r="I21" s="37"/>
      <c r="J21" s="39"/>
      <c r="K21" s="39"/>
      <c r="L21" s="39"/>
    </row>
    <row r="22" spans="1:12" x14ac:dyDescent="0.2">
      <c r="A22" s="1" t="s">
        <v>103</v>
      </c>
      <c r="B22" s="6"/>
      <c r="C22" s="6"/>
      <c r="D22" s="6"/>
      <c r="E22" s="6"/>
      <c r="F22" s="6"/>
    </row>
    <row r="23" spans="1:12" x14ac:dyDescent="0.2">
      <c r="A23" s="6"/>
      <c r="B23" s="6"/>
      <c r="C23" s="6"/>
      <c r="D23" s="6"/>
      <c r="E23" s="6"/>
      <c r="F23" s="6"/>
    </row>
    <row r="24" spans="1:12" x14ac:dyDescent="0.2">
      <c r="A24" s="6"/>
      <c r="B24" s="38" t="s">
        <v>56</v>
      </c>
      <c r="C24" s="6"/>
      <c r="D24" s="6"/>
      <c r="E24" s="6"/>
      <c r="F24" s="6"/>
    </row>
    <row r="25" spans="1:12" x14ac:dyDescent="0.2">
      <c r="A25" s="6"/>
      <c r="B25" s="38" t="s">
        <v>102</v>
      </c>
      <c r="C25" s="6"/>
      <c r="D25" s="6"/>
      <c r="E25" s="6"/>
      <c r="F25" s="6"/>
      <c r="G25" s="1"/>
    </row>
    <row r="26" spans="1:12" x14ac:dyDescent="0.2">
      <c r="A26" s="6" t="s">
        <v>108</v>
      </c>
      <c r="B26" s="6"/>
      <c r="C26" s="6"/>
      <c r="D26" s="6"/>
      <c r="E26" s="6"/>
      <c r="F26" s="6"/>
      <c r="G26" s="1"/>
    </row>
    <row r="27" spans="1:12" x14ac:dyDescent="0.2">
      <c r="A27" s="6" t="s">
        <v>107</v>
      </c>
      <c r="B27" s="6"/>
      <c r="C27" s="6"/>
      <c r="D27" s="6"/>
      <c r="E27" s="6"/>
      <c r="F27" s="6"/>
      <c r="G27" s="1"/>
    </row>
    <row r="28" spans="1:12" x14ac:dyDescent="0.2">
      <c r="A28" s="6"/>
      <c r="B28" s="6"/>
      <c r="C28" s="6"/>
      <c r="D28" s="6"/>
      <c r="E28" s="6"/>
      <c r="F28" s="6"/>
      <c r="G28" s="1"/>
    </row>
    <row r="29" spans="1:12" x14ac:dyDescent="0.2">
      <c r="A29" s="6" t="s">
        <v>105</v>
      </c>
      <c r="B29" s="6"/>
      <c r="C29" s="6"/>
      <c r="D29" s="6"/>
      <c r="E29" s="6"/>
      <c r="F29" s="6"/>
      <c r="G29" s="1"/>
    </row>
    <row r="30" spans="1:12" x14ac:dyDescent="0.2">
      <c r="A30" s="6" t="s">
        <v>106</v>
      </c>
      <c r="B30" s="6"/>
      <c r="C30" s="6"/>
      <c r="D30" s="6"/>
      <c r="E30" s="6"/>
      <c r="F30" s="6"/>
    </row>
    <row r="31" spans="1:12" x14ac:dyDescent="0.2">
      <c r="B31" s="38"/>
    </row>
    <row r="32" spans="1:12" x14ac:dyDescent="0.2">
      <c r="B32" s="38"/>
    </row>
    <row r="34" spans="1:9" x14ac:dyDescent="0.2">
      <c r="A34" s="5" t="s">
        <v>55</v>
      </c>
      <c r="B34" s="5"/>
      <c r="C34" s="5"/>
      <c r="D34" s="5"/>
    </row>
    <row r="35" spans="1:9" x14ac:dyDescent="0.2">
      <c r="A35" s="5" t="s">
        <v>21</v>
      </c>
      <c r="B35" s="5"/>
      <c r="C35" s="5"/>
      <c r="D35" s="5"/>
    </row>
    <row r="37" spans="1:9" x14ac:dyDescent="0.2">
      <c r="I37" s="1" t="s">
        <v>20</v>
      </c>
    </row>
  </sheetData>
  <sheetProtection selectLockedCells="1"/>
  <protectedRanges>
    <protectedRange sqref="E11:H21" name="Obseg1_13"/>
    <protectedRange sqref="J11:K21" name="Obseg2_13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65"/>
  <sheetViews>
    <sheetView tabSelected="1" topLeftCell="A31" zoomScaleNormal="100" workbookViewId="0">
      <selection activeCell="B46" sqref="B46"/>
    </sheetView>
  </sheetViews>
  <sheetFormatPr defaultRowHeight="12.75" x14ac:dyDescent="0.2"/>
  <cols>
    <col min="2" max="2" width="56.5703125" customWidth="1"/>
    <col min="3" max="3" width="11.140625" customWidth="1"/>
    <col min="4" max="4" width="11" customWidth="1"/>
    <col min="5" max="5" width="10.285156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</cols>
  <sheetData>
    <row r="1" spans="1:11" x14ac:dyDescent="0.2">
      <c r="A1" s="1" t="s">
        <v>17</v>
      </c>
      <c r="I1" s="1"/>
    </row>
    <row r="2" spans="1:11" x14ac:dyDescent="0.2">
      <c r="A2" t="s">
        <v>18</v>
      </c>
    </row>
    <row r="3" spans="1:11" x14ac:dyDescent="0.2">
      <c r="C3" s="69"/>
      <c r="D3" s="70"/>
      <c r="E3" s="70"/>
      <c r="F3" s="71"/>
    </row>
    <row r="4" spans="1:11" x14ac:dyDescent="0.2">
      <c r="A4" t="s">
        <v>18</v>
      </c>
      <c r="C4" s="72"/>
      <c r="D4" s="73"/>
      <c r="E4" s="73"/>
      <c r="F4" s="74"/>
    </row>
    <row r="6" spans="1:11" x14ac:dyDescent="0.2">
      <c r="A6" s="1" t="s">
        <v>19</v>
      </c>
    </row>
    <row r="7" spans="1:11" ht="15.75" x14ac:dyDescent="0.2">
      <c r="A7" s="66" t="s">
        <v>123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9" spans="1:11" ht="38.25" x14ac:dyDescent="0.2">
      <c r="A9" s="7" t="s">
        <v>0</v>
      </c>
      <c r="B9" s="8" t="s">
        <v>1</v>
      </c>
      <c r="C9" s="9" t="s">
        <v>2</v>
      </c>
      <c r="D9" s="10" t="s">
        <v>3</v>
      </c>
      <c r="E9" s="7" t="s">
        <v>15</v>
      </c>
      <c r="F9" s="7" t="s">
        <v>4</v>
      </c>
      <c r="G9" s="7" t="s">
        <v>5</v>
      </c>
      <c r="H9" s="7" t="s">
        <v>6</v>
      </c>
      <c r="I9" s="7" t="s">
        <v>7</v>
      </c>
      <c r="J9" s="11" t="s">
        <v>8</v>
      </c>
      <c r="K9" s="7" t="s">
        <v>104</v>
      </c>
    </row>
    <row r="10" spans="1:11" x14ac:dyDescent="0.2">
      <c r="A10" s="7">
        <v>1</v>
      </c>
      <c r="B10" s="7">
        <v>2</v>
      </c>
      <c r="C10" s="9">
        <v>3</v>
      </c>
      <c r="D10" s="10">
        <v>4</v>
      </c>
      <c r="E10" s="12">
        <v>5</v>
      </c>
      <c r="F10" s="12" t="s">
        <v>9</v>
      </c>
      <c r="G10" s="12">
        <v>7</v>
      </c>
      <c r="H10" s="12">
        <v>8</v>
      </c>
      <c r="I10" s="12" t="s">
        <v>10</v>
      </c>
      <c r="J10" s="13">
        <v>10</v>
      </c>
      <c r="K10" s="75">
        <v>11</v>
      </c>
    </row>
    <row r="11" spans="1:11" ht="14.25" customHeight="1" x14ac:dyDescent="0.2">
      <c r="A11" s="14" t="s">
        <v>22</v>
      </c>
      <c r="B11" s="15" t="s">
        <v>98</v>
      </c>
      <c r="C11" s="16" t="s">
        <v>16</v>
      </c>
      <c r="D11" s="17">
        <v>800</v>
      </c>
      <c r="E11" s="18"/>
      <c r="F11" s="19">
        <f>+D11*E11</f>
        <v>0</v>
      </c>
      <c r="G11" s="20"/>
      <c r="H11" s="19"/>
      <c r="I11" s="21">
        <f>+D11*H11</f>
        <v>0</v>
      </c>
      <c r="J11" s="4"/>
      <c r="K11" s="47"/>
    </row>
    <row r="12" spans="1:11" ht="14.25" customHeight="1" x14ac:dyDescent="0.2">
      <c r="A12" s="14" t="s">
        <v>23</v>
      </c>
      <c r="B12" s="15" t="s">
        <v>97</v>
      </c>
      <c r="C12" s="16" t="s">
        <v>16</v>
      </c>
      <c r="D12" s="17">
        <v>3000</v>
      </c>
      <c r="E12" s="18"/>
      <c r="F12" s="19">
        <f t="shared" ref="F12:F47" si="0">+D12*E12</f>
        <v>0</v>
      </c>
      <c r="G12" s="20"/>
      <c r="H12" s="19"/>
      <c r="I12" s="21">
        <f t="shared" ref="I12:I47" si="1">+D12*H12</f>
        <v>0</v>
      </c>
      <c r="J12" s="4"/>
      <c r="K12" s="47"/>
    </row>
    <row r="13" spans="1:11" ht="14.25" customHeight="1" x14ac:dyDescent="0.2">
      <c r="A13" s="14" t="s">
        <v>24</v>
      </c>
      <c r="B13" s="22" t="s">
        <v>96</v>
      </c>
      <c r="C13" s="16" t="s">
        <v>16</v>
      </c>
      <c r="D13" s="17">
        <v>1500</v>
      </c>
      <c r="E13" s="18"/>
      <c r="F13" s="19">
        <f t="shared" si="0"/>
        <v>0</v>
      </c>
      <c r="G13" s="20"/>
      <c r="H13" s="19"/>
      <c r="I13" s="21">
        <f t="shared" si="1"/>
        <v>0</v>
      </c>
      <c r="J13" s="4"/>
      <c r="K13" s="47"/>
    </row>
    <row r="14" spans="1:11" ht="14.25" customHeight="1" x14ac:dyDescent="0.2">
      <c r="A14" s="14" t="s">
        <v>25</v>
      </c>
      <c r="B14" s="15" t="s">
        <v>95</v>
      </c>
      <c r="C14" s="16" t="s">
        <v>16</v>
      </c>
      <c r="D14" s="17">
        <v>100</v>
      </c>
      <c r="E14" s="18"/>
      <c r="F14" s="19">
        <f t="shared" si="0"/>
        <v>0</v>
      </c>
      <c r="G14" s="20"/>
      <c r="H14" s="19"/>
      <c r="I14" s="21">
        <f t="shared" si="1"/>
        <v>0</v>
      </c>
      <c r="J14" s="4"/>
      <c r="K14" s="47"/>
    </row>
    <row r="15" spans="1:11" ht="14.25" customHeight="1" x14ac:dyDescent="0.2">
      <c r="A15" s="14" t="s">
        <v>26</v>
      </c>
      <c r="B15" s="15" t="s">
        <v>94</v>
      </c>
      <c r="C15" s="16" t="s">
        <v>16</v>
      </c>
      <c r="D15" s="17">
        <v>100</v>
      </c>
      <c r="E15" s="18"/>
      <c r="F15" s="19">
        <f t="shared" si="0"/>
        <v>0</v>
      </c>
      <c r="G15" s="20"/>
      <c r="H15" s="19"/>
      <c r="I15" s="21">
        <f t="shared" si="1"/>
        <v>0</v>
      </c>
      <c r="J15" s="4"/>
      <c r="K15" s="47"/>
    </row>
    <row r="16" spans="1:11" ht="14.25" customHeight="1" x14ac:dyDescent="0.2">
      <c r="A16" s="14" t="s">
        <v>27</v>
      </c>
      <c r="B16" s="15" t="s">
        <v>93</v>
      </c>
      <c r="C16" s="16" t="s">
        <v>16</v>
      </c>
      <c r="D16" s="17">
        <v>120</v>
      </c>
      <c r="E16" s="18"/>
      <c r="F16" s="19">
        <f t="shared" si="0"/>
        <v>0</v>
      </c>
      <c r="G16" s="20"/>
      <c r="H16" s="19"/>
      <c r="I16" s="21">
        <f t="shared" si="1"/>
        <v>0</v>
      </c>
      <c r="J16" s="4"/>
      <c r="K16" s="47"/>
    </row>
    <row r="17" spans="1:11" ht="14.25" customHeight="1" x14ac:dyDescent="0.2">
      <c r="A17" s="14" t="s">
        <v>28</v>
      </c>
      <c r="B17" s="15" t="s">
        <v>118</v>
      </c>
      <c r="C17" s="16" t="s">
        <v>16</v>
      </c>
      <c r="D17" s="17">
        <v>120</v>
      </c>
      <c r="E17" s="18"/>
      <c r="F17" s="19">
        <f t="shared" si="0"/>
        <v>0</v>
      </c>
      <c r="G17" s="20"/>
      <c r="H17" s="19"/>
      <c r="I17" s="21">
        <f t="shared" si="1"/>
        <v>0</v>
      </c>
      <c r="J17" s="4"/>
      <c r="K17" s="47"/>
    </row>
    <row r="18" spans="1:11" ht="14.25" customHeight="1" x14ac:dyDescent="0.2">
      <c r="A18" s="14" t="s">
        <v>29</v>
      </c>
      <c r="B18" s="15" t="s">
        <v>92</v>
      </c>
      <c r="C18" s="16" t="s">
        <v>16</v>
      </c>
      <c r="D18" s="17">
        <v>20</v>
      </c>
      <c r="E18" s="18"/>
      <c r="F18" s="19">
        <f t="shared" si="0"/>
        <v>0</v>
      </c>
      <c r="G18" s="20"/>
      <c r="H18" s="19"/>
      <c r="I18" s="21">
        <f t="shared" si="1"/>
        <v>0</v>
      </c>
      <c r="J18" s="4"/>
      <c r="K18" s="47"/>
    </row>
    <row r="19" spans="1:11" ht="14.25" customHeight="1" x14ac:dyDescent="0.2">
      <c r="A19" s="14" t="s">
        <v>30</v>
      </c>
      <c r="B19" s="15" t="s">
        <v>91</v>
      </c>
      <c r="C19" s="16" t="s">
        <v>16</v>
      </c>
      <c r="D19" s="17">
        <v>20</v>
      </c>
      <c r="E19" s="18"/>
      <c r="F19" s="19">
        <f t="shared" si="0"/>
        <v>0</v>
      </c>
      <c r="G19" s="20"/>
      <c r="H19" s="19"/>
      <c r="I19" s="21">
        <f t="shared" si="1"/>
        <v>0</v>
      </c>
      <c r="J19" s="4"/>
      <c r="K19" s="47"/>
    </row>
    <row r="20" spans="1:11" ht="14.25" customHeight="1" x14ac:dyDescent="0.2">
      <c r="A20" s="14" t="s">
        <v>31</v>
      </c>
      <c r="B20" s="15" t="s">
        <v>90</v>
      </c>
      <c r="C20" s="16" t="s">
        <v>16</v>
      </c>
      <c r="D20" s="17">
        <v>500</v>
      </c>
      <c r="E20" s="18"/>
      <c r="F20" s="19">
        <f t="shared" si="0"/>
        <v>0</v>
      </c>
      <c r="G20" s="20"/>
      <c r="H20" s="19"/>
      <c r="I20" s="21">
        <f t="shared" si="1"/>
        <v>0</v>
      </c>
      <c r="J20" s="4"/>
      <c r="K20" s="47"/>
    </row>
    <row r="21" spans="1:11" ht="14.25" customHeight="1" x14ac:dyDescent="0.2">
      <c r="A21" s="14" t="s">
        <v>32</v>
      </c>
      <c r="B21" s="15" t="s">
        <v>89</v>
      </c>
      <c r="C21" s="16" t="s">
        <v>54</v>
      </c>
      <c r="D21" s="17">
        <v>2500</v>
      </c>
      <c r="E21" s="18"/>
      <c r="F21" s="19">
        <f t="shared" si="0"/>
        <v>0</v>
      </c>
      <c r="G21" s="20"/>
      <c r="H21" s="19"/>
      <c r="I21" s="21">
        <f t="shared" si="1"/>
        <v>0</v>
      </c>
      <c r="J21" s="4"/>
      <c r="K21" s="47"/>
    </row>
    <row r="22" spans="1:11" ht="14.25" customHeight="1" x14ac:dyDescent="0.2">
      <c r="A22" s="14" t="s">
        <v>33</v>
      </c>
      <c r="B22" s="15" t="s">
        <v>88</v>
      </c>
      <c r="C22" s="16" t="s">
        <v>54</v>
      </c>
      <c r="D22" s="17">
        <v>500</v>
      </c>
      <c r="E22" s="18"/>
      <c r="F22" s="19">
        <f t="shared" si="0"/>
        <v>0</v>
      </c>
      <c r="G22" s="20"/>
      <c r="H22" s="19"/>
      <c r="I22" s="21">
        <f t="shared" si="1"/>
        <v>0</v>
      </c>
      <c r="J22" s="4"/>
      <c r="K22" s="47"/>
    </row>
    <row r="23" spans="1:11" ht="14.25" customHeight="1" x14ac:dyDescent="0.2">
      <c r="A23" s="14" t="s">
        <v>34</v>
      </c>
      <c r="B23" s="15" t="s">
        <v>87</v>
      </c>
      <c r="C23" s="16" t="s">
        <v>54</v>
      </c>
      <c r="D23" s="17">
        <v>2200</v>
      </c>
      <c r="E23" s="18"/>
      <c r="F23" s="19">
        <f t="shared" si="0"/>
        <v>0</v>
      </c>
      <c r="G23" s="20"/>
      <c r="H23" s="19"/>
      <c r="I23" s="21">
        <f t="shared" si="1"/>
        <v>0</v>
      </c>
      <c r="J23" s="4"/>
      <c r="K23" s="47"/>
    </row>
    <row r="24" spans="1:11" ht="14.25" customHeight="1" x14ac:dyDescent="0.2">
      <c r="A24" s="14" t="s">
        <v>35</v>
      </c>
      <c r="B24" s="15" t="s">
        <v>86</v>
      </c>
      <c r="C24" s="16" t="s">
        <v>54</v>
      </c>
      <c r="D24" s="17">
        <v>700</v>
      </c>
      <c r="E24" s="18"/>
      <c r="F24" s="19">
        <f t="shared" si="0"/>
        <v>0</v>
      </c>
      <c r="G24" s="20"/>
      <c r="H24" s="19"/>
      <c r="I24" s="21">
        <f t="shared" si="1"/>
        <v>0</v>
      </c>
      <c r="J24" s="4"/>
      <c r="K24" s="47"/>
    </row>
    <row r="25" spans="1:11" ht="14.25" customHeight="1" x14ac:dyDescent="0.2">
      <c r="A25" s="14" t="s">
        <v>36</v>
      </c>
      <c r="B25" s="15" t="s">
        <v>85</v>
      </c>
      <c r="C25" s="16" t="s">
        <v>54</v>
      </c>
      <c r="D25" s="17">
        <v>100</v>
      </c>
      <c r="E25" s="18"/>
      <c r="F25" s="19">
        <f t="shared" si="0"/>
        <v>0</v>
      </c>
      <c r="G25" s="20"/>
      <c r="H25" s="19"/>
      <c r="I25" s="21">
        <f t="shared" si="1"/>
        <v>0</v>
      </c>
      <c r="J25" s="4"/>
      <c r="K25" s="47"/>
    </row>
    <row r="26" spans="1:11" ht="14.25" customHeight="1" x14ac:dyDescent="0.2">
      <c r="A26" s="14" t="s">
        <v>37</v>
      </c>
      <c r="B26" s="15" t="s">
        <v>84</v>
      </c>
      <c r="C26" s="16" t="s">
        <v>54</v>
      </c>
      <c r="D26" s="17">
        <v>500</v>
      </c>
      <c r="E26" s="18"/>
      <c r="F26" s="19">
        <f t="shared" si="0"/>
        <v>0</v>
      </c>
      <c r="G26" s="20"/>
      <c r="H26" s="19"/>
      <c r="I26" s="21">
        <f t="shared" si="1"/>
        <v>0</v>
      </c>
      <c r="J26" s="4"/>
      <c r="K26" s="47"/>
    </row>
    <row r="27" spans="1:11" ht="14.25" customHeight="1" x14ac:dyDescent="0.2">
      <c r="A27" s="14" t="s">
        <v>38</v>
      </c>
      <c r="B27" s="15" t="s">
        <v>120</v>
      </c>
      <c r="C27" s="16" t="s">
        <v>54</v>
      </c>
      <c r="D27" s="17">
        <v>200</v>
      </c>
      <c r="E27" s="18"/>
      <c r="F27" s="19">
        <f t="shared" si="0"/>
        <v>0</v>
      </c>
      <c r="G27" s="20"/>
      <c r="H27" s="19"/>
      <c r="I27" s="21">
        <f t="shared" si="1"/>
        <v>0</v>
      </c>
      <c r="J27" s="4"/>
      <c r="K27" s="47"/>
    </row>
    <row r="28" spans="1:11" ht="14.25" customHeight="1" x14ac:dyDescent="0.2">
      <c r="A28" s="14" t="s">
        <v>39</v>
      </c>
      <c r="B28" s="15" t="s">
        <v>121</v>
      </c>
      <c r="C28" s="16" t="s">
        <v>54</v>
      </c>
      <c r="D28" s="17">
        <v>200</v>
      </c>
      <c r="E28" s="18"/>
      <c r="F28" s="19">
        <f t="shared" si="0"/>
        <v>0</v>
      </c>
      <c r="G28" s="20"/>
      <c r="H28" s="19"/>
      <c r="I28" s="21">
        <f t="shared" si="1"/>
        <v>0</v>
      </c>
      <c r="J28" s="4"/>
      <c r="K28" s="47"/>
    </row>
    <row r="29" spans="1:11" ht="14.25" customHeight="1" x14ac:dyDescent="0.2">
      <c r="A29" s="14" t="s">
        <v>40</v>
      </c>
      <c r="B29" s="15" t="s">
        <v>119</v>
      </c>
      <c r="C29" s="16" t="s">
        <v>54</v>
      </c>
      <c r="D29" s="17">
        <v>200</v>
      </c>
      <c r="E29" s="18"/>
      <c r="F29" s="19">
        <f t="shared" si="0"/>
        <v>0</v>
      </c>
      <c r="G29" s="20"/>
      <c r="H29" s="19"/>
      <c r="I29" s="21">
        <f t="shared" si="1"/>
        <v>0</v>
      </c>
      <c r="J29" s="4"/>
      <c r="K29" s="47"/>
    </row>
    <row r="30" spans="1:11" ht="14.25" customHeight="1" x14ac:dyDescent="0.2">
      <c r="A30" s="14" t="s">
        <v>41</v>
      </c>
      <c r="B30" s="15" t="s">
        <v>83</v>
      </c>
      <c r="C30" s="16" t="s">
        <v>54</v>
      </c>
      <c r="D30" s="17">
        <v>250</v>
      </c>
      <c r="E30" s="46"/>
      <c r="F30" s="19">
        <f t="shared" si="0"/>
        <v>0</v>
      </c>
      <c r="G30" s="45"/>
      <c r="H30" s="19"/>
      <c r="I30" s="21">
        <f t="shared" si="1"/>
        <v>0</v>
      </c>
      <c r="J30" s="4"/>
      <c r="K30" s="47"/>
    </row>
    <row r="31" spans="1:11" ht="14.25" customHeight="1" x14ac:dyDescent="0.2">
      <c r="A31" s="14" t="s">
        <v>42</v>
      </c>
      <c r="B31" s="15" t="s">
        <v>82</v>
      </c>
      <c r="C31" s="16" t="s">
        <v>54</v>
      </c>
      <c r="D31" s="17">
        <v>250</v>
      </c>
      <c r="E31" s="44"/>
      <c r="F31" s="19">
        <f t="shared" si="0"/>
        <v>0</v>
      </c>
      <c r="G31" s="43"/>
      <c r="H31" s="19"/>
      <c r="I31" s="21">
        <f t="shared" si="1"/>
        <v>0</v>
      </c>
      <c r="J31" s="4"/>
      <c r="K31" s="47"/>
    </row>
    <row r="32" spans="1:11" ht="14.25" customHeight="1" x14ac:dyDescent="0.2">
      <c r="A32" s="14" t="s">
        <v>43</v>
      </c>
      <c r="B32" s="15" t="s">
        <v>81</v>
      </c>
      <c r="C32" s="16" t="s">
        <v>54</v>
      </c>
      <c r="D32" s="17">
        <v>900</v>
      </c>
      <c r="E32" s="44"/>
      <c r="F32" s="19">
        <f t="shared" si="0"/>
        <v>0</v>
      </c>
      <c r="G32" s="43"/>
      <c r="H32" s="19"/>
      <c r="I32" s="21">
        <f t="shared" si="1"/>
        <v>0</v>
      </c>
      <c r="J32" s="4"/>
      <c r="K32" s="47"/>
    </row>
    <row r="33" spans="1:11" ht="14.25" customHeight="1" x14ac:dyDescent="0.2">
      <c r="A33" s="14" t="s">
        <v>44</v>
      </c>
      <c r="B33" s="15" t="s">
        <v>80</v>
      </c>
      <c r="C33" s="16" t="s">
        <v>54</v>
      </c>
      <c r="D33" s="17">
        <v>200</v>
      </c>
      <c r="E33" s="44"/>
      <c r="F33" s="19">
        <f t="shared" si="0"/>
        <v>0</v>
      </c>
      <c r="G33" s="43"/>
      <c r="H33" s="19"/>
      <c r="I33" s="21">
        <f t="shared" si="1"/>
        <v>0</v>
      </c>
      <c r="J33" s="4"/>
      <c r="K33" s="47"/>
    </row>
    <row r="34" spans="1:11" ht="14.25" customHeight="1" x14ac:dyDescent="0.2">
      <c r="A34" s="14" t="s">
        <v>45</v>
      </c>
      <c r="B34" s="15" t="s">
        <v>112</v>
      </c>
      <c r="C34" s="16" t="s">
        <v>54</v>
      </c>
      <c r="D34" s="17">
        <v>1200</v>
      </c>
      <c r="E34" s="44"/>
      <c r="F34" s="19">
        <f t="shared" si="0"/>
        <v>0</v>
      </c>
      <c r="G34" s="43"/>
      <c r="H34" s="19"/>
      <c r="I34" s="21">
        <f t="shared" si="1"/>
        <v>0</v>
      </c>
      <c r="J34" s="4"/>
      <c r="K34" s="47"/>
    </row>
    <row r="35" spans="1:11" ht="14.25" customHeight="1" x14ac:dyDescent="0.2">
      <c r="A35" s="14" t="s">
        <v>46</v>
      </c>
      <c r="B35" s="15" t="s">
        <v>114</v>
      </c>
      <c r="C35" s="16" t="s">
        <v>54</v>
      </c>
      <c r="D35" s="17">
        <v>600</v>
      </c>
      <c r="E35" s="44"/>
      <c r="F35" s="19">
        <f t="shared" si="0"/>
        <v>0</v>
      </c>
      <c r="G35" s="43"/>
      <c r="H35" s="19"/>
      <c r="I35" s="21">
        <f t="shared" si="1"/>
        <v>0</v>
      </c>
      <c r="J35" s="4"/>
      <c r="K35" s="47"/>
    </row>
    <row r="36" spans="1:11" ht="14.25" customHeight="1" x14ac:dyDescent="0.2">
      <c r="A36" s="14" t="s">
        <v>47</v>
      </c>
      <c r="B36" s="15" t="s">
        <v>113</v>
      </c>
      <c r="C36" s="16" t="s">
        <v>54</v>
      </c>
      <c r="D36" s="17">
        <v>600</v>
      </c>
      <c r="E36" s="44"/>
      <c r="F36" s="19">
        <f t="shared" si="0"/>
        <v>0</v>
      </c>
      <c r="G36" s="43"/>
      <c r="H36" s="19"/>
      <c r="I36" s="21">
        <f t="shared" si="1"/>
        <v>0</v>
      </c>
      <c r="J36" s="4"/>
      <c r="K36" s="47"/>
    </row>
    <row r="37" spans="1:11" ht="14.25" customHeight="1" x14ac:dyDescent="0.2">
      <c r="A37" s="14" t="s">
        <v>48</v>
      </c>
      <c r="B37" s="15" t="s">
        <v>79</v>
      </c>
      <c r="C37" s="16" t="s">
        <v>54</v>
      </c>
      <c r="D37" s="17">
        <v>200</v>
      </c>
      <c r="E37" s="44"/>
      <c r="F37" s="19">
        <f t="shared" si="0"/>
        <v>0</v>
      </c>
      <c r="G37" s="43"/>
      <c r="H37" s="19"/>
      <c r="I37" s="21">
        <f t="shared" si="1"/>
        <v>0</v>
      </c>
      <c r="J37" s="4"/>
      <c r="K37" s="47"/>
    </row>
    <row r="38" spans="1:11" ht="14.25" customHeight="1" x14ac:dyDescent="0.2">
      <c r="A38" s="14" t="s">
        <v>49</v>
      </c>
      <c r="B38" s="15" t="s">
        <v>78</v>
      </c>
      <c r="C38" s="16" t="s">
        <v>54</v>
      </c>
      <c r="D38" s="17">
        <v>200</v>
      </c>
      <c r="E38" s="44"/>
      <c r="F38" s="19">
        <f t="shared" si="0"/>
        <v>0</v>
      </c>
      <c r="G38" s="43"/>
      <c r="H38" s="19"/>
      <c r="I38" s="21">
        <f t="shared" si="1"/>
        <v>0</v>
      </c>
      <c r="J38" s="4"/>
      <c r="K38" s="47"/>
    </row>
    <row r="39" spans="1:11" ht="14.25" customHeight="1" x14ac:dyDescent="0.2">
      <c r="A39" s="14" t="s">
        <v>50</v>
      </c>
      <c r="B39" s="15" t="s">
        <v>77</v>
      </c>
      <c r="C39" s="16" t="s">
        <v>54</v>
      </c>
      <c r="D39" s="17">
        <v>240</v>
      </c>
      <c r="E39" s="44"/>
      <c r="F39" s="19">
        <f t="shared" si="0"/>
        <v>0</v>
      </c>
      <c r="G39" s="43"/>
      <c r="H39" s="19"/>
      <c r="I39" s="21">
        <f t="shared" si="1"/>
        <v>0</v>
      </c>
      <c r="J39" s="4"/>
      <c r="K39" s="47"/>
    </row>
    <row r="40" spans="1:11" ht="14.25" customHeight="1" x14ac:dyDescent="0.2">
      <c r="A40" s="14" t="s">
        <v>51</v>
      </c>
      <c r="B40" s="15" t="s">
        <v>76</v>
      </c>
      <c r="C40" s="16" t="s">
        <v>54</v>
      </c>
      <c r="D40" s="17">
        <v>30</v>
      </c>
      <c r="E40" s="44"/>
      <c r="F40" s="19">
        <f t="shared" si="0"/>
        <v>0</v>
      </c>
      <c r="G40" s="43"/>
      <c r="H40" s="19"/>
      <c r="I40" s="21">
        <f t="shared" si="1"/>
        <v>0</v>
      </c>
      <c r="J40" s="4"/>
      <c r="K40" s="47"/>
    </row>
    <row r="41" spans="1:11" ht="14.25" customHeight="1" x14ac:dyDescent="0.2">
      <c r="A41" s="14" t="s">
        <v>52</v>
      </c>
      <c r="B41" s="15" t="s">
        <v>75</v>
      </c>
      <c r="C41" s="16" t="s">
        <v>54</v>
      </c>
      <c r="D41" s="17">
        <v>20</v>
      </c>
      <c r="E41" s="44"/>
      <c r="F41" s="19">
        <f t="shared" si="0"/>
        <v>0</v>
      </c>
      <c r="G41" s="43"/>
      <c r="H41" s="19"/>
      <c r="I41" s="21">
        <f t="shared" si="1"/>
        <v>0</v>
      </c>
      <c r="J41" s="4"/>
      <c r="K41" s="47"/>
    </row>
    <row r="42" spans="1:11" ht="14.25" customHeight="1" x14ac:dyDescent="0.2">
      <c r="A42" s="14" t="s">
        <v>53</v>
      </c>
      <c r="B42" s="15" t="s">
        <v>74</v>
      </c>
      <c r="C42" s="16" t="s">
        <v>54</v>
      </c>
      <c r="D42" s="17">
        <v>200</v>
      </c>
      <c r="E42" s="44"/>
      <c r="F42" s="19">
        <f t="shared" si="0"/>
        <v>0</v>
      </c>
      <c r="G42" s="43"/>
      <c r="H42" s="19"/>
      <c r="I42" s="21">
        <f t="shared" si="1"/>
        <v>0</v>
      </c>
      <c r="J42" s="4"/>
      <c r="K42" s="47"/>
    </row>
    <row r="43" spans="1:11" ht="14.25" customHeight="1" x14ac:dyDescent="0.2">
      <c r="A43" s="14" t="s">
        <v>68</v>
      </c>
      <c r="B43" s="15" t="s">
        <v>116</v>
      </c>
      <c r="C43" s="16" t="s">
        <v>54</v>
      </c>
      <c r="D43" s="17">
        <v>200</v>
      </c>
      <c r="E43" s="44"/>
      <c r="F43" s="19">
        <f t="shared" si="0"/>
        <v>0</v>
      </c>
      <c r="G43" s="43"/>
      <c r="H43" s="19"/>
      <c r="I43" s="21">
        <f t="shared" si="1"/>
        <v>0</v>
      </c>
      <c r="J43" s="4"/>
      <c r="K43" s="47"/>
    </row>
    <row r="44" spans="1:11" ht="14.25" customHeight="1" x14ac:dyDescent="0.2">
      <c r="A44" s="14" t="s">
        <v>67</v>
      </c>
      <c r="B44" s="15" t="s">
        <v>117</v>
      </c>
      <c r="C44" s="16" t="s">
        <v>54</v>
      </c>
      <c r="D44" s="17">
        <v>120</v>
      </c>
      <c r="E44" s="44"/>
      <c r="F44" s="19">
        <f t="shared" si="0"/>
        <v>0</v>
      </c>
      <c r="G44" s="43"/>
      <c r="H44" s="19"/>
      <c r="I44" s="21">
        <f t="shared" si="1"/>
        <v>0</v>
      </c>
      <c r="J44" s="4"/>
      <c r="K44" s="47"/>
    </row>
    <row r="45" spans="1:11" ht="14.25" customHeight="1" x14ac:dyDescent="0.2">
      <c r="A45" s="14" t="s">
        <v>66</v>
      </c>
      <c r="B45" s="15" t="s">
        <v>122</v>
      </c>
      <c r="C45" s="16" t="s">
        <v>16</v>
      </c>
      <c r="D45" s="17">
        <v>200</v>
      </c>
      <c r="E45" s="44"/>
      <c r="F45" s="19">
        <f t="shared" si="0"/>
        <v>0</v>
      </c>
      <c r="G45" s="43"/>
      <c r="H45" s="19"/>
      <c r="I45" s="21">
        <f t="shared" si="1"/>
        <v>0</v>
      </c>
      <c r="J45" s="4"/>
      <c r="K45" s="47"/>
    </row>
    <row r="46" spans="1:11" ht="14.25" customHeight="1" x14ac:dyDescent="0.2">
      <c r="A46" s="14" t="s">
        <v>65</v>
      </c>
      <c r="B46" s="15" t="s">
        <v>115</v>
      </c>
      <c r="C46" s="16" t="s">
        <v>54</v>
      </c>
      <c r="D46" s="17">
        <v>400</v>
      </c>
      <c r="E46" s="2"/>
      <c r="F46" s="19">
        <f t="shared" si="0"/>
        <v>0</v>
      </c>
      <c r="G46" s="3"/>
      <c r="H46" s="41"/>
      <c r="I46" s="21">
        <f t="shared" si="1"/>
        <v>0</v>
      </c>
      <c r="J46" s="4"/>
      <c r="K46" s="47"/>
    </row>
    <row r="47" spans="1:11" ht="14.25" customHeight="1" x14ac:dyDescent="0.2">
      <c r="A47" s="14" t="s">
        <v>64</v>
      </c>
      <c r="B47" s="50" t="s">
        <v>101</v>
      </c>
      <c r="C47" s="51" t="s">
        <v>54</v>
      </c>
      <c r="D47" s="52">
        <v>400</v>
      </c>
      <c r="E47" s="53"/>
      <c r="F47" s="54">
        <f t="shared" si="0"/>
        <v>0</v>
      </c>
      <c r="G47" s="55"/>
      <c r="H47" s="56"/>
      <c r="I47" s="57">
        <f t="shared" si="1"/>
        <v>0</v>
      </c>
      <c r="J47" s="58"/>
      <c r="K47" s="47"/>
    </row>
    <row r="48" spans="1:11" s="1" customFormat="1" x14ac:dyDescent="0.2">
      <c r="A48" s="59"/>
      <c r="B48" s="49" t="s">
        <v>11</v>
      </c>
      <c r="C48" s="60"/>
      <c r="D48" s="61"/>
      <c r="E48" s="62" t="s">
        <v>13</v>
      </c>
      <c r="F48" s="63">
        <f>SUM(F11:F47)</f>
        <v>0</v>
      </c>
      <c r="G48" s="62" t="s">
        <v>13</v>
      </c>
      <c r="H48" s="63" t="s">
        <v>13</v>
      </c>
      <c r="I48" s="64">
        <f>SUM(I11:I47)</f>
        <v>0</v>
      </c>
      <c r="J48" s="65" t="s">
        <v>13</v>
      </c>
      <c r="K48" s="65" t="s">
        <v>13</v>
      </c>
    </row>
    <row r="49" spans="1:9" x14ac:dyDescent="0.2">
      <c r="A49" s="1" t="s">
        <v>124</v>
      </c>
      <c r="B49" s="32"/>
    </row>
    <row r="52" spans="1:9" ht="38.25" x14ac:dyDescent="0.2">
      <c r="B52" s="42" t="s">
        <v>73</v>
      </c>
    </row>
    <row r="53" spans="1:9" x14ac:dyDescent="0.2">
      <c r="A53" s="6" t="s">
        <v>108</v>
      </c>
      <c r="B53" s="1"/>
    </row>
    <row r="54" spans="1:9" x14ac:dyDescent="0.2">
      <c r="A54" s="6" t="s">
        <v>107</v>
      </c>
    </row>
    <row r="56" spans="1:9" x14ac:dyDescent="0.2">
      <c r="A56" t="s">
        <v>105</v>
      </c>
    </row>
    <row r="57" spans="1:9" x14ac:dyDescent="0.2">
      <c r="A57" t="s">
        <v>106</v>
      </c>
    </row>
    <row r="60" spans="1:9" x14ac:dyDescent="0.2">
      <c r="A60" s="5" t="s">
        <v>72</v>
      </c>
      <c r="C60" s="5"/>
      <c r="D60" s="5"/>
      <c r="F60" s="1"/>
      <c r="G60" s="1"/>
    </row>
    <row r="61" spans="1:9" x14ac:dyDescent="0.2">
      <c r="A61" s="5" t="s">
        <v>71</v>
      </c>
      <c r="B61" s="5"/>
      <c r="C61" s="5"/>
      <c r="D61" s="5"/>
      <c r="F61" s="1"/>
      <c r="G61" s="1"/>
    </row>
    <row r="62" spans="1:9" x14ac:dyDescent="0.2">
      <c r="A62" s="5" t="s">
        <v>70</v>
      </c>
      <c r="B62" s="5"/>
      <c r="C62" s="5"/>
      <c r="D62" s="5"/>
      <c r="F62" s="1"/>
      <c r="G62" s="1"/>
    </row>
    <row r="63" spans="1:9" x14ac:dyDescent="0.2">
      <c r="A63" s="5" t="s">
        <v>69</v>
      </c>
      <c r="B63" s="5"/>
      <c r="C63" s="5"/>
      <c r="D63" s="5"/>
    </row>
    <row r="64" spans="1:9" x14ac:dyDescent="0.2">
      <c r="B64" s="5"/>
      <c r="H64" s="1" t="s">
        <v>20</v>
      </c>
      <c r="I64" s="1"/>
    </row>
    <row r="65" spans="8:9" x14ac:dyDescent="0.2">
      <c r="H65" s="1"/>
      <c r="I65" s="1"/>
    </row>
  </sheetData>
  <sheetProtection selectLockedCells="1"/>
  <protectedRanges>
    <protectedRange sqref="E11:H48" name="Obseg1_13"/>
    <protectedRange sqref="J11:K48" name="Obseg2_13"/>
  </protectedRanges>
  <mergeCells count="2">
    <mergeCell ref="A7:K7"/>
    <mergeCell ref="C3:F4"/>
  </mergeCells>
  <pageMargins left="0.75" right="0.75" top="1" bottom="1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5</vt:lpstr>
      <vt:lpstr>predračun</vt:lpstr>
    </vt:vector>
  </TitlesOfParts>
  <Company>dom starejših hrastnik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Barbara Berčan, Oddajponudbo.si</cp:lastModifiedBy>
  <cp:lastPrinted>2026-02-09T10:42:11Z</cp:lastPrinted>
  <dcterms:created xsi:type="dcterms:W3CDTF">2011-09-22T06:31:13Z</dcterms:created>
  <dcterms:modified xsi:type="dcterms:W3CDTF">2026-07-26T13:31:50Z</dcterms:modified>
</cp:coreProperties>
</file>