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https://obmezica-my.sharepoint.com/personal/andreja_gerdej_mezica_si/Documents/Dokumenti/vrtec GOI/predračuni/"/>
    </mc:Choice>
  </mc:AlternateContent>
  <xr:revisionPtr revIDLastSave="107" documentId="13_ncr:1_{E036093A-3296-4FEB-B48B-4A4D80BEAE74}" xr6:coauthVersionLast="47" xr6:coauthVersionMax="47" xr10:uidLastSave="{F64918E3-AA97-4124-A4E5-4ABC41630AE9}"/>
  <workbookProtection workbookAlgorithmName="SHA-512" workbookHashValue="lEMIazZ2gV8T9jtOkJn+MEjVe0XM6E6kr1sf2GGU7pl7+0O9OsmcfO6dy+bp8g+U1CuxcV8qCQ8895lwGAlzWg==" workbookSaltValue="pPohm5GUEY6fxa6BZtOTyw==" workbookSpinCount="100000" lockStructure="1"/>
  <bookViews>
    <workbookView xWindow="-28920" yWindow="-120" windowWidth="29040" windowHeight="15720" tabRatio="744" activeTab="2" xr2:uid="{00000000-000D-0000-FFFF-FFFF00000000}"/>
  </bookViews>
  <sheets>
    <sheet name="NASLOVNA STRAN" sheetId="15" r:id="rId1"/>
    <sheet name="SKUPNA REKAPITULACIJA" sheetId="16" r:id="rId2"/>
    <sheet name="A. Ogrevanje" sheetId="17" r:id="rId3"/>
    <sheet name="B. Prezračevanje" sheetId="18" r:id="rId4"/>
    <sheet name="C. Vodovod in kanalizacija" sheetId="19" r:id="rId5"/>
    <sheet name="D. Skupne postavke" sheetId="20" r:id="rId6"/>
  </sheets>
  <definedNames>
    <definedName name="_xlnm.Print_Area" localSheetId="1">'SKUPNA REKAPITULACIJA'!$A$1:$I$30</definedName>
    <definedName name="_xlnm.Print_Titles" localSheetId="2">'A. Ogrevanje'!$1:$2</definedName>
    <definedName name="_xlnm.Print_Titles" localSheetId="3">'B. Prezračevanje'!$1:$2</definedName>
    <definedName name="_xlnm.Print_Titles" localSheetId="4">'C. Vodovod in kanalizacija'!$1:$2</definedName>
    <definedName name="_xlnm.Print_Titles" localSheetId="5">'D. Skupne postavke'!$1:$2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6" l="1"/>
  <c r="G179" i="17"/>
  <c r="G87" i="18"/>
  <c r="G6" i="17" l="1"/>
  <c r="G65" i="19" l="1"/>
  <c r="G63" i="19"/>
  <c r="G37" i="19"/>
  <c r="G11" i="19"/>
  <c r="G126" i="18" l="1"/>
  <c r="G124" i="18" l="1"/>
  <c r="G122" i="18"/>
  <c r="G120" i="18"/>
  <c r="G116" i="18"/>
  <c r="G114" i="18"/>
  <c r="G106" i="18"/>
  <c r="G110" i="18"/>
  <c r="G108" i="18"/>
  <c r="G102" i="18"/>
  <c r="G100" i="18"/>
  <c r="G95" i="18"/>
  <c r="G97" i="18"/>
  <c r="G91" i="18"/>
  <c r="G93" i="18"/>
  <c r="G89" i="18"/>
  <c r="G86" i="18"/>
  <c r="G77" i="18"/>
  <c r="G75" i="18"/>
  <c r="G83" i="18"/>
  <c r="G80" i="18"/>
  <c r="G73" i="18" l="1"/>
  <c r="G128" i="18" s="1"/>
  <c r="G304" i="17"/>
  <c r="G301" i="17"/>
  <c r="G293" i="17"/>
  <c r="G241" i="17"/>
  <c r="G248" i="17"/>
  <c r="G146" i="17"/>
  <c r="G155" i="17"/>
  <c r="G145" i="17"/>
  <c r="G125" i="17"/>
  <c r="G87" i="17"/>
  <c r="G85" i="17"/>
  <c r="G83" i="17"/>
  <c r="G81" i="17"/>
  <c r="G79" i="17"/>
  <c r="G77" i="17"/>
  <c r="G75" i="17"/>
  <c r="G73" i="17"/>
  <c r="G71" i="17"/>
  <c r="G69" i="17"/>
  <c r="G67" i="17"/>
  <c r="G65" i="17"/>
  <c r="G63" i="17"/>
  <c r="G61" i="17"/>
  <c r="G60" i="17"/>
  <c r="G59" i="17"/>
  <c r="G56" i="17"/>
  <c r="G54" i="17"/>
  <c r="G52" i="17"/>
  <c r="G50" i="17"/>
  <c r="G48" i="17"/>
  <c r="G46" i="17"/>
  <c r="G44" i="17"/>
  <c r="G42" i="17"/>
  <c r="G40" i="17"/>
  <c r="G17" i="17"/>
  <c r="G14" i="17"/>
  <c r="G11" i="17"/>
  <c r="G10" i="17"/>
  <c r="G129" i="19"/>
  <c r="G119" i="19"/>
  <c r="G117" i="19"/>
  <c r="G105" i="19"/>
  <c r="G103" i="19"/>
  <c r="G101" i="19"/>
  <c r="G98" i="19"/>
  <c r="G86" i="19"/>
  <c r="G85" i="19"/>
  <c r="G84" i="19"/>
  <c r="G83" i="19"/>
  <c r="G80" i="19"/>
  <c r="G79" i="19"/>
  <c r="G78" i="19"/>
  <c r="G77" i="19"/>
  <c r="G57" i="19" l="1"/>
  <c r="G53" i="19"/>
  <c r="G51" i="19"/>
  <c r="G47" i="19"/>
  <c r="G43" i="19"/>
  <c r="G300" i="17" l="1"/>
  <c r="G177" i="17" l="1"/>
  <c r="G169" i="17"/>
  <c r="G167" i="17"/>
  <c r="G165" i="17"/>
  <c r="G164" i="17"/>
  <c r="G163" i="17"/>
  <c r="G162" i="17"/>
  <c r="G158" i="17"/>
  <c r="G38" i="17"/>
  <c r="G35" i="17"/>
  <c r="G123" i="19" l="1"/>
  <c r="G12" i="20"/>
  <c r="G313" i="17" l="1"/>
  <c r="A6" i="18" l="1"/>
  <c r="A6" i="17"/>
  <c r="A25" i="20"/>
  <c r="G18" i="20"/>
  <c r="G16" i="20"/>
  <c r="G14" i="20"/>
  <c r="G10" i="20"/>
  <c r="G8" i="20"/>
  <c r="A153" i="19"/>
  <c r="A152" i="19"/>
  <c r="A151" i="19"/>
  <c r="A150" i="19"/>
  <c r="G142" i="19"/>
  <c r="G140" i="19"/>
  <c r="G138" i="19"/>
  <c r="G136" i="19"/>
  <c r="G125" i="19"/>
  <c r="G121" i="19"/>
  <c r="G115" i="19"/>
  <c r="G113" i="19"/>
  <c r="G59" i="19"/>
  <c r="G41" i="19"/>
  <c r="G28" i="19"/>
  <c r="G25" i="19"/>
  <c r="G23" i="19"/>
  <c r="G21" i="19"/>
  <c r="G19" i="19"/>
  <c r="G17" i="19"/>
  <c r="G15" i="19"/>
  <c r="G13" i="19"/>
  <c r="G9" i="19"/>
  <c r="G7" i="19"/>
  <c r="A148" i="18"/>
  <c r="A147" i="18"/>
  <c r="G139" i="18"/>
  <c r="G137" i="18"/>
  <c r="G135" i="18"/>
  <c r="G133" i="18"/>
  <c r="A329" i="17"/>
  <c r="A328" i="17"/>
  <c r="A327" i="17"/>
  <c r="A326" i="17"/>
  <c r="A325" i="17"/>
  <c r="G317" i="17"/>
  <c r="G315" i="17"/>
  <c r="G311" i="17"/>
  <c r="G291" i="17"/>
  <c r="G289" i="17"/>
  <c r="G277" i="17"/>
  <c r="G274" i="17"/>
  <c r="G272" i="17"/>
  <c r="G270" i="17"/>
  <c r="G268" i="17"/>
  <c r="G266" i="17"/>
  <c r="G264" i="17"/>
  <c r="G262" i="17"/>
  <c r="G260" i="17"/>
  <c r="G258" i="17"/>
  <c r="G256" i="17"/>
  <c r="G254" i="17"/>
  <c r="G252" i="17"/>
  <c r="G250" i="17"/>
  <c r="G175" i="17"/>
  <c r="G173" i="17"/>
  <c r="G171" i="17"/>
  <c r="G33" i="17"/>
  <c r="G31" i="17"/>
  <c r="G29" i="17"/>
  <c r="G27" i="17"/>
  <c r="G25" i="17"/>
  <c r="G22" i="17"/>
  <c r="G19" i="17"/>
  <c r="G9" i="17"/>
  <c r="A19" i="16"/>
  <c r="A18" i="16"/>
  <c r="A17" i="16"/>
  <c r="G243" i="17" l="1"/>
  <c r="G326" i="17" s="1"/>
  <c r="G318" i="17"/>
  <c r="G329" i="17" s="1"/>
  <c r="G131" i="19"/>
  <c r="G152" i="19" s="1"/>
  <c r="A75" i="18"/>
  <c r="A77" i="18" s="1"/>
  <c r="G89" i="17"/>
  <c r="G325" i="17" s="1"/>
  <c r="G306" i="17"/>
  <c r="G328" i="17" s="1"/>
  <c r="A8" i="17"/>
  <c r="A13" i="17" s="1"/>
  <c r="A16" i="17" s="1"/>
  <c r="G68" i="19"/>
  <c r="G150" i="19" s="1"/>
  <c r="G107" i="19"/>
  <c r="G151" i="19" s="1"/>
  <c r="G143" i="19"/>
  <c r="G153" i="19" s="1"/>
  <c r="G140" i="18"/>
  <c r="G148" i="18" s="1"/>
  <c r="G147" i="18"/>
  <c r="G279" i="17"/>
  <c r="G327" i="17" s="1"/>
  <c r="A79" i="18" l="1"/>
  <c r="G154" i="19"/>
  <c r="I19" i="16" s="1"/>
  <c r="A19" i="17"/>
  <c r="G149" i="18"/>
  <c r="I18" i="16" s="1"/>
  <c r="G330" i="17"/>
  <c r="I17" i="16" s="1"/>
  <c r="G6" i="20" l="1"/>
  <c r="G20" i="20" s="1"/>
  <c r="G25" i="20" s="1"/>
  <c r="G26" i="20" s="1"/>
  <c r="I20" i="16" s="1"/>
  <c r="A82" i="18"/>
  <c r="A21" i="17"/>
  <c r="I15" i="15" l="1"/>
  <c r="I17" i="15" s="1"/>
  <c r="I18" i="15" s="1"/>
  <c r="A85" i="18"/>
  <c r="A24" i="17"/>
  <c r="A89" i="18" l="1"/>
  <c r="A91" i="18" s="1"/>
  <c r="A93" i="18" s="1"/>
  <c r="A27" i="17"/>
  <c r="A95" i="18" l="1"/>
  <c r="A99" i="18" s="1"/>
  <c r="A102" i="18" s="1"/>
  <c r="A104" i="18" s="1"/>
  <c r="A112" i="18" s="1"/>
  <c r="A118" i="18" s="1"/>
  <c r="A126" i="18" s="1"/>
  <c r="A29" i="17"/>
  <c r="A7" i="19"/>
  <c r="A31" i="17" l="1"/>
  <c r="A33" i="17" s="1"/>
  <c r="A35" i="17" s="1"/>
  <c r="A9" i="19"/>
  <c r="A17" i="19" s="1"/>
  <c r="A19" i="19" l="1"/>
  <c r="A21" i="19" l="1"/>
  <c r="A23" i="19" s="1"/>
  <c r="A25" i="19" s="1"/>
  <c r="A27" i="19" s="1"/>
  <c r="A39" i="19" s="1"/>
  <c r="A30" i="19" l="1"/>
  <c r="A45" i="19" s="1"/>
  <c r="A49" i="19" l="1"/>
  <c r="A55" i="19" s="1"/>
  <c r="A38" i="17"/>
  <c r="A61" i="19" l="1"/>
  <c r="A75" i="19" s="1"/>
  <c r="A82" i="19" s="1"/>
  <c r="A89" i="19" s="1"/>
  <c r="A100" i="19" s="1"/>
  <c r="A103" i="19" s="1"/>
  <c r="A105" i="19" s="1"/>
  <c r="A40" i="17"/>
  <c r="A42" i="17" s="1"/>
  <c r="A44" i="17" s="1"/>
  <c r="A46" i="17" s="1"/>
  <c r="A48" i="17" s="1"/>
  <c r="A50" i="17" s="1"/>
  <c r="A52" i="17" s="1"/>
  <c r="A54" i="17" s="1"/>
  <c r="A56" i="17" s="1"/>
  <c r="A58" i="17" s="1"/>
  <c r="A63" i="17" s="1"/>
  <c r="A65" i="17" s="1"/>
  <c r="A67" i="17" s="1"/>
  <c r="A69" i="17" s="1"/>
  <c r="A71" i="17" s="1"/>
  <c r="A73" i="17" s="1"/>
  <c r="A75" i="17" s="1"/>
  <c r="A77" i="17" s="1"/>
  <c r="A79" i="17" s="1"/>
  <c r="A81" i="17" s="1"/>
  <c r="A83" i="17" s="1"/>
  <c r="A85" i="17" s="1"/>
  <c r="A87" i="17" s="1"/>
  <c r="A95" i="17" s="1"/>
  <c r="A127" i="17" s="1"/>
  <c r="A148" i="17" s="1"/>
  <c r="A113" i="19" l="1"/>
  <c r="A121" i="19" s="1"/>
  <c r="A123" i="19" s="1"/>
  <c r="A157" i="17" l="1"/>
  <c r="A125" i="19"/>
  <c r="A161" i="17" l="1"/>
  <c r="A167" i="17" l="1"/>
  <c r="A127" i="19"/>
  <c r="A133" i="18" l="1"/>
  <c r="A135" i="18" s="1"/>
  <c r="A137" i="18" s="1"/>
  <c r="A139" i="18" s="1"/>
  <c r="A169" i="17"/>
  <c r="A136" i="19"/>
  <c r="A138" i="19" s="1"/>
  <c r="A140" i="19" s="1"/>
  <c r="A142" i="19" s="1"/>
  <c r="A171" i="17" l="1"/>
  <c r="A173" i="17" l="1"/>
  <c r="A175" i="17" s="1"/>
  <c r="A177" i="17" s="1"/>
  <c r="A179" i="17" s="1"/>
  <c r="A182" i="17" l="1"/>
  <c r="A248" i="17" l="1"/>
  <c r="A250" i="17" s="1"/>
  <c r="A254" i="17" l="1"/>
  <c r="A256" i="17" s="1"/>
  <c r="A258" i="17" s="1"/>
  <c r="A260" i="17" s="1"/>
  <c r="A262" i="17" s="1"/>
  <c r="A264" i="17" s="1"/>
  <c r="A266" i="17" s="1"/>
  <c r="A268" i="17" s="1"/>
  <c r="A270" i="17" s="1"/>
  <c r="A272" i="17" s="1"/>
  <c r="A274" i="17" s="1"/>
  <c r="A277" i="17" s="1"/>
  <c r="A284" i="17" l="1"/>
  <c r="A296" i="17" s="1"/>
  <c r="A311" i="17" l="1"/>
  <c r="A313" i="17" s="1"/>
  <c r="A315" i="17" s="1"/>
  <c r="A317" i="17" s="1"/>
</calcChain>
</file>

<file path=xl/sharedStrings.xml><?xml version="1.0" encoding="utf-8"?>
<sst xmlns="http://schemas.openxmlformats.org/spreadsheetml/2006/main" count="724" uniqueCount="487">
  <si>
    <t>Št.post.</t>
  </si>
  <si>
    <t>Kratek tekst</t>
  </si>
  <si>
    <t>Dolgi tekst</t>
  </si>
  <si>
    <t>EM</t>
  </si>
  <si>
    <t>Količina</t>
  </si>
  <si>
    <t>Cena na EM</t>
  </si>
  <si>
    <t>Vrednost</t>
  </si>
  <si>
    <t>kos</t>
  </si>
  <si>
    <t>m</t>
  </si>
  <si>
    <t>pš</t>
  </si>
  <si>
    <t>Skupaj:</t>
  </si>
  <si>
    <t>Mehanski filter Pulimatic 1 1/4"</t>
  </si>
  <si>
    <t>Ventil PN 10 R 1/2</t>
  </si>
  <si>
    <t>Zaporni ventil, za vodo, z navojnim priključkom PN 10, z ravnim sedežem, ohišje iz prešane medenine, z mehkim tesnenjem, DN 15 (R 1/2)</t>
  </si>
  <si>
    <t>Ventil PN 10 R 1</t>
  </si>
  <si>
    <t>Enako, razen  DN 25 (R 1)</t>
  </si>
  <si>
    <t>Ventil PN 10 R 1 1/4</t>
  </si>
  <si>
    <t>Enako, razen  DN 32 (R 1 1/4)</t>
  </si>
  <si>
    <t>Protip.ventil inox DN 15</t>
  </si>
  <si>
    <t>Manometer</t>
  </si>
  <si>
    <t>Manometer. Priključek: G 1/4" A (ISO 228-1) M, priključek zadaj v sredini. Razred natančnosti: Manometer UNI 2,5. Skala manometra: 0–10 bar.</t>
  </si>
  <si>
    <t>Termometer</t>
  </si>
  <si>
    <t>Termometer s kazalcem Caleffi ali enakovredno, bimetalni, okrov iz plastike, premer okrova 80 mm, potopna cev aksialna, iz medi, navojni priključek R 1/2, merilno območje 0 do 80°C, merilna natančnost 2% od vrednosti skale.</t>
  </si>
  <si>
    <t>Pipica DN15</t>
  </si>
  <si>
    <t>Krogelna pipa za praznjenje, z zaporno kapo na verižici, vključno z vijačnim spojem za gibko cev, okrov iz medi, PN 10, DN 15</t>
  </si>
  <si>
    <t>Lovilnik nesnage med. R 1/2</t>
  </si>
  <si>
    <t>Lovilnik nesnage, ohišje iz prešane medenine, poševne oblike, z navojnim priključkom, PN 16, DN 15 (R 1/2)</t>
  </si>
  <si>
    <t>Obtočna črpalka WILO Star-Z 20/5-3</t>
  </si>
  <si>
    <t>Cev nerj. press, MAPRESS, 35 mm DN32</t>
  </si>
  <si>
    <t>Cevovodi  alu-plast s fazoni d 20 mm</t>
  </si>
  <si>
    <t>Cevovodi  alu-plast s fazoni d 26 mm</t>
  </si>
  <si>
    <t>Enako, razen  zunanji premer d 26 x 3,0 mm.</t>
  </si>
  <si>
    <t>OPOMBA</t>
  </si>
  <si>
    <t>Montažo predvidene opreme se uskladi z zahtevami dobavitelja. V kolikor ni drugače navedeno v popisu - vse pozicije specifikacije zajemajo dobavo, izdelavo, montažo, kompletni drobni montažni material. Izgled in barvo ter tip sanitarne opreme določi arhitekt z investitorjem.</t>
  </si>
  <si>
    <t>wc</t>
  </si>
  <si>
    <t>Cevi PP EN 1451-1, vklj. fazoni +pritrd. d 50</t>
  </si>
  <si>
    <t>Cevi PP EN 1451-1, vklj. fazoni +pritrd. d 110</t>
  </si>
  <si>
    <t>Enako, razen  d 110</t>
  </si>
  <si>
    <t>Cev PVC-U PN 10 d 40 lepljena s fazoni +držala</t>
  </si>
  <si>
    <t>Cevovodi iz trdega polivinilklorida PVC-U, EN 1452-1, DIN 19532, S10 SDR21 PN10, d 40, (DN 32), spoj z lepljenjem, lepilo ustrezno DIN 16970, vključno s spojnimi elementi. Vključno pritrditev cevi. Za odvod kondenza.</t>
  </si>
  <si>
    <t>Sifon za kondenzat podom. HL 138 DN 32</t>
  </si>
  <si>
    <t>Sifon za kondenzat, izdelan iz plastike PP, z vodno in mehansko smradno zaporo, z ohišjem za podometno vgradnjo, priključki vertikalno, dotok DN 32, odtok DN 32, 
kot na primer ali enakovredno proizv. Hutterer &amp; Lechner ali enakovredno
tip: HL138</t>
  </si>
  <si>
    <t>Bakteriološka analiza</t>
  </si>
  <si>
    <t>Bakteriološka analiza vode in izdaja poročila</t>
  </si>
  <si>
    <t>Tlačni preizkus, čepi+zapisnik</t>
  </si>
  <si>
    <t>Tlačni preizkus tesnjenja cevovoda z vodo, preizkusni tlak je 1,5 kratni delovni tlak, vključno s potrebnimi čepi ter njihovo odstranitvijo po tlačnem preizkusu. Vključno z izdelavo pisnega poročila o uspešno opravljenem preizkusu.</t>
  </si>
  <si>
    <t>Dezinfekcija</t>
  </si>
  <si>
    <t>Dezinfekcija in spiranje cevovodov za vodo, z vodo, dezinfekcijsko sredstvo klor, izdaja potrdila s strani pooblaščene institucije.</t>
  </si>
  <si>
    <t>Transportni stroški</t>
  </si>
  <si>
    <t>Splošni, manipulativni, zavarovalni in transportni stroški.</t>
  </si>
  <si>
    <t>%</t>
  </si>
  <si>
    <t xml:space="preserve">               R E K A P I T U L A C I J A</t>
  </si>
  <si>
    <t>SKUPAJ:</t>
  </si>
  <si>
    <t>Kotel na sekance</t>
  </si>
  <si>
    <t>Dvig temperature povratka</t>
  </si>
  <si>
    <t>Upravljanje</t>
  </si>
  <si>
    <t>Obloga</t>
  </si>
  <si>
    <t>Posoda za pepel</t>
  </si>
  <si>
    <t>Zaščitni pokrov elektronike</t>
  </si>
  <si>
    <t>Pogonska enota</t>
  </si>
  <si>
    <t>Mešalni disk</t>
  </si>
  <si>
    <t>Termična varovalka</t>
  </si>
  <si>
    <t>Varnostna grupa</t>
  </si>
  <si>
    <t>Loveilec magnetnih delcev</t>
  </si>
  <si>
    <t>Uravnalni ventil</t>
  </si>
  <si>
    <t>Termometer s kazalcem proiz. KOVINA ali enakovredno, bimetalni, okrov iz plastike, premer okrova 80 mm, potopna cev aksialna, iz medi, navojni priključek R 1/2, merilno območje 0 do 120°C, merilna natančnost 2% od vrednosti skale.</t>
  </si>
  <si>
    <t>Manometer, vzmetni cevni, razred točnosti 1.6, premer okrova 63 mm, priključek R 1/4, radialno navzdol, vključno z manometersko pipo, merilno območje 0 do 6,0 bar.</t>
  </si>
  <si>
    <t>Montaža potopne tulke za tipalo, material medenina, navoj G1/2, dolžina 100mm, PN16, vključno z navoji za uvodnico PG9 in montažnim in pritrdilnim materialom</t>
  </si>
  <si>
    <t>Krogelna pipa za praznjenje,  z zaporno kapo na verižici, vključno z vijačnim spojem za gibko cev, okrov iz medi, PN 10, DN 15</t>
  </si>
  <si>
    <t>Avtomatski odzračevalnik, s plovcem iz plastike, s pipo za praznjenje in zaporno kapo na verižici, okrov iz medi, PN 10, z navojnim priključkom R 1</t>
  </si>
  <si>
    <t>Tripotni regulacijski ventil, z ohišjem in rotorjem iz medenine, notranja garnitrura iz nerjavečega jekla, z elektromotornim pogonom za zvezno regulacijo, z notranjim navojnim priključkom, nazivni tlak PN25, dopustna temperatura medija do 120°C.
Proizv. Belimo ali enakovredno</t>
  </si>
  <si>
    <t>Postavitev zunanje enote</t>
  </si>
  <si>
    <t>Nosilna konstrukcija</t>
  </si>
  <si>
    <t>Priklop in zagon notranjih naprav</t>
  </si>
  <si>
    <t>Montaža notranje enote VRF sistema
- montaža notranjega dela klimatske naprave skupaj z vsem potrebnim povezaovalnim in pritrdilnim materialom
- priklop cevne povezave
- priklop elektro in signalnih instalacij
- priklop napajanja
- izvedba in priklop odtočnih cevi kondenza v najbljiži odtok</t>
  </si>
  <si>
    <t>Kabel med zunanjimi in notranjimi enotami VRV</t>
  </si>
  <si>
    <t>Dobava in montaža signalnih kablov v zaščitnem opletu (pogojno brez, z zagotovitvijo minimalnih razdalj do bližnjih energetskih kablov) za povezavo med zunanjimi in notranjimi enotami,
2x1,0mm2 oklopljen kabel za signal oz. komunikacijo</t>
  </si>
  <si>
    <t>Kabel med notranjimi enotami in dalj. upravljalniki</t>
  </si>
  <si>
    <t>Dobava in montaža signalnih kablov v zaščitnem opletu (pogojno brez, z zagotovitvijo minimalnih razdalj do bližnjih energetskih kablov) za povezavo med notranjimi enotami do žicnih daljinskih upravljalnikov.
2x1,0mm2 oklopljen kabel za signal oz. komunikacijo</t>
  </si>
  <si>
    <t>Cevovodi za talno ogr. alum-plast d 16 mm</t>
  </si>
  <si>
    <t>Razdelilnik za talno ogr. UPONOR št. zank 4</t>
  </si>
  <si>
    <t>Razdelilnik za talno ogr. UPONOR št. zank 5</t>
  </si>
  <si>
    <t>Omarica podom. 550x730</t>
  </si>
  <si>
    <t>Vijačni spojnik med. MLC EURO DN 15/16 mm</t>
  </si>
  <si>
    <t>Cevni vijačni spojni kos ravne oblike, iz medenine, model EURO, PN 16, priključek navojni/prižemni spoj DN 15/d 16 mm.</t>
  </si>
  <si>
    <t>Plošča za talno ogr. brez izolacije cev 16 mm - NUBOS</t>
  </si>
  <si>
    <t>m2</t>
  </si>
  <si>
    <t>Folija za tal.og. iz PE, UPONOR</t>
  </si>
  <si>
    <t>Folija za talno ogrevanje, za prekritje toplotne izolacije, izdelana iz polietilena, debelina folije 0,2 mm, kot na primer ali enakovredno proizv. UPONOR</t>
  </si>
  <si>
    <t>Obrobni trak 150x8 mm</t>
  </si>
  <si>
    <t>Izolacijski trak talnega ogrevanja za polaganje med steno in estrihom, izdelan iz PE pene po DIN 18353, dimenzije 150 x 8 mm, kot na primer ali enakovredno proizv. UPONOR</t>
  </si>
  <si>
    <t>Držalo cevi</t>
  </si>
  <si>
    <t>Uponor Multi držalo loka
Izdelano iz galvansko zaščitenega jekla. Služi kot opora/držalo cevem v predelu razdelilca.</t>
  </si>
  <si>
    <t>Zaščitna cev</t>
  </si>
  <si>
    <t>Uponor Multi zaščitna cev max 20mm 300x5mm
Izdelana iz PE-LD, vzdolžno prerezana. Namenjena za zaščito cevi do dimenzije 20 mm pri prehodih skozi dilatacijska polja.
Dolžina: 300 mm</t>
  </si>
  <si>
    <t>Dodatek za estrih</t>
  </si>
  <si>
    <t>Dodatek za estrih VD 450 20L
Uporablja se kot dodatek za estrihe in malte izboljša kvaliteto estriha zaradi povečane plastičnosti in boljšega zadrževanja vode. Ne sme se uporabljati v kombinaciji s samorazlivnimi ali anhidritnimi estrihi!
Poraba pri debelini estriha 7 cm: približno 0.2 l/m2
Minimalno prekritje cevi z estrihom: 30 mm pri 2kN/m2 ali 45 mm pri 5kN/m2 v povezavi z Uponorjevo izolacijo/sistemskimi plošcami za 5kN/m2
Čas vezanja in sušenja: 21 dni</t>
  </si>
  <si>
    <t>Termopogon zank</t>
  </si>
  <si>
    <t>Priključitevni modul</t>
  </si>
  <si>
    <t>Dobava in vgranja priključnega modula
-obratovalna napetost: 230V
-avtomatsko balansiranje optimizira uporabo energije in udobje
-elektronsko krmiljenje
-na en priključni modul je možno priključiti do 6 sobnih termostatov in 8 termopogonov (24V)
-črpalni in kotlovski rele
-preizkusni test ventilov (termopogonov) in obtočne črpalke
-kontrola relativne vlage
-kombinirana regulacija talnega ogrevanja/hlajenja in stropnega hlajenja
-maks. vhodna moč za termopogon: 24VAC / 0.2A (0.4A konica)
-stopnja zaščite: razred II IP20
-barva: bela
Sestoji iz:
-Uponor Smatrix Base priključnega modula X-245 6X
-začetnih navodil, varnostnih navodil
-montažnega materiala</t>
  </si>
  <si>
    <t>Komunikacijski modul</t>
  </si>
  <si>
    <t>Termostat prost. UPONOR T-149</t>
  </si>
  <si>
    <t>Dobava in vgradnja sobnega termostata
Ožičeni prostorski termostat s tipalom relativne vlažnosti. 
Tipalo izmeri in prikaže dejansko temperaturo ter relativno vlažnost v prostoru.
Sestoji iz:
- digitalnega sobnega termostata in tipala vlage 
- montažnega materiala
Funkcije:
- prikaz potrebe po ogrevanju/hlajenju na zaslonu
- prikaz omejitve relativne vlage (RH) in maks. nastavitve
- prikaz ekonomicnega/komfortnega nacina delovanja
- posamično nastavljanje nočne znižane temperature
- ročni preklop med ogrevanjem/hlajenjem
- možnost regulacije npr. sobne temperature (RT), notranje talno tipalo za min/maks temperaturo tal (RFT), oddaljeno tipalo (RS), zunanje oddaljeno tipalo (RO)
- omogočeno hlajenje (za vsak prostor posebej)
- temperaturno nastavitveno območje je med 5°C in 35°C
Razred zaščite: IP30
Barva: bela RAL 9016
Zahteve: 4-žilni bus kabel
Proizvod: Uponor
Tip: Smatrix Base digitalni termostat + RH Style T-149 Bus</t>
  </si>
  <si>
    <t>Cevovodi DIN 2394, Mapress, s fazoni +drž.2, 28 mm</t>
  </si>
  <si>
    <t>Cev ogljikova press, Mapress, s fazoni +drž.2, 35 mm DN32</t>
  </si>
  <si>
    <t>Cev ogljikova press, Mapress, s fazoni +drž.2, 42 mm DN40</t>
  </si>
  <si>
    <t>za cev DN25, debelina 13mm, XG-13x028</t>
  </si>
  <si>
    <t>Polnjenje sistema z vodo</t>
  </si>
  <si>
    <t>Polnjenje sistema ogrevanja z mehčano vodo. Vključno z zagonom sistema. Ob zagonu in v poizkusnem obratovanju preveriti in po potrebi očistiti čistilne kose.</t>
  </si>
  <si>
    <t>Izvedba hidravličnih meritev in nastavitev</t>
  </si>
  <si>
    <t xml:space="preserve">Izvedba nastavitev in meritev hidravličnih razmer v cevovodih, v skladu s predpisanimi parametri iz risb projektne dokumentacije, ureguliranje sistema, kompletno z izdelavo kvalificiranega zapisnika. Po potrebi prisotnost pooblaščenega serviserja.
</t>
  </si>
  <si>
    <t>Poskusno obrat.pregled instalacije</t>
  </si>
  <si>
    <t>Poskusno obratovanje , pregled instalacije in armatur</t>
  </si>
  <si>
    <t>Objekt:</t>
  </si>
  <si>
    <t>Vrsta del:</t>
  </si>
  <si>
    <t>Vrsta objekta:</t>
  </si>
  <si>
    <t>Investitor:</t>
  </si>
  <si>
    <t>Št. načrta:</t>
  </si>
  <si>
    <t>Vrednost brez DDV:</t>
  </si>
  <si>
    <t xml:space="preserve">Stopnja DDV:  </t>
  </si>
  <si>
    <t>Vrednost skupaj z DDV:</t>
  </si>
  <si>
    <t xml:space="preserve">V ponudbi niso zajeta gradbena in elektro dela. </t>
  </si>
  <si>
    <t>Nepredvideni stroški - rekonstrukcija</t>
  </si>
  <si>
    <t>Napisne tablice</t>
  </si>
  <si>
    <t>Tablice za označevanje strojnih elementov ter vertikal, v trdni obliki, z obstojnim napisom. Vključno pritrdilni material.
Dimenzije B/H. cca. 100x50mm</t>
  </si>
  <si>
    <t>Priprava dokumentacije za izdelavo PID nacta</t>
  </si>
  <si>
    <t>Priprava dokumentacije za izdelavo PID načrta (izvajalec mora projektantu predati vse vrisane spremembe po končani izvedbi). Vodenje gradbene knjige.</t>
  </si>
  <si>
    <t>Pripravljalna in zaključna dela</t>
  </si>
  <si>
    <t>Pripravljalna in zaključna dela v katero je zajeto zarisovanje, barvanje, čiščenje razvodov, čišcenje gradbišča...</t>
  </si>
  <si>
    <t>Splošni, transportni in manipulativni stroški potrebni za izvedbo projekta, potrjevanje in vrisovanje sprememb ob izvedbi gradnje (potrditev investitorja in projektanta), primopredaja objekta s predajo ustrezne dokumentacije (certifikati, dokazila, izjave, poročila, ipd.).</t>
  </si>
  <si>
    <t>Izvedba prebojev</t>
  </si>
  <si>
    <t>Klimat KN1 - bazen</t>
  </si>
  <si>
    <t>Pravokotni zračni kanali izdelani iz jeklene pocinkane pločevine, robljeni, z dobro tesnjenimi spoji, razred tesnosti B po EN 1507, 
nad/podtlak do 1000 Pa, komplet z oblikovnimi kosi, pritrdilnim, spojnim in tesnilnim materialom, daljša stranica 280 do 500 mm, min. debelina 0,6 mm.</t>
  </si>
  <si>
    <t>kg</t>
  </si>
  <si>
    <t>13mm izolacije za ZUZ in ZAZ voden do prezračevalne naprave,
tip: Armaflex XG-13x99/E</t>
  </si>
  <si>
    <t>19mm izolacije za VTZ voden po ogrevanih prostorih,
tip: Armaflex XG-19x99/E</t>
  </si>
  <si>
    <t>Preizkus kanalske mreže</t>
  </si>
  <si>
    <t>Preizkus tesnosti kanalske mreže s stopnjo tesnosti A po SIST prEN 1507:2001 (dovoljena lekaža pri 400 Pa nadtlaka oziroma podtlaka je  1,32 l/s.m2). Preizkus se izvaja tudi v skladu s SIST EN 12599:2001 in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Vse odprtine v kanalski trasi, podvržene preizkusu, morajo biti zaprte. Poročilo izdelati v skladu s predpisanimi standardi in ga predati nadzornemu organu strojnih instalacij.</t>
  </si>
  <si>
    <t>Nastavitev hidravlicnih razmer</t>
  </si>
  <si>
    <t>Izvedba nastavitev in meritev hidravličnih razmer v kanalskih mrežah, v skladu s predpisanimi parametri iz risb projektne dokumentacije, reguliranje sistema na glavnih odcepih kanalov vtočnega in odtočnega zraka (izstopi iz jaškov, odcepi po etažah,...), kompletno z izdelavo kvalificiranega zapisnika.
Po potrebi prisotnost pooblaščenih serviserjev dobavitelja klimatskih in prezračevalnih naprav.</t>
  </si>
  <si>
    <t>Revizijske odprtine</t>
  </si>
  <si>
    <t>Revizijske odprtine v prezračevalnih kanalih
V kanalskem razvodu izdelati revizijske odprtine na razdalji vsaj 10m skladno s SIST ENV 12097</t>
  </si>
  <si>
    <t>Funkcionalni preizkus</t>
  </si>
  <si>
    <t>S K U P N A  R E K A P I T U L A C I J A</t>
  </si>
  <si>
    <t>Energetika</t>
  </si>
  <si>
    <t>A. Ogrevanje</t>
  </si>
  <si>
    <t>Razvod</t>
  </si>
  <si>
    <t>Splošne postavke</t>
  </si>
  <si>
    <t>B. Prezračevanje</t>
  </si>
  <si>
    <t>Dobava in montaža elastomerne fleksibilne izolacije na osnovi sintetičnega kavčuka za izolacijo zračnih kanalov, prirobnic v hladilni in klimatski tehniki in procesni industriji za preprečevanje kondenzacije in energijske prihranke. EU požarna klasifikacija B-s3,d0 toplotna prevodnost pri 0°C je 0,035 W/m.K (plošče debeline 6mm do 25mm za ostale debeline cevi in plošč je topl. prevodnost pri 0°C  0,036 W/m.K koef. upora difuziji vodne pare je 10.000 za temp. območje od -50°C  do  +110°C trakovi in plošče lepljeni na površino do maks. +85°C.</t>
  </si>
  <si>
    <t>C. Vodovod in kanalizacija</t>
  </si>
  <si>
    <t>Notranja oprema in razvod</t>
  </si>
  <si>
    <t>Sanitarni elementi</t>
  </si>
  <si>
    <t>Fekalna kanalizacija</t>
  </si>
  <si>
    <t>kpl</t>
  </si>
  <si>
    <t>Strojne instalacije</t>
  </si>
  <si>
    <t>Skupne postavke</t>
  </si>
  <si>
    <t>Dobava in vgranja komunikacijskega modula
Ustvari povezavo med Uponor Smatrix Pulse sistemom, aplikacijo Uponor Smatrix Pulse App in Uponor oblakom
Tehnični podatki: 
-napajanje: RJ45 kabel na Uponor Wave ali Base priključnem modulu Pulse
-ethernet vmesnik: 10/100 Mbps (RJ45)
-ethernet protokoli: Ethernet II
-stopnja zaščite: razred II IP20
-barva: bela
Sestoji iz:
-Uponor Smatrix Pulse com R-208
-adapterja za vgradnjo na DIN letve
-priključni kabel RJ45 (2m)
-začetnih navodil, varnostnih navodil
-montažnega materiala
Proizvod: Uponor
Tip: Smatrix Pulse komunikacijski modul R-208 6x</t>
  </si>
  <si>
    <t>Obtočna črpalka za ogrevanje ali hlajenje 
-pretok razvideno iz sheme energetike m3/h, 
-tlačna višina razvideno iz sheme energetike kPa, 
z brezstopenjsko elektronsko regulacijo števila vrtljajev, z ECM elektromotorjem, z displejem, 
kot na primer ali enakovredno proizv. WILO tip Yonos MAXO 25/0,5-10 
-priključna napetost 1x230V, 
-el. priključna moč 190 W, 
nazivni tlak v okrovu PN 6, z navojnim priključkom, vključno z vijačnimi spoji DN 25</t>
  </si>
  <si>
    <t>Vrtec</t>
  </si>
  <si>
    <t>FIMA MATIKUN d.o.o.</t>
  </si>
  <si>
    <t>Otiški vrh 26c</t>
  </si>
  <si>
    <t>2373 Šentjanž pri Dravogradu</t>
  </si>
  <si>
    <t>- Samodejni ponovni zagon enote v primeru izpada elektrike</t>
  </si>
  <si>
    <t>HLAJENJE</t>
  </si>
  <si>
    <t>OGREVANJE</t>
  </si>
  <si>
    <t>Temperaturno območje delovanja od -25°C do +15,5°C</t>
  </si>
  <si>
    <t>OSTALO</t>
  </si>
  <si>
    <t>Električni priključek: 3f/400V/50Hz</t>
  </si>
  <si>
    <t>TEHNIČNI PODATKI:</t>
  </si>
  <si>
    <t>Visokoučinkovita notranja kasetna enota z masko ("SLIM"), s štiri stranskim vpihom (4 way cassette),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t>
  </si>
  <si>
    <t>- maska-rešetka ki omogoča zajem in 4-stranski vpih zraka v pokritosti prostoraa 360° v beli ali črni barvi</t>
  </si>
  <si>
    <t>- možnost priklopa senzorja gibanja</t>
  </si>
  <si>
    <t>- popolna elektronska regulacija s pomočjo upravljalnika</t>
  </si>
  <si>
    <t>- tristopenjski ventilator</t>
  </si>
  <si>
    <t>- motorizirane lamele za usmeritev zraka z možnostjo individualne nastavitve lopatic</t>
  </si>
  <si>
    <t>- zračni filter</t>
  </si>
  <si>
    <t>- črpalka za kondenz (850mm dvižne višine)</t>
  </si>
  <si>
    <t>- predpriprava za priklop svežega zraka</t>
  </si>
  <si>
    <t xml:space="preserve">Kapaciteta gretja: 4,0 kW </t>
  </si>
  <si>
    <t>Pretok zraka: 402 / 594 m3/h</t>
  </si>
  <si>
    <t>Električni priklop: 1ph / 220~240V / 50Hz</t>
  </si>
  <si>
    <t>Zvočni tlak: 30 - 38 dB(A)</t>
  </si>
  <si>
    <t>Dimenzije: v x š x g: 256 x 575 x 575 mm</t>
  </si>
  <si>
    <t>Teža (vključno s panelom): 17,5 kg</t>
  </si>
  <si>
    <t>Lokalni kompaktni krmilni panel notranjih enot z osvetljenim zaslonom ter vgrajenim temperaturnim tipalom za zaznavanje temperature prostora.</t>
  </si>
  <si>
    <t>Krmilni panel omogoča naslednje funkcija:</t>
  </si>
  <si>
    <t>- nastavitev lamel izpiha pri enotah z lamelami</t>
  </si>
  <si>
    <t>- prikaz umazanosti filtra</t>
  </si>
  <si>
    <t>- prikaz alarmov</t>
  </si>
  <si>
    <t>- funkcija samodiagnoze</t>
  </si>
  <si>
    <t>- samodejno adresiranje</t>
  </si>
  <si>
    <t>- upravljanje notranje naprave ali skupine do 8 notranjih enot</t>
  </si>
  <si>
    <t>- časovni izklop (Off timer)</t>
  </si>
  <si>
    <t>- nočno delovanje</t>
  </si>
  <si>
    <t>- zaklep tipk</t>
  </si>
  <si>
    <t>- lokalno nastavljanje DN kode enote</t>
  </si>
  <si>
    <t>Dobava in montaža tovarniških originalno zapakiranih, razmaščenih in očiščenih Y razdelilnih kosov freonskega razvoda za VRF sistem kot npr. Toshiba ali enakovredno:</t>
  </si>
  <si>
    <t>RBM-BY55E</t>
  </si>
  <si>
    <t>6,4mm</t>
  </si>
  <si>
    <t>9,5mm</t>
  </si>
  <si>
    <t>15,9mm</t>
  </si>
  <si>
    <t>Zagon sistema s strani pooblaščenega serviserja dobavljene opreme, nastavitev parametrov sistema glede na zahteve naročnika, šolanje uporabnika.</t>
  </si>
  <si>
    <t>Dobava in montaža izoliranih bakrenih cevi za izdelavo freonskega razvoda za povezavo hladilnih naprav, s tovarniško izolacijo, EN 12735-1, vključno s fitingi, polaganje v kanale ali na police:</t>
  </si>
  <si>
    <t>Čiščenje in vakuumiranje freonske inštalacije, preizkus tesnosti minimalno 35 bar/24ur, polnjenje razvoda s hladivom. Količina hladiva R410a: 10 kg.</t>
  </si>
  <si>
    <t>Talno ogrevanje</t>
  </si>
  <si>
    <t>Cevovodi za talno ogrevanje, iz večplastnih plastičnih cevi iz PE-RT, z veznim slojem iz aluminija, po EN 573-3, proiz. UPONOR, premer d 16 mm.</t>
  </si>
  <si>
    <t>Pritrdilna plošča za polaganje cevi talnega ogrevanja, izdelana iz trdega polistirena Razmak med cevmi pri pravokotni smeri: RA 5.5 – 11.0 – 16.5 – 22.0 cm, s površino oblikovano v obliki čepov, za premer cevi 16 mm, kot na primer ali enakovredno proizv. UPONOR
tip: Nubos</t>
  </si>
  <si>
    <t>Dobava in vgradnja  kompleta zapornih in balansirnih ventilov za razdelilec talnega ogrevanja. Za hidravlično balansiranje in zapiranje dovoda/povratka razdelilca. Sestoji iz:
- G 1/Rp1 dovodnega regulacijskega ventila za hidravlično balansiranje in neodvisno zapiranje/odpiranje razdelilca, vključno z ročko in prikazom za nastavitev/zapiranje.
kvs vrednost: 5,4 m3/h. Kot npr. Uponor Vario balansirni ventil za consko regulacijo z Uponor termopogonom.
- G1/Rp1 povratnega ventila za zapiranje/odpiranje razdelilca, vključno z ročko in prikazom zapiranja
Material: ohišje izdelano iz medenine, ročki izdelani iz poliamida. Maksimalni preizkusni tlak: 10 bar (voda)</t>
  </si>
  <si>
    <t>Termopogon za razdelilec
z označeno pozicijo (odprto/zaprto), primeren za vgradnjo na Uponor Vario balansirni ventil v povezavi z Uponor radijsko vodenim ali ožičenim regulacijskim sistemom za consko regulacijo ogrevanja. Zaščiteno proti pršeči vodi, stopnja zaščite IP54. Primerno za delovanje pri temperaturi okolice do 60°C. 
Priključni navoj M30x1.5 mm - notranji.
Višina: 61 mm + adapterski obroč, priključni kabel 2x0,75mm2x1m
Skladnost: CE
Proizvod: Uponor ali enakovredno
Tip: Vario PLUS termopogon NC MT 30x1,5 24V</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</si>
  <si>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</si>
  <si>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</si>
  <si>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</si>
  <si>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22×1,2  (DN 20)</t>
  </si>
  <si>
    <t>debeline 25 mm</t>
  </si>
  <si>
    <t>Cevovodi iz preciznih nerjavnih varjenih cevi DIN EN 10312 in DIN EN 10088-2, material 1.4520, spajanje s stisljivimi fitingi, vključno s fazonskimi kosi, vklj. cevnimi pritrdili, izoliranimi pred prenosom zvoka po trdnih telesih, za ogrevno in hladilno vodo</t>
  </si>
  <si>
    <t>Proizvod Viega, tip Temponox ali enakovredno</t>
  </si>
  <si>
    <t>dim. 22×1,2  (DN 20)</t>
  </si>
  <si>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9mm
kot na primer ali enakovredno proizv. Viega Raxofix ali enakovredno, </t>
  </si>
  <si>
    <t>Tehnični podatki:</t>
  </si>
  <si>
    <t>z variabilno količino hladiva, predvidena za ogrevanje in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</si>
  <si>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</si>
  <si>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</si>
  <si>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</si>
  <si>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</si>
  <si>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t>
  </si>
  <si>
    <t>Naprava namenjena za neprekinjeno delovanje 24/7 in je ustrezna zahtevam ECODESIGN Lot 10 direktivi.</t>
  </si>
  <si>
    <t>Maksimalna višinska razlika: 30 m</t>
  </si>
  <si>
    <t>- Hladilna moč: 3-27kW</t>
  </si>
  <si>
    <t>- Grelna moč: 4,5-31,5kW</t>
  </si>
  <si>
    <t>- Pretok zraka prezračevalne naprave: 450 - 5040m3/h</t>
  </si>
  <si>
    <t>- Napajanje 1f/230V/50Hz</t>
  </si>
  <si>
    <t>- Dimenzije (V × Š × D) 420 x 330 x 122 mm</t>
  </si>
  <si>
    <t>- Teža: 4,1kg</t>
  </si>
  <si>
    <t>Okrogli zračni kanali iz spiralno robljenih cevi, izdelani iz jeklene pocinkane ploeevine, komplet z oblikovnimi kosi, pritrdilnim, spojnim in tesnilnim materialom, debelina ploeevine po EN 1506 (DIN 24152),</t>
  </si>
  <si>
    <t xml:space="preserve">Gibka zračna cev iz aluminijastega laminata, ojačana z jekleno pocinkano spiralo, s toplotno izolacijo iz mineralne volne deb. 25 mm, vključno s spojnim in tesnilnim materialom, </t>
  </si>
  <si>
    <t>premer 100 mm</t>
  </si>
  <si>
    <t>premer 200 mm</t>
  </si>
  <si>
    <t>Dušilna loputa za nastavljanje pretočnih količin zraka na dovodnih in odvodnih kanalskih priključkih. Prirejena za vgradnjo v sisteme spiro kanalov. Sestavljene iz ohišja in lamele iz pocinkane pločevine ter mehanizma za  nastavljanje kota lamel, vključno spojni in pritrdilni material.
H - brez pogona/ročna
Proizvod: Systemair ali enakovredno</t>
  </si>
  <si>
    <t>Okrogli dušilnik zvoka, z ohišjem iz jeklene pločevine, z negorljivimi dušilnimi kulisami, debelina polnila 50 mm, za vgradnjo v okrogli zračni kanal, vključno s pritrdilnim materialom, 
kot na primer ali enakovredno proizv. Systemair tip LDC
L = 900 mm,</t>
  </si>
  <si>
    <t>Systemair tip LDC
L = 900 mm, nazivna velikost 200</t>
  </si>
  <si>
    <t>Dobava in montaža kanalskega pravokotnega dušilca zvoka za dušenje zvoka z vgrajenimi dušilnimi kulisami iz zvočno absorbcijskega materiala. 
Proizvod: kot npr. Systemair, tip: LDR, L=1260mm</t>
  </si>
  <si>
    <r>
      <t xml:space="preserve">Vrtinčni difuzor z nastavljivimi usmerniki zraka, za </t>
    </r>
    <r>
      <rPr>
        <u/>
        <sz val="9"/>
        <color rgb="FF000000"/>
        <rFont val="Arial"/>
        <family val="2"/>
        <charset val="238"/>
      </rPr>
      <t>odvod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VVKR-A-S-600-32 + PB-VVK-E-600-200 
velikost 600, število rež 32</t>
    </r>
  </si>
  <si>
    <t>kot npr. Technoventil, tip TTA ali enakovredno
nazivna velikost 425x225</t>
  </si>
  <si>
    <t>Cirkulacijsko črpalko povezati na obstoječ CNS sistem in uskladiti delovanje antilegionelne dezinfekcije ter omejevanje temperature tople sanitarne vode na 35°C</t>
  </si>
  <si>
    <t>Cevovodi iz varjenih preciznih cevi iz nerjavnega jekla, za vodenje cevovodov pod stropom, EN 10312-2 (DIN 2465-2), material 1.4521, za pitno vodo, spajanje s stisljivimi fitingi kot npr. SANPRESS-INOX ali enakovredno, vključno s spojnimi elementi oz. fitingi,</t>
  </si>
  <si>
    <t>Enako, razen zunanji premer cevi 18 x 1,0 mm.</t>
  </si>
  <si>
    <t>Enako, razen zunanji premer cevi 28 x 1,2 mm.</t>
  </si>
  <si>
    <t>Toplotna izolacija cevovodov hladne vode, izvedena iz gibkih cevi iz sintetične gume, območje uporabe med -50 do 110°C, požarni razred B-s3,d0 po EN 13501-1, koeficient toplotne prevodnosti &lt;0,038W/mK, odpornost na prehod vodne pare &gt;7000. 
Proizvod: Armacell
Tip: Armaflex XG</t>
  </si>
  <si>
    <t>Toplotna izolacija cevovodov tople vode in cirkulacije, izvedena iz gibkih cevi iz sintetične gume, območje uporabe med -50 do 110°C, požarni razred B-s3,d0 po EN 13501-1, koeficient toplotne prevodnosti &lt;0,038W/mK, odpornost na prehod vodne pare &gt;7000. 
Proizvod: Armacell
Tip: Armaflex XG</t>
  </si>
  <si>
    <t>za cev DN15, debelina 19mm, XG-19x018</t>
  </si>
  <si>
    <t>za cev DN25, debelina 25mm, XG-25x028</t>
  </si>
  <si>
    <t>Enako, razen zunanji premer d 20 x 2,8 mm</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</si>
  <si>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</si>
  <si>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aktivirna tipka za dvokoličinsko splakovanje kot npr. GEBERIT ščetkano s privitjem ali enakovredno</t>
  </si>
  <si>
    <t xml:space="preserve">Samostoječi vgradni element za umivalnik, za suho vgradnjo skupaj s
- komplet elementov za pritrditev na steno in v tla,
- komplet z enoročno stoječo mešalno armaturo, skupaj z dvema armiranima cevema R 3/8" fi10x400mm na armaturo, kotnima regulirnima ventilom DN15 na armaturo, odtočnim ventilom in pokromanim odtočnim S sifonom, kompletno z montažnim in tesnilnim materialom.
</t>
  </si>
  <si>
    <t>- konzola kot npr. Geberit Doufix Bambini ali enakovredno</t>
  </si>
  <si>
    <t>- kot npr. Geberit Duofix Bambini ali enakovredno</t>
  </si>
  <si>
    <t>- viseča školjka kot npr. Geberit Bambini ali enakovredno</t>
  </si>
  <si>
    <t>- deska kot npr. Geberit Bambini ali enakovredno</t>
  </si>
  <si>
    <t>- umivalnik kot npr. Geberit Bambini ali enakovredno</t>
  </si>
  <si>
    <t>- armatura kot npr. Geberit Bambini ali enakovredno</t>
  </si>
  <si>
    <t>- ogledalo kot npr. Geberit Bambini ali enakovredno</t>
  </si>
  <si>
    <t xml:space="preserve">Zidna armatura za prho sestavljena iz:
                                                                                                                                                            </t>
  </si>
  <si>
    <t xml:space="preserve">- podometni set za priključek tuš armature, </t>
  </si>
  <si>
    <t>- nadometna tuš armatura s enoročno ročko,</t>
  </si>
  <si>
    <t>- podometni tuš,</t>
  </si>
  <si>
    <t xml:space="preserve">- tuš priključek,     </t>
  </si>
  <si>
    <t>- cev za prho,</t>
  </si>
  <si>
    <t>- držalo za prho,</t>
  </si>
  <si>
    <t>- tuš prha,</t>
  </si>
  <si>
    <t>- komplet s pritrdilnim in tesnilnim materialom.</t>
  </si>
  <si>
    <t>kot npr. Grohe Eurostyle ali enakovredno</t>
  </si>
  <si>
    <t>Pršna kad:
Dobava in montaža kompletne pršne kadi, sestavljene z:
- kad iz sanitarnega akrila                                        
- podkonstrukcija za prostostoječo postavitev in dekorativno oblogo 
-odtočnim ventilom
- kompletno s pritrdilnim in tesnilnim materialom</t>
  </si>
  <si>
    <t>kot npr. Kolpasan vel. 800x 800 mm ali enakovredno</t>
  </si>
  <si>
    <t>Kanalizacija pod temeljno ploščo in zunanja kanalizacija je v popisu zunanje ureditve.</t>
  </si>
  <si>
    <t>Talni odtok iz plastike, s pretočnim sifonom, kot npr. Hutterer &amp; Lechner HL510, iztok DN50, vrsta plastike PP, s priključnim robom, z nasadnim kosom in okvirjem rešetke, rešetka iz nerjavnega jekla. Nazivne mera okvirja rešetke 115 x 115 mm.</t>
  </si>
  <si>
    <t>Cevovodi za odpadno vodo iz cevi iz polipropilena (PP), z natičnimi obojkami, EN 1451-1, (DIN 19560-10), z vgrajenim tesnilnim obročkom, kot na primer ali enakovredno proizv. Geberit Silent PP, vključno s fazonskimi kosi, vključno pritrditev cevi, 
d 50</t>
  </si>
  <si>
    <t>Enako, razen  d 70</t>
  </si>
  <si>
    <t>Enako, razen  d 125</t>
  </si>
  <si>
    <t>Izdelava prebojev v AB stene ali plošče  do premera 100mm vključno z zatesnitvijo po montaži cevi. V primeru da je stena ali tla v kateri se izdelujejo preboji požarna je potrebno izvesti požarno zatesnicev cevi! (obračun po dejanski količini)</t>
  </si>
  <si>
    <t>Izvedba utorov v steno do premera 100mm ali 100x100mm. Vključno za zatesnitvijo po montaži cevi. (obračun po dejanski količini).</t>
  </si>
  <si>
    <t>dimenzije fi200mm,
tip: TUNE-R-200-H</t>
  </si>
  <si>
    <t>VRTEC MEŽICA</t>
  </si>
  <si>
    <t>Občina Mežica</t>
  </si>
  <si>
    <t>Trg svobode 1, 2392 Mežica</t>
  </si>
  <si>
    <t>FM-28/26</t>
  </si>
  <si>
    <t>Izdelava priključka na obstoječi razdelilnik ogrevne energije (DN80, L=1200mm) za novo vejo ogrevanja prizidka dimenzije DN25 ter za novo vejo ogrevanja kuhinje dimenzije DN40. Vključiti spraznitev sistema, odrez cevi in montažo priključnih nastavkov, kompletno z vsem pritrdilnim in montažnim materialom. (1x veja predtok DN25, 1x veja povratek DN25, 1x veja predtok DN40, 1x veja povratek DN40,  ).</t>
  </si>
  <si>
    <t>Krogelna pipa, s polnim prehodom, z notranjim navojnim priključkom, okrov iz medi, z ročico za odpiranje, 
PN 16,</t>
  </si>
  <si>
    <t>DN25</t>
  </si>
  <si>
    <t>DN40</t>
  </si>
  <si>
    <t>DN50</t>
  </si>
  <si>
    <t>Zaporni regulacijski ventil, kot na primer ali enakovredno proizv. DANFOSS MSV-BD, za prednastavitev pretoka, z ravnim sedežem, s priključki za merjenje pretoka in tlaka ter priborom za priklop merilnega instrumenta, okrov iz medi, z navojnim priključkom, 
PN 16,</t>
  </si>
  <si>
    <t>R3015-4-S1 + TRY24-SR (kvs 4,0m3/h)</t>
  </si>
  <si>
    <t>Protipovratni ventil z notranjim navojnim priključkom proiz. Kovina ali enakovredno, za vodoravno ali navpično montažo, okrov iz medi, ravne oblike, 
PN 10,</t>
  </si>
  <si>
    <t>Lovilnik nesnage, s poševnim sedežem, z navojnim priključkom, okrov iz medi, s sitom iz nerjavnega jekla, 
PN 16,</t>
  </si>
  <si>
    <t>Zamenjava obstoječega plinskega kotla</t>
  </si>
  <si>
    <t>Demontaža obstoječega plinskega kotla Vitodens 200-W (49kW), vključno s pripadajočimi deli, zapiranje glavne zaporne pipe, izpihovanje plinovodne cevi, demontaža pripadajoče armature in kretnice ter dimniške opreme. Odvoz na trajno deponijo z izdajo potrdila o plačilu takse za trajno odlaganje materialov.</t>
  </si>
  <si>
    <t>Dobava in montaža obtočnega stenskega plinskega kondenzacijskega kotla kot npr. Vitodens 200-W (99kW) z Vitotronic 200 H01B ali enakovredno</t>
  </si>
  <si>
    <t>Priključni set za stenski plinski kondenzacijski kotel (80-99kW), vključno s črpalko, vodno ločnico, plinsko armaturo in varnostni ventil.</t>
  </si>
  <si>
    <t>Priključna oprema za montažo levo/desno</t>
  </si>
  <si>
    <t xml:space="preserve">Stensko držalo </t>
  </si>
  <si>
    <t>Senzor temperature ogrevalnika</t>
  </si>
  <si>
    <t>CO-senzor s funkcijo izklopa</t>
  </si>
  <si>
    <t>Nevtralizacijska priprava kot npr. GENO-Neutra V N-70</t>
  </si>
  <si>
    <t>Nevtralizacijski granulat</t>
  </si>
  <si>
    <t xml:space="preserve">Komplet iztočnega lijaka </t>
  </si>
  <si>
    <t>Razširitveni komplet za:</t>
  </si>
  <si>
    <t>-krmiljenje mešalnega ventila</t>
  </si>
  <si>
    <t>-krmiljenje obstoječe direktne veje ogrevanja</t>
  </si>
  <si>
    <t>-krmiljenje ogrevanja sanitarne vode</t>
  </si>
  <si>
    <t>Mehčalna naprava za plinski kotel 80-130kW</t>
  </si>
  <si>
    <t>AZ strešna prevodnica, 100/150, črna</t>
  </si>
  <si>
    <t>Univerzalna dimniška obroba D=160, črna</t>
  </si>
  <si>
    <t>Univerzalna prekrivna zaslonka D=150</t>
  </si>
  <si>
    <t>AZ revizijski kos, raven, 110/150</t>
  </si>
  <si>
    <t>AZ cev, D=100/150, L=1950mm</t>
  </si>
  <si>
    <t>AZ cev, D=100/150, L=500mm</t>
  </si>
  <si>
    <t>AZ lok za dimne pline, 45°, D=110/150</t>
  </si>
  <si>
    <t>Pritrditvena objemka D=150 bela za AZ cev</t>
  </si>
  <si>
    <t>Izločevalnik mulja z magnetom Rp 1 1/4"</t>
  </si>
  <si>
    <t>Izločevalnik zraka Rp 1 1/4" z izolacijo</t>
  </si>
  <si>
    <t>Membranska raztezna posoda H100 bela</t>
  </si>
  <si>
    <t>Ventil s kapo 1"-1" PN10</t>
  </si>
  <si>
    <t>VRF prizidek vrtca</t>
  </si>
  <si>
    <t>Dobava in montaža zunanje visokoučinkovite reverzibilne zračno hlajene enote, visokoučinkovite z variabilnim pretokom hladiva, s stranskim izpihom zraka za postavitev ob steno objekta. Elektromotorji kompresorjev in ventilatorjev v inverter tehnologiji omogočajo zvezno prilagajanje zahtevam objekta po toploti in hladu. Enota je dobavljena napolnjena s hladivom in mazalnim oljem.</t>
  </si>
  <si>
    <t>Funkcije krmiljenja:</t>
  </si>
  <si>
    <t>- Samodejno prepoznavanje ter adresiranje notranjih enot</t>
  </si>
  <si>
    <t>- Signalizacija režima delovanja ter prikaz alarmov in napak</t>
  </si>
  <si>
    <t>- Aktiven sistem vračanja olja</t>
  </si>
  <si>
    <t>- Optimalno ogrevanje brez odmrzovalnih prekinitev</t>
  </si>
  <si>
    <t>- Optimalno podhlajevanje delovnega medija potom inteligentne regulacije ventilatorjev kondenzatorja ter zbiranja hladilnega medija</t>
  </si>
  <si>
    <t>- Stalna regulacija moči kompresorja v skladu s potrebami</t>
  </si>
  <si>
    <t>- Invertersko upravljanje s pulznoamplitudno modulacijo in modulacijo širine impulza</t>
  </si>
  <si>
    <t>- Mehki zagon</t>
  </si>
  <si>
    <t>TEHNIČNI PODATKI</t>
  </si>
  <si>
    <t>Nazivna hladilna moč &gt; 15,5kW</t>
  </si>
  <si>
    <t>EER pri nazivni moči &gt; 3,65</t>
  </si>
  <si>
    <t>SEER pri nazivnih pogojih</t>
  </si>
  <si>
    <t>Zvočna moč do 68 dB(A), Zvočni tlak do 51 dB(A)</t>
  </si>
  <si>
    <t>Temperaturno območje delovanja od -15°C do +46°C</t>
  </si>
  <si>
    <t>Nazivna grelna moč &gt; 18kW</t>
  </si>
  <si>
    <t>COP pri nazivni moči &gt; 4,22</t>
  </si>
  <si>
    <t>SCOP ppri nazivnih pogojih &gt; 4,38</t>
  </si>
  <si>
    <t>Zvočna moč do 70 dB(A), Zvočni tlak do 54 dB(A)</t>
  </si>
  <si>
    <t>Pretok zraka do 6050 m3/h</t>
  </si>
  <si>
    <t>Dimenzije (V × Š × D) 1235 x 990 390 mm</t>
  </si>
  <si>
    <t>Teža 125kg</t>
  </si>
  <si>
    <t>Tip:  MCY-MHP0604HS8-E ali enakovredno</t>
  </si>
  <si>
    <t xml:space="preserve">Ustreza: kot npr. Toshiba </t>
  </si>
  <si>
    <t xml:space="preserve">Kapaciteta hlajenja: 3,60 kW </t>
  </si>
  <si>
    <t>Ustreza: kot npr. TOSHIBA</t>
  </si>
  <si>
    <t>Tip:  MMU-UP0151MHP-E ali enakovredno</t>
  </si>
  <si>
    <t>- upravljanje notranje naprave ali skupine do 16 notranjih enot</t>
  </si>
  <si>
    <t>Ustreza: TOSHIBA</t>
  </si>
  <si>
    <t>Tip:  RBC-ASCU32Y-EE ali enakovredno</t>
  </si>
  <si>
    <t>Maska, bela, tip:  RBC-UM21P-E ali enakovredno</t>
  </si>
  <si>
    <t>19,1mm</t>
  </si>
  <si>
    <t>Postavitev zunanje VRF enote na predvideno mesto vgradnje ob objektu, postavitev na antivibracijske gumi podlage in priključitev na instalacije.</t>
  </si>
  <si>
    <t>DX za prezračevalno napravo prizidka vrtca</t>
  </si>
  <si>
    <t>Nazivna hladilna moč: 5,0 kW</t>
  </si>
  <si>
    <t>Območje delovanja hlajenje: -15°C / +46°C</t>
  </si>
  <si>
    <t xml:space="preserve">Nazivna grelna moč: 5,30 kW </t>
  </si>
  <si>
    <t>Območje delovanja ogrevanje: -15°C - +15°C</t>
  </si>
  <si>
    <t>Zvočni tlak: 49 dB (hlajenje), 50 dB (ogrevanje)</t>
  </si>
  <si>
    <t>Priključek - tekočina: 6,3 mm</t>
  </si>
  <si>
    <t>Priključek - plin: 12,7 mm</t>
  </si>
  <si>
    <t>Maksimalna razdalja cevi: 30 m</t>
  </si>
  <si>
    <t>Prednapolnjena količina hladiva: 20 m (cevi)</t>
  </si>
  <si>
    <t xml:space="preserve">Električni priklop: 1~ 220-240 V/50Hz  </t>
  </si>
  <si>
    <t>Dimenzije (vxšxg): 550 x 780 x 290 mm</t>
  </si>
  <si>
    <t>Teža: 40 kg</t>
  </si>
  <si>
    <t>Tip: RAV-GM562ATP-E ali enakovredno</t>
  </si>
  <si>
    <t>a) Visokoučinkovita zunanja enota split sistema za profesionalno rabo, tipa RAV, DIGITAL INVERTER BIG,</t>
  </si>
  <si>
    <t>Tip:  TCB-IFDLR01UP-E ali enakovredno</t>
  </si>
  <si>
    <t>b) Prezračevalni krmilni modul za povezavo zunanjih toplotnih izmenjevalcev direktne ekspanzije na Toshiba RAV sisteme Digital Inverter, Super Digital Inverter in Digital Inverter BIG. Krmilni kit omogoča priklop in delovanje na prezračevalne naprave z DX izmenjevalniki s hladivom R32. Nastavitev delovanja ogrevanja in hlajenja je omogočena s signalom 0-10V, reguliranje dovodnega zraka ali temperature odpadnega oz. prostorskega zraka. Celoten komplet sestavljajo stikalna omarica, komplet PMV in vsi potrebni senzorji za nemoteno delovanje.</t>
  </si>
  <si>
    <t>Tip:  RBC-ASCU32Y-E ali enakovredno</t>
  </si>
  <si>
    <t>c) Lokalni kompaktni krmilni panel notranjih enot z osvetljenim zaslonom ter vgrajenim temperaturnim tipalom za zaznavanje temperature prostora.</t>
  </si>
  <si>
    <t>d) Zagon sistema s strani pooblaščenega serviserja dobavljene opreme, nastavitev parametrov sistema glede na zahteve naročnika, šolanje uporabnika.</t>
  </si>
  <si>
    <t>e) Postavitev zunanje DX enote na predvideno mesto vgradnje ob objektu, postavitev na antivibracijske gumi podlage in priključitev na instalacije.</t>
  </si>
  <si>
    <t>Omarica za vgradnjo razdelilnika, za podometno vgradnjo, izdelana iz jeklene pločevine, končno lakirana v standardni beli barvi, vrata enodelna, z zaskočnim zapiranjem, vgradna globina omarice je nastavljiva od 110 mm, kot na primer ali enakovredno proizv. Uponor ali enakovredno, tip IW vgradna širina/višina 550x730 mm, št. zank 5.</t>
  </si>
  <si>
    <t>Enako, razen  št. zank 10.</t>
  </si>
  <si>
    <t>dim. 28×1,2  (DN 25)</t>
  </si>
  <si>
    <t>Razvod po energetskem prostoru, pod stropom hodnika do prizidka vrtca in do kuhinje.</t>
  </si>
  <si>
    <t>dim. 54×1,5  (DN 50)</t>
  </si>
  <si>
    <t>debeline 13 mm</t>
  </si>
  <si>
    <t>28×1,2  (DN 25)</t>
  </si>
  <si>
    <t>54×1,5  (DN 50)</t>
  </si>
  <si>
    <t>Tlačni in tesnostni preizkusi vseh sistemov, izdelani v skladu z veljavnimi stantardi ali navodilih proizvajalcev sistemov, vključno z izdelavo zapisnikov in poročil</t>
  </si>
  <si>
    <t>Prezračevanje vrtec</t>
  </si>
  <si>
    <t>DX za prezračevalno napravo prizidka vrtca v kompletu</t>
  </si>
  <si>
    <t xml:space="preserve">Dobava in montaža dovodno-odvodne kompaktne klimatske naprave za notranjo podstropno postavitev, z naslednjimi konstrukcijskimi karakteristikami:  </t>
  </si>
  <si>
    <t xml:space="preserve"> - ohišje klimatske naprave sestavljeno iz aluminijastega okvira, pokrovov na dnu, stropu in stenah, vrat na posluževalni strani, primerno za notranjo postavitev</t>
  </si>
  <si>
    <t xml:space="preserve"> - stene, dno  in strop klima naprav iz panelnih elementov v dvoplaščni izvedbi; notranji plašč iz pocinkane pločevine, zunanji plašč iz barvane pločevine; </t>
  </si>
  <si>
    <t xml:space="preserve"> - izolacija  med plaščema je negorljiva, iz materiala klase A1 po DIN 4102 - minimalna debelina izolacije 42 mm; vrata za dostop in posluževanje opremljena s tesnili kvalitete EPDM ter kvalitetnimi zapirali; vrata iz enakega materiala kot stene ter dovolj velikih dimenzij za enostavno posluževanje vgrajenih elementov</t>
  </si>
  <si>
    <t xml:space="preserve"> - izvedba (togost) ohišja in vrat mora zagotavljati kvalitetno tesnenje </t>
  </si>
  <si>
    <t xml:space="preserve"> - ventilatorska enota: v enoti je nameščen ventilator z nazaj zakrivljenimi lopaticami, opremljen z EC motorjem ; rotor ventilatorja je dinamično balansiran; ventilatorski sklop je montiran na nosilnem okvirju iz vzdolžnih in prečnih profilov in preko izolatorjev vibracij elastično pritrjen na ohišje enote. </t>
  </si>
  <si>
    <t xml:space="preserve"> - na vseh spojih z zračnimi kanali morajo biti predvideni jadrovinasti priključki</t>
  </si>
  <si>
    <t xml:space="preserve"> - v klimatu vgrajen električni predgrelnik zraka</t>
  </si>
  <si>
    <t>Naprava je sestavljena iz naslednjih elementov:</t>
  </si>
  <si>
    <t>DOVODNI DEL</t>
  </si>
  <si>
    <t>- fleksibilni priključek</t>
  </si>
  <si>
    <t>- zaporna žaluzija 230 V on-off</t>
  </si>
  <si>
    <t xml:space="preserve"> - filterna sekcija F7</t>
  </si>
  <si>
    <t>- el. predgrelnik zraka</t>
  </si>
  <si>
    <t xml:space="preserve"> - protitočni rekuperator z bypass žaluzijo (izkor. min. 85%)</t>
  </si>
  <si>
    <t>- zbiralnik kondenza</t>
  </si>
  <si>
    <t>- vodni dogrelnik zraka</t>
  </si>
  <si>
    <t>- ventilatorska sekcija z EC ventilatorjem</t>
  </si>
  <si>
    <t xml:space="preserve"> - fleksibilni priključki</t>
  </si>
  <si>
    <t>ODVODNI DEL</t>
  </si>
  <si>
    <t xml:space="preserve"> - filterna sekcija G4</t>
  </si>
  <si>
    <t xml:space="preserve"> - pretok zraka         1000 m3/h</t>
  </si>
  <si>
    <t xml:space="preserve"> - eksterni tlak          200 Pa (razpoložljivo 430Pa)</t>
  </si>
  <si>
    <t xml:space="preserve"> - moč motorja           261W</t>
  </si>
  <si>
    <t>POZIMI</t>
  </si>
  <si>
    <t xml:space="preserve"> - pretok zraka            1000 m3/h</t>
  </si>
  <si>
    <t xml:space="preserve"> - zrak pred rekupera.    -13°C/RH90%</t>
  </si>
  <si>
    <t>- povratni zrak                  22°C/40%RH</t>
  </si>
  <si>
    <t xml:space="preserve"> - zrak za rekupera.    17,7°C</t>
  </si>
  <si>
    <t xml:space="preserve"> - temp. izkoristek         82,9%</t>
  </si>
  <si>
    <t xml:space="preserve"> - toplotna moč            7,5kW</t>
  </si>
  <si>
    <t>POLETI</t>
  </si>
  <si>
    <t xml:space="preserve"> - zrak pred rekupera.    35°C/RH40%</t>
  </si>
  <si>
    <t>- povratni zrak                  26°C/50%RH</t>
  </si>
  <si>
    <t xml:space="preserve"> - zrak za rekupera.    27,4°C/61,6RH%</t>
  </si>
  <si>
    <t xml:space="preserve"> - temp. izkoristek        84,3 %</t>
  </si>
  <si>
    <t xml:space="preserve"> - toplotna moč            -2,5kW</t>
  </si>
  <si>
    <t xml:space="preserve"> - eksterni tlak          150 Pa (razpoložljivo 430Pa)</t>
  </si>
  <si>
    <t xml:space="preserve">- hladilna moč: 3,0 kW </t>
  </si>
  <si>
    <t xml:space="preserve">- grelna moč: 4,7 kW </t>
  </si>
  <si>
    <t>- obratovalna teža cca. 202kg</t>
  </si>
  <si>
    <t>- el. priključna moč 6,4 kWkW, 3~, 400V/50Hz</t>
  </si>
  <si>
    <t>- maks. dimenzije (dxšxv): 2170x1385x390mm</t>
  </si>
  <si>
    <t>a) Dovodna ventilatorska enota z ventilatorjem in EC motorjem.</t>
  </si>
  <si>
    <t xml:space="preserve">b)  rekuperacijska sekcija - PROTITOČNI PLOŠČNI PRENOSNIK z by pass </t>
  </si>
  <si>
    <t xml:space="preserve">c) Odvodna ventilatorska enota z ventilatorjem in EC motorjem. </t>
  </si>
  <si>
    <t>d) dodatni DX izmenjevalec R32:</t>
  </si>
  <si>
    <t xml:space="preserve"> tip: ALFA 95 FLAT, HRFL2-150 ali enakovredno</t>
  </si>
  <si>
    <r>
      <t>e)</t>
    </r>
    <r>
      <rPr>
        <sz val="9"/>
        <color theme="1"/>
        <rFont val="Arial"/>
        <family val="2"/>
        <charset val="238"/>
      </rPr>
      <t xml:space="preserve"> Tovarniško elektro komandna omara z DDC enotami in vsemi potrebnimi regulacijskimi, krmilnimi, močnostnimi, zaščitnimi ter signalizacijskimi elementi ter možnostjo povezave na CNS (ModBus RS485). Možnost izbire regulacije glede na željeno temperaturo ali tlačno razliko (temp tipala, tlačni pretvornik, tlačna tipala, pogoni žaluzij, zaščitni termostati, ...), skupaj s posluževalnikom (oddaljenim) LCD na dotik (TOUCH)</t>
    </r>
  </si>
  <si>
    <t>Ustreza: kot npr. 2VV</t>
  </si>
  <si>
    <t>Systemair tip LDR
L = 1260 mm, nazivna velikost 500x250</t>
  </si>
  <si>
    <t>Fasadna rešetka za zaščito pred trdnimi delci, vgradnjo na fasado, z zaščitno mrežico z odkapnim robom, dimenzije za priključek kanala 500x250mm
Proizvod: OC IMP KLIMA ali enakovredno</t>
  </si>
  <si>
    <t>- dimenzije DX modula (dxšxv): 699x470x380mm</t>
  </si>
  <si>
    <r>
      <t xml:space="preserve">Vrtinčni difuzor z nastavljivimi usmerniki zraka, za </t>
    </r>
    <r>
      <rPr>
        <u/>
        <sz val="9"/>
        <color rgb="FF000000"/>
        <rFont val="Arial"/>
        <family val="2"/>
        <charset val="238"/>
      </rPr>
      <t>odvod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VVKR-A-S-600-24 + PB-VVK-E-600-200 
velikost 600, število rež 24</t>
    </r>
  </si>
  <si>
    <r>
      <t xml:space="preserve">Vrtinčni difuzor z nastavljivimi usmerniki zraka, za </t>
    </r>
    <r>
      <rPr>
        <u/>
        <sz val="9"/>
        <color rgb="FF000000"/>
        <rFont val="Arial"/>
        <family val="2"/>
        <charset val="238"/>
      </rPr>
      <t>dovod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VVKR-A-S-600-24 + PB-VVK-S-600-200 
velikost 600, število rež 24</t>
    </r>
  </si>
  <si>
    <t>Prezračevalni ventil za odvod zraka, izdelan iz jeklene pločevine, lakiran v standardni beli barvi, z nastavljivim krožnikom okrogle oblike, 
kot na primer ali enakovredno proizv. SYSTEMAIR tip EFF, velikost 80</t>
  </si>
  <si>
    <t>Enako, razen  velikost 100</t>
  </si>
  <si>
    <t>premer 80 mm</t>
  </si>
  <si>
    <t>Vnos, montaža pod strop in priključitev prezračevalne naprave na kanale, cevovode, odtok kondenza in elekrična priključitev, vključno z vsemi pomožnimi transportnimi sredstvi in potrebnim materialom</t>
  </si>
  <si>
    <t>Aluminijasta vratna rešetka z vodoravnimi fiksnimi lamelami V oblike, izdelana iz vlečenih Al profilov, barva po izbiri arhitekta oz. investitorja, pritrjena z vidnimi vijaki, s protiokvirjem za vgradnjo v vrata skupne kopalnice, dimenzije 425x225mm</t>
  </si>
  <si>
    <t>Dobava in vgradnje revizijskih odprtin v mavčno- kartonskem stropu, v kovinskem okvirju, nevidne izvedbe. Vključno z izvedbo ustreznih izrezov v stropu. 
Proizvod: Akifix
tip: alustar 600x600x12,5mm</t>
  </si>
  <si>
    <t xml:space="preserve">Funkcionalen preizskus prezračevalnega sistema. Po končanem preizkusu izdelati poročilo.
</t>
  </si>
  <si>
    <t>Zunanji razvod in razvod po temeljno ploščo ni del projekta strojništva, zajet je v projektu zunanje ureditve.</t>
  </si>
  <si>
    <t>Izvedba novih ločenih vej za hladno sanitarno vodo DN25, toplo sanitarno vodo DN25 in cirkulacijsko vodo DN15 za prizidani del objekta na obstoječ razvod v energetskem prostoru objekta ter hladno sanitarno vodo DN32, toplo sanitarno vodo DN25 in cirkulacijsko vodo DN15 za . Vključiti spraznitev sistema, odrez cevi in montažo priključnih nastavkov, kompletno z vsem pritrdilnim in montažnim materialom</t>
  </si>
  <si>
    <t>Enako, razen  DN 20 (R 3/4)</t>
  </si>
  <si>
    <t>Protipovratni ventil, za horizontalno ali vertikalno vgradnjo, z navojnim priključkom, PN 16, ohišje iz nerjavnega jekla 1.4401, DN 20 (R 3/4)</t>
  </si>
  <si>
    <t>Obtočna črpalka za sanitarno vodo ČS1 
-pretok 0,25 m3/h, 
-tlačna višina 30 kPa, 
z elektronsko regulacijo delovanja, upravljajnje, 
kot na primer ali enakovredno proizv. WILO tip Star-Z 20/1-3 
-priključna napetost 1x230V, 
-el. priključna moč 43÷93 W, 
nazivni tlak v okrovu PN 10, z navojnim priključkom, vključno z vijačnimi spoji DN 20</t>
  </si>
  <si>
    <t>Elektronski mešalni ventil z navojnimi priključki, elektromotornim pogonom, elektro regulacijsko omarico za krmiljenje pravilnega delovanja, temperaturnimi tipali s potopnimi tuljkami, vmesnikom, skupaj s tesnilnim in vijačnim materialom</t>
  </si>
  <si>
    <t>CALEFFI tip 600 LEGIOMIX ali enakovredni</t>
  </si>
  <si>
    <t>DN 20, PN 10</t>
  </si>
  <si>
    <t xml:space="preserve">U=230 V / 50 Hz </t>
  </si>
  <si>
    <r>
      <t>T</t>
    </r>
    <r>
      <rPr>
        <vertAlign val="subscript"/>
        <sz val="9"/>
        <color indexed="8"/>
        <rFont val="Arial"/>
        <family val="2"/>
        <charset val="238"/>
      </rPr>
      <t>mix</t>
    </r>
    <r>
      <rPr>
        <sz val="9"/>
        <color indexed="8"/>
        <rFont val="Arial"/>
        <family val="2"/>
        <charset val="238"/>
      </rPr>
      <t xml:space="preserve"> = 35°C</t>
    </r>
  </si>
  <si>
    <r>
      <t>T</t>
    </r>
    <r>
      <rPr>
        <vertAlign val="subscript"/>
        <sz val="9"/>
        <color indexed="8"/>
        <rFont val="Arial"/>
        <family val="2"/>
        <charset val="238"/>
      </rPr>
      <t>max</t>
    </r>
    <r>
      <rPr>
        <sz val="9"/>
        <color indexed="8"/>
        <rFont val="Arial"/>
        <family val="2"/>
        <charset val="238"/>
      </rPr>
      <t xml:space="preserve"> = 100°C</t>
    </r>
  </si>
  <si>
    <r>
      <t>k</t>
    </r>
    <r>
      <rPr>
        <vertAlign val="subscript"/>
        <sz val="9"/>
        <color indexed="8"/>
        <rFont val="Arial"/>
        <family val="2"/>
        <charset val="238"/>
      </rPr>
      <t>v</t>
    </r>
    <r>
      <rPr>
        <sz val="9"/>
        <color indexed="8"/>
        <rFont val="Arial"/>
        <family val="2"/>
        <charset val="238"/>
      </rPr>
      <t xml:space="preserve"> = 8,4 m</t>
    </r>
    <r>
      <rPr>
        <vertAlign val="superscript"/>
        <sz val="9"/>
        <color indexed="8"/>
        <rFont val="Arial"/>
        <family val="2"/>
        <charset val="238"/>
      </rPr>
      <t>3</t>
    </r>
    <r>
      <rPr>
        <sz val="9"/>
        <color indexed="8"/>
        <rFont val="Arial"/>
        <family val="2"/>
        <charset val="238"/>
      </rPr>
      <t>/h</t>
    </r>
  </si>
  <si>
    <r>
      <t>N</t>
    </r>
    <r>
      <rPr>
        <vertAlign val="subscript"/>
        <sz val="9"/>
        <color indexed="8"/>
        <rFont val="Arial"/>
        <family val="2"/>
        <charset val="238"/>
      </rPr>
      <t>e</t>
    </r>
    <r>
      <rPr>
        <sz val="9"/>
        <color indexed="8"/>
        <rFont val="Arial"/>
        <family val="2"/>
        <charset val="238"/>
      </rPr>
      <t>= 20 W</t>
    </r>
  </si>
  <si>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13mm
kot na primer ali enakovredno proizv. Viega Raxofix ali enakovredno, </t>
  </si>
  <si>
    <t>Drobni inventar za sanitarije, kovinski nosilec za papirnate brisače (5x), inox koš za smeti 30 l (2x), inox nosilec za higienske vrečke (5x), inox milnik z dozatorjem (5x), inox nosilec za WC papir (4x), WC metlica (4x), obešalnik na vratih (5x), ogledalo (5x), inox držalo za milo (5x) komplet z držali in vijaki (točne tipe določi arhitekt z investitorjem)</t>
  </si>
  <si>
    <t>Čistilni kos kot npr. Geberit Silent-Pro 90° ali enakovredno, z ovalno servisno odprtino, za horizontalno ali vertikalno montažo, vključno z zapiralnim pokrovom in dvojno natično spojko iz polipropilena s tesnili,</t>
  </si>
  <si>
    <t>Enako, razen  d 125mm</t>
  </si>
  <si>
    <t>Priključitev odtokov iz prezračevalne naprave in stropnih enot preko sifona na kanalizacijo.</t>
  </si>
  <si>
    <t>E. Skupne postavke</t>
  </si>
  <si>
    <t>D.1</t>
  </si>
  <si>
    <t>D.2</t>
  </si>
  <si>
    <t>D.3</t>
  </si>
  <si>
    <t>D.4</t>
  </si>
  <si>
    <t>D.5</t>
  </si>
  <si>
    <t>D.6</t>
  </si>
  <si>
    <t>D.7</t>
  </si>
  <si>
    <t>VRF sistemi</t>
  </si>
  <si>
    <t>1 kos</t>
  </si>
  <si>
    <t>dimenzije fi100mm,
tip: TUNE-R-100-H</t>
  </si>
  <si>
    <t>Nepredvideni stroški</t>
  </si>
  <si>
    <t>INOX podstavek, debeline 2mm za zunanjo enoto VRF sistema, z banjico za lovljenje kondenza ter izvedenim naklonom do odtočnega mesta na podstavku. Odtok priključiti na meteorno kanalizacijo ob objektu.</t>
  </si>
  <si>
    <t>f) INOX podstavek debeline 2mm za zunanjo enoto DX sistema, z banjico za lovljenje kondenza ter izvedenim naklonom do odtočnega mesta na podstavku. Odtok priključiti na meteorno kanalizacijo ob objektu.</t>
  </si>
  <si>
    <t>D. Skupne postavke</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</si>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</sst>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
    <numFmt numFmtId="165" formatCode="&quot;B.&quot;0"/>
    <numFmt numFmtId="166" formatCode="&quot;C.&quot;0"/>
    <numFmt numFmtId="167" formatCode="&quot;D.&quot;0"/>
    <numFmt numFmtId="168" formatCode="&quot;3.&quot;0"/>
  </numFmts>
  <fonts count="33">
    <font>
      <sz val="11"/>
      <color theme="1"/>
      <name val="Arial"/>
      <family val="2"/>
    </font>
    <font>
      <sz val="11"/>
      <color theme="1"/>
      <name val="Calibri"/>
      <family val="2"/>
      <charset val="238"/>
      <scheme val="minor"/>
    </font>
    <font>
      <b/>
      <sz val="11"/>
      <color indexed="8"/>
      <name val="Arial"/>
      <family val="2"/>
    </font>
    <font>
      <sz val="10"/>
      <color indexed="8"/>
      <name val="Arial"/>
      <family val="2"/>
    </font>
    <font>
      <sz val="9"/>
      <color indexed="8"/>
      <name val="Arial"/>
      <family val="2"/>
    </font>
    <font>
      <b/>
      <sz val="10"/>
      <color indexed="8"/>
      <name val="Arial"/>
      <family val="2"/>
    </font>
    <font>
      <i/>
      <sz val="9"/>
      <color indexed="8"/>
      <name val="Arial"/>
      <family val="2"/>
    </font>
    <font>
      <b/>
      <sz val="11"/>
      <color theme="1"/>
      <name val="Arial"/>
      <family val="2"/>
    </font>
    <font>
      <sz val="9"/>
      <color rgb="FF003781"/>
      <name val="Arial Black"/>
      <family val="2"/>
    </font>
    <font>
      <sz val="9"/>
      <color theme="1"/>
      <name val="Arial"/>
      <family val="2"/>
    </font>
    <font>
      <sz val="8"/>
      <color theme="1"/>
      <name val="Arial"/>
      <family val="2"/>
    </font>
    <font>
      <sz val="10"/>
      <color theme="1"/>
      <name val="Arial"/>
      <family val="2"/>
    </font>
    <font>
      <sz val="9"/>
      <name val="Calibri"/>
      <family val="2"/>
      <charset val="238"/>
      <scheme val="minor"/>
    </font>
    <font>
      <sz val="11"/>
      <color theme="1"/>
      <name val="Arial"/>
      <family val="2"/>
      <charset val="238"/>
    </font>
    <font>
      <sz val="9"/>
      <color indexed="8"/>
      <name val="Arial"/>
      <family val="2"/>
      <charset val="238"/>
    </font>
    <font>
      <b/>
      <sz val="9"/>
      <color indexed="8"/>
      <name val="Arial"/>
      <family val="2"/>
      <charset val="238"/>
    </font>
    <font>
      <sz val="9"/>
      <color rgb="FFFF0000"/>
      <name val="Arial"/>
      <family val="2"/>
    </font>
    <font>
      <sz val="9"/>
      <name val="Arial"/>
      <family val="2"/>
    </font>
    <font>
      <sz val="9"/>
      <color theme="1"/>
      <name val="Arial"/>
      <family val="2"/>
      <charset val="238"/>
    </font>
    <font>
      <sz val="11"/>
      <color theme="1"/>
      <name val="Calibri"/>
      <family val="2"/>
      <scheme val="minor"/>
    </font>
    <font>
      <sz val="9"/>
      <name val="Arial"/>
      <family val="2"/>
      <charset val="238"/>
    </font>
    <font>
      <u/>
      <sz val="9"/>
      <color rgb="FF000000"/>
      <name val="Arial"/>
      <family val="2"/>
      <charset val="238"/>
    </font>
    <font>
      <sz val="10"/>
      <color rgb="FFFF0000"/>
      <name val="Arial"/>
      <family val="2"/>
    </font>
    <font>
      <sz val="10"/>
      <name val="Arial"/>
      <family val="2"/>
    </font>
    <font>
      <sz val="10"/>
      <name val="Arial"/>
      <family val="2"/>
      <charset val="238"/>
    </font>
    <font>
      <sz val="9"/>
      <color theme="1"/>
      <name val="Ariel"/>
      <charset val="238"/>
    </font>
    <font>
      <sz val="10"/>
      <color rgb="FFED0000"/>
      <name val="Arial"/>
      <family val="2"/>
    </font>
    <font>
      <sz val="9"/>
      <color indexed="10"/>
      <name val="Arial"/>
      <family val="2"/>
      <charset val="238"/>
    </font>
    <font>
      <vertAlign val="subscript"/>
      <sz val="9"/>
      <color indexed="8"/>
      <name val="Arial"/>
      <family val="2"/>
      <charset val="238"/>
    </font>
    <font>
      <vertAlign val="superscript"/>
      <sz val="9"/>
      <color indexed="8"/>
      <name val="Arial"/>
      <family val="2"/>
      <charset val="238"/>
    </font>
    <font>
      <b/>
      <sz val="10"/>
      <color theme="1"/>
      <name val="Arial"/>
      <family val="2"/>
      <charset val="238"/>
    </font>
    <font>
      <sz val="10"/>
      <color theme="1"/>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auto="1"/>
      </bottom>
      <diagonal/>
    </border>
    <border>
      <left/>
      <right/>
      <top/>
      <bottom style="double">
        <color auto="1"/>
      </bottom>
      <diagonal/>
    </border>
  </borders>
  <cellStyleXfs count="6">
    <xf numFmtId="0" fontId="0" fillId="0" borderId="0"/>
    <xf numFmtId="0" fontId="19" fillId="0" borderId="0"/>
    <xf numFmtId="0" fontId="1" fillId="0" borderId="0"/>
    <xf numFmtId="0" fontId="24" fillId="0" borderId="0"/>
    <xf numFmtId="0" fontId="24" fillId="0" borderId="0"/>
    <xf numFmtId="0" fontId="24" fillId="0" borderId="0"/>
  </cellStyleXfs>
  <cellXfs count="111">
    <xf numFmtId="0" fontId="0" fillId="0" borderId="0" xfId="0"/>
    <xf numFmtId="0" fontId="2" fillId="0" borderId="0" xfId="0" applyFont="1"/>
    <xf numFmtId="4" fontId="0" fillId="0" borderId="0" xfId="0" applyNumberFormat="1"/>
    <xf numFmtId="0" fontId="3" fillId="0" borderId="0" xfId="0" applyFont="1" applyAlignment="1">
      <alignment vertical="top"/>
    </xf>
    <xf numFmtId="0" fontId="4" fillId="0" borderId="0" xfId="0" applyFont="1"/>
    <xf numFmtId="0" fontId="3" fillId="0" borderId="0" xfId="0" applyFont="1"/>
    <xf numFmtId="4" fontId="3" fillId="0" borderId="0" xfId="0" applyNumberFormat="1" applyFont="1"/>
    <xf numFmtId="4" fontId="6" fillId="0" borderId="1" xfId="0" applyNumberFormat="1" applyFont="1" applyBorder="1" applyAlignment="1">
      <alignment vertical="top"/>
    </xf>
    <xf numFmtId="4" fontId="6" fillId="0" borderId="1" xfId="0" applyNumberFormat="1" applyFont="1" applyBorder="1" applyAlignment="1">
      <alignment vertical="top" wrapText="1"/>
    </xf>
    <xf numFmtId="4" fontId="6" fillId="0" borderId="1" xfId="0" applyNumberFormat="1" applyFont="1" applyBorder="1" applyAlignment="1">
      <alignment horizontal="right" vertical="top"/>
    </xf>
    <xf numFmtId="0" fontId="8" fillId="0" borderId="0" xfId="0" applyFont="1"/>
    <xf numFmtId="164" fontId="4" fillId="0" borderId="0" xfId="0" applyNumberFormat="1" applyFont="1"/>
    <xf numFmtId="4" fontId="4" fillId="0" borderId="0" xfId="0" applyNumberFormat="1" applyFont="1"/>
    <xf numFmtId="0" fontId="9" fillId="0" borderId="0" xfId="0" applyFont="1"/>
    <xf numFmtId="164" fontId="9" fillId="0" borderId="0" xfId="0" applyNumberFormat="1" applyFont="1"/>
    <xf numFmtId="4" fontId="9" fillId="0" borderId="0" xfId="0" applyNumberFormat="1" applyFont="1"/>
    <xf numFmtId="0" fontId="0" fillId="0" borderId="1" xfId="0" applyBorder="1"/>
    <xf numFmtId="10" fontId="0" fillId="0" borderId="0" xfId="0" applyNumberFormat="1"/>
    <xf numFmtId="0" fontId="3" fillId="0" borderId="1" xfId="0" applyFont="1" applyBorder="1" applyAlignment="1">
      <alignment vertical="top"/>
    </xf>
    <xf numFmtId="0" fontId="3" fillId="0" borderId="1" xfId="0" applyFont="1" applyBorder="1"/>
    <xf numFmtId="4" fontId="3" fillId="0" borderId="1" xfId="0" applyNumberFormat="1" applyFont="1" applyBorder="1"/>
    <xf numFmtId="0" fontId="7" fillId="0" borderId="0" xfId="0" applyFont="1"/>
    <xf numFmtId="0" fontId="4" fillId="0" borderId="0" xfId="0" applyFont="1" applyAlignment="1">
      <alignment vertical="top" wrapText="1"/>
    </xf>
    <xf numFmtId="0" fontId="4" fillId="0" borderId="1" xfId="0" applyFont="1" applyBorder="1" applyAlignment="1">
      <alignment vertical="top" wrapText="1"/>
    </xf>
    <xf numFmtId="0" fontId="10" fillId="0" borderId="0" xfId="0" applyFont="1"/>
    <xf numFmtId="0" fontId="11" fillId="0" borderId="0" xfId="0" applyFont="1" applyAlignment="1">
      <alignment vertical="center"/>
    </xf>
    <xf numFmtId="0" fontId="11" fillId="0" borderId="0" xfId="0" applyFont="1"/>
    <xf numFmtId="0" fontId="5" fillId="0" borderId="1" xfId="0" applyFont="1" applyBorder="1" applyAlignment="1">
      <alignment vertical="center"/>
    </xf>
    <xf numFmtId="0" fontId="5" fillId="0" borderId="0" xfId="0" applyFont="1" applyAlignment="1">
      <alignment vertical="top"/>
    </xf>
    <xf numFmtId="0" fontId="3" fillId="0" borderId="2" xfId="0" applyFont="1" applyBorder="1" applyAlignment="1">
      <alignment vertical="top"/>
    </xf>
    <xf numFmtId="0" fontId="4" fillId="0" borderId="2" xfId="0" applyFont="1" applyBorder="1" applyAlignment="1">
      <alignment vertical="top" wrapText="1"/>
    </xf>
    <xf numFmtId="0" fontId="3" fillId="0" borderId="2" xfId="0" applyFont="1" applyBorder="1"/>
    <xf numFmtId="4" fontId="3" fillId="0" borderId="2" xfId="0" applyNumberFormat="1" applyFont="1" applyBorder="1"/>
    <xf numFmtId="0" fontId="3" fillId="0" borderId="3" xfId="0" applyFont="1" applyBorder="1" applyAlignment="1">
      <alignment vertical="top"/>
    </xf>
    <xf numFmtId="0" fontId="4" fillId="0" borderId="3" xfId="0" applyFont="1" applyBorder="1" applyAlignment="1">
      <alignment vertical="top" wrapText="1"/>
    </xf>
    <xf numFmtId="0" fontId="3" fillId="0" borderId="3" xfId="0" applyFont="1" applyBorder="1"/>
    <xf numFmtId="4" fontId="3" fillId="0" borderId="3" xfId="0" applyNumberFormat="1" applyFont="1" applyBorder="1"/>
    <xf numFmtId="0" fontId="0" fillId="0" borderId="2" xfId="0" applyBorder="1"/>
    <xf numFmtId="4" fontId="0" fillId="0" borderId="2" xfId="0" applyNumberFormat="1" applyBorder="1"/>
    <xf numFmtId="165" fontId="12" fillId="0" borderId="0" xfId="0" applyNumberFormat="1" applyFont="1" applyAlignment="1">
      <alignment horizontal="center" vertical="top"/>
    </xf>
    <xf numFmtId="166" fontId="12" fillId="0" borderId="0" xfId="0" applyNumberFormat="1" applyFont="1" applyAlignment="1">
      <alignment horizontal="center" vertical="top"/>
    </xf>
    <xf numFmtId="0" fontId="14" fillId="0" borderId="0" xfId="0" applyFont="1" applyAlignment="1">
      <alignment vertical="top" wrapText="1"/>
    </xf>
    <xf numFmtId="0" fontId="15" fillId="0" borderId="0" xfId="0" applyFont="1" applyAlignment="1">
      <alignment vertical="top" wrapText="1"/>
    </xf>
    <xf numFmtId="0" fontId="13" fillId="0" borderId="0" xfId="0" applyFont="1"/>
    <xf numFmtId="167" fontId="12" fillId="0" borderId="0" xfId="0" applyNumberFormat="1" applyFont="1" applyAlignment="1">
      <alignment horizontal="center" vertical="top"/>
    </xf>
    <xf numFmtId="0" fontId="4" fillId="0" borderId="0" xfId="0" quotePrefix="1" applyFont="1" applyAlignment="1">
      <alignment vertical="top" wrapText="1"/>
    </xf>
    <xf numFmtId="49" fontId="20" fillId="0" borderId="0" xfId="0" applyNumberFormat="1" applyFont="1" applyAlignment="1">
      <alignment horizontal="left" vertical="top" wrapText="1"/>
    </xf>
    <xf numFmtId="0" fontId="20" fillId="0" borderId="0" xfId="0" applyFont="1" applyAlignment="1">
      <alignment vertical="top" wrapText="1"/>
    </xf>
    <xf numFmtId="0" fontId="20" fillId="0" borderId="0" xfId="0" quotePrefix="1" applyFont="1" applyAlignment="1">
      <alignment horizontal="left" vertical="center" wrapText="1"/>
    </xf>
    <xf numFmtId="0" fontId="20" fillId="0" borderId="0" xfId="0" applyFont="1" applyAlignment="1">
      <alignment horizontal="left" vertical="center" wrapText="1"/>
    </xf>
    <xf numFmtId="0" fontId="20" fillId="0" borderId="0" xfId="0" quotePrefix="1" applyFont="1" applyAlignment="1">
      <alignment vertical="top" wrapText="1"/>
    </xf>
    <xf numFmtId="168" fontId="4" fillId="0" borderId="0" xfId="0" applyNumberFormat="1" applyFont="1" applyAlignment="1">
      <alignment horizontal="center" vertical="top"/>
    </xf>
    <xf numFmtId="4" fontId="22" fillId="0" borderId="0" xfId="0" applyNumberFormat="1" applyFont="1"/>
    <xf numFmtId="4" fontId="23" fillId="0" borderId="0" xfId="0" applyNumberFormat="1" applyFont="1"/>
    <xf numFmtId="4" fontId="26" fillId="0" borderId="0" xfId="0" applyNumberFormat="1" applyFont="1"/>
    <xf numFmtId="0" fontId="20" fillId="0" borderId="0" xfId="0" applyFont="1" applyAlignment="1">
      <alignment horizontal="left" vertical="top" wrapText="1"/>
    </xf>
    <xf numFmtId="0" fontId="20" fillId="0" borderId="0" xfId="0" applyFont="1" applyAlignment="1">
      <alignment horizontal="left" vertical="top"/>
    </xf>
    <xf numFmtId="0" fontId="20" fillId="0" borderId="0" xfId="0" quotePrefix="1" applyFont="1" applyAlignment="1">
      <alignment horizontal="left" vertical="top"/>
    </xf>
    <xf numFmtId="0" fontId="20" fillId="0" borderId="0" xfId="0" quotePrefix="1" applyFont="1" applyAlignment="1">
      <alignment horizontal="left" vertical="top" wrapText="1"/>
    </xf>
    <xf numFmtId="0" fontId="20" fillId="0" borderId="0" xfId="0" applyFont="1" applyAlignment="1">
      <alignment vertical="top"/>
    </xf>
    <xf numFmtId="0" fontId="20" fillId="0" borderId="0" xfId="0" quotePrefix="1" applyFont="1" applyAlignment="1">
      <alignment vertical="top"/>
    </xf>
    <xf numFmtId="0" fontId="27" fillId="0" borderId="0" xfId="0" applyFont="1" applyAlignment="1">
      <alignment vertical="top" wrapText="1"/>
    </xf>
    <xf numFmtId="0" fontId="31" fillId="0" borderId="0" xfId="0" applyFont="1"/>
    <xf numFmtId="44" fontId="31" fillId="0" borderId="0" xfId="0" applyNumberFormat="1" applyFont="1"/>
    <xf numFmtId="4" fontId="6" fillId="0" borderId="1" xfId="0" applyNumberFormat="1" applyFont="1" applyBorder="1" applyAlignment="1" applyProtection="1">
      <alignment horizontal="right" vertical="top"/>
      <protection locked="0"/>
    </xf>
    <xf numFmtId="4" fontId="3" fillId="0" borderId="1" xfId="0" applyNumberFormat="1" applyFont="1" applyBorder="1" applyProtection="1">
      <protection locked="0"/>
    </xf>
    <xf numFmtId="4" fontId="3" fillId="0" borderId="0" xfId="0" applyNumberFormat="1" applyFont="1" applyProtection="1">
      <protection locked="0"/>
    </xf>
    <xf numFmtId="4" fontId="23" fillId="0" borderId="0" xfId="0" applyNumberFormat="1" applyFont="1" applyProtection="1">
      <protection locked="0"/>
    </xf>
    <xf numFmtId="4" fontId="3" fillId="0" borderId="3" xfId="0" applyNumberFormat="1" applyFont="1" applyBorder="1" applyProtection="1">
      <protection locked="0"/>
    </xf>
    <xf numFmtId="4" fontId="3" fillId="0" borderId="2" xfId="0" applyNumberFormat="1" applyFont="1" applyBorder="1" applyProtection="1">
      <protection locked="0"/>
    </xf>
    <xf numFmtId="4" fontId="5" fillId="0" borderId="1" xfId="0" applyNumberFormat="1" applyFont="1" applyBorder="1" applyAlignment="1">
      <alignment vertical="center"/>
    </xf>
    <xf numFmtId="4" fontId="3" fillId="0" borderId="1" xfId="0" applyNumberFormat="1" applyFont="1" applyBorder="1" applyAlignment="1">
      <alignment vertical="top"/>
    </xf>
    <xf numFmtId="4" fontId="4" fillId="0" borderId="1" xfId="0" applyNumberFormat="1" applyFont="1" applyBorder="1" applyAlignment="1">
      <alignment vertical="top" wrapText="1"/>
    </xf>
    <xf numFmtId="4" fontId="5" fillId="0" borderId="0" xfId="0" applyNumberFormat="1" applyFont="1" applyAlignment="1">
      <alignment vertical="top"/>
    </xf>
    <xf numFmtId="4" fontId="3" fillId="0" borderId="0" xfId="0" applyNumberFormat="1" applyFont="1" applyAlignment="1">
      <alignment vertical="top"/>
    </xf>
    <xf numFmtId="4" fontId="4" fillId="0" borderId="0" xfId="0" applyNumberFormat="1" applyFont="1" applyAlignment="1">
      <alignment vertical="top" wrapText="1"/>
    </xf>
    <xf numFmtId="4" fontId="12" fillId="0" borderId="0" xfId="0" applyNumberFormat="1" applyFont="1" applyAlignment="1">
      <alignment horizontal="center" vertical="top"/>
    </xf>
    <xf numFmtId="4" fontId="17" fillId="0" borderId="0" xfId="0" applyNumberFormat="1" applyFont="1" applyAlignment="1">
      <alignment vertical="top" wrapText="1"/>
    </xf>
    <xf numFmtId="4" fontId="16" fillId="0" borderId="0" xfId="0" applyNumberFormat="1" applyFont="1" applyAlignment="1">
      <alignment vertical="top" wrapText="1"/>
    </xf>
    <xf numFmtId="4" fontId="15" fillId="0" borderId="0" xfId="0" applyNumberFormat="1" applyFont="1" applyAlignment="1">
      <alignment vertical="top" wrapText="1"/>
    </xf>
    <xf numFmtId="4" fontId="4" fillId="0" borderId="0" xfId="0" quotePrefix="1" applyNumberFormat="1" applyFont="1" applyAlignment="1">
      <alignment vertical="top" wrapText="1"/>
    </xf>
    <xf numFmtId="4" fontId="3" fillId="0" borderId="3" xfId="0" applyNumberFormat="1" applyFont="1" applyBorder="1" applyAlignment="1">
      <alignment vertical="top"/>
    </xf>
    <xf numFmtId="4" fontId="4" fillId="0" borderId="3" xfId="0" applyNumberFormat="1" applyFont="1" applyBorder="1" applyAlignment="1">
      <alignment vertical="top" wrapText="1"/>
    </xf>
    <xf numFmtId="4" fontId="18" fillId="0" borderId="0" xfId="0" quotePrefix="1" applyNumberFormat="1" applyFont="1" applyAlignment="1">
      <alignment vertical="top" wrapText="1"/>
    </xf>
    <xf numFmtId="4" fontId="18" fillId="0" borderId="0" xfId="0" applyNumberFormat="1" applyFont="1" applyAlignment="1">
      <alignment vertical="top" wrapText="1"/>
    </xf>
    <xf numFmtId="4" fontId="18" fillId="0" borderId="0" xfId="0" applyNumberFormat="1" applyFont="1" applyAlignment="1">
      <alignment vertical="top"/>
    </xf>
    <xf numFmtId="4" fontId="18" fillId="0" borderId="0" xfId="0" quotePrefix="1" applyNumberFormat="1" applyFont="1" applyAlignment="1">
      <alignment vertical="top"/>
    </xf>
    <xf numFmtId="4" fontId="18" fillId="0" borderId="0" xfId="1" applyNumberFormat="1" applyFont="1" applyAlignment="1">
      <alignment vertical="top" wrapText="1"/>
    </xf>
    <xf numFmtId="4" fontId="18" fillId="0" borderId="0" xfId="1" quotePrefix="1" applyNumberFormat="1" applyFont="1" applyAlignment="1">
      <alignment vertical="top" wrapText="1"/>
    </xf>
    <xf numFmtId="4" fontId="14" fillId="0" borderId="0" xfId="0" applyNumberFormat="1" applyFont="1" applyAlignment="1">
      <alignment vertical="top" wrapText="1"/>
    </xf>
    <xf numFmtId="4" fontId="25" fillId="0" borderId="0" xfId="2" applyNumberFormat="1" applyFont="1" applyAlignment="1">
      <alignment vertical="top" wrapText="1"/>
    </xf>
    <xf numFmtId="4" fontId="25" fillId="0" borderId="0" xfId="2" quotePrefix="1" applyNumberFormat="1" applyFont="1" applyAlignment="1">
      <alignment vertical="top" wrapText="1"/>
    </xf>
    <xf numFmtId="4" fontId="25" fillId="0" borderId="0" xfId="2" quotePrefix="1" applyNumberFormat="1" applyFont="1" applyAlignment="1">
      <alignment vertical="top"/>
    </xf>
    <xf numFmtId="4" fontId="25" fillId="0" borderId="0" xfId="2" applyNumberFormat="1" applyFont="1" applyAlignment="1">
      <alignment vertical="top"/>
    </xf>
    <xf numFmtId="4" fontId="25" fillId="0" borderId="0" xfId="1" applyNumberFormat="1" applyFont="1" applyAlignment="1">
      <alignment vertical="top" wrapText="1"/>
    </xf>
    <xf numFmtId="4" fontId="25" fillId="0" borderId="0" xfId="1" quotePrefix="1" applyNumberFormat="1" applyFont="1" applyAlignment="1">
      <alignment vertical="top" wrapText="1"/>
    </xf>
    <xf numFmtId="4" fontId="9" fillId="0" borderId="0" xfId="0" applyNumberFormat="1" applyFont="1" applyAlignment="1">
      <alignment horizontal="left" vertical="top" wrapText="1"/>
    </xf>
    <xf numFmtId="4" fontId="20" fillId="0" borderId="0" xfId="0" applyNumberFormat="1" applyFont="1" applyAlignment="1">
      <alignment horizontal="left" vertical="top" wrapText="1"/>
    </xf>
    <xf numFmtId="4" fontId="17" fillId="0" borderId="0" xfId="0" applyNumberFormat="1" applyFont="1" applyAlignment="1">
      <alignment horizontal="left" vertical="top" wrapText="1"/>
    </xf>
    <xf numFmtId="4" fontId="3" fillId="0" borderId="2" xfId="0" applyNumberFormat="1" applyFont="1" applyBorder="1" applyAlignment="1">
      <alignment vertical="top"/>
    </xf>
    <xf numFmtId="4" fontId="4" fillId="0" borderId="2" xfId="0" applyNumberFormat="1" applyFont="1" applyBorder="1" applyAlignment="1">
      <alignment vertical="top" wrapText="1"/>
    </xf>
    <xf numFmtId="0" fontId="31" fillId="0" borderId="0" xfId="0" applyFont="1" applyAlignment="1">
      <alignment horizontal="left"/>
    </xf>
    <xf numFmtId="0" fontId="30" fillId="0" borderId="0" xfId="0" applyFont="1" applyAlignment="1">
      <alignment horizontal="left"/>
    </xf>
    <xf numFmtId="4" fontId="32" fillId="0" borderId="1" xfId="0" applyNumberFormat="1" applyFont="1" applyBorder="1"/>
    <xf numFmtId="0" fontId="0" fillId="0" borderId="3" xfId="0" applyBorder="1"/>
    <xf numFmtId="10" fontId="0" fillId="0" borderId="3" xfId="0" applyNumberFormat="1" applyBorder="1"/>
    <xf numFmtId="4" fontId="0" fillId="0" borderId="3" xfId="0" applyNumberFormat="1" applyBorder="1"/>
    <xf numFmtId="0" fontId="31" fillId="0" borderId="0" xfId="0" applyFont="1" applyBorder="1"/>
    <xf numFmtId="0" fontId="32" fillId="0" borderId="0" xfId="0" applyFont="1" applyBorder="1"/>
    <xf numFmtId="44" fontId="30" fillId="0" borderId="0" xfId="0" applyNumberFormat="1" applyFont="1" applyBorder="1"/>
    <xf numFmtId="0" fontId="0" fillId="0" borderId="0" xfId="0" applyBorder="1"/>
  </cellXfs>
  <cellStyles count="6">
    <cellStyle name="Navadno" xfId="0" builtinId="0"/>
    <cellStyle name="Navadno 2" xfId="1" xr:uid="{45B2CC72-6355-4695-B0BD-A5ABB4A78D4E}"/>
    <cellStyle name="Navadno 2 2" xfId="4" xr:uid="{7E45F694-BA2F-41E0-A0A8-39B993765F1C}"/>
    <cellStyle name="Navadno 3" xfId="2" xr:uid="{47A88A42-0881-4A34-9A6F-9521069A6EED}"/>
    <cellStyle name="Navadno 9" xfId="3" xr:uid="{E5713804-EC4E-415A-8771-104C8B551E1A}"/>
    <cellStyle name="Normal 2" xfId="5" xr:uid="{8253AA29-4244-4B6B-A65A-236ACFC55C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1028700</xdr:colOff>
      <xdr:row>0</xdr:row>
      <xdr:rowOff>323850</xdr:rowOff>
    </xdr:from>
    <xdr:to>
      <xdr:col>4</xdr:col>
      <xdr:colOff>15240</xdr:colOff>
      <xdr:row>4</xdr:row>
      <xdr:rowOff>138430</xdr:rowOff>
    </xdr:to>
    <xdr:pic>
      <xdr:nvPicPr>
        <xdr:cNvPr id="3" name="Slika 2">
          <a:extLst>
            <a:ext uri="{FF2B5EF4-FFF2-40B4-BE49-F238E27FC236}">
              <a16:creationId xmlns:a16="http://schemas.microsoft.com/office/drawing/2014/main" id="{DF635CF0-485D-645D-3AC3-07E20D7F9E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8100" y="323850"/>
          <a:ext cx="796290" cy="86233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1009650</xdr:colOff>
      <xdr:row>0</xdr:row>
      <xdr:rowOff>330200</xdr:rowOff>
    </xdr:from>
    <xdr:to>
      <xdr:col>4</xdr:col>
      <xdr:colOff>2540</xdr:colOff>
      <xdr:row>4</xdr:row>
      <xdr:rowOff>144780</xdr:rowOff>
    </xdr:to>
    <xdr:pic>
      <xdr:nvPicPr>
        <xdr:cNvPr id="3" name="Slika 2">
          <a:extLst>
            <a:ext uri="{FF2B5EF4-FFF2-40B4-BE49-F238E27FC236}">
              <a16:creationId xmlns:a16="http://schemas.microsoft.com/office/drawing/2014/main" id="{96DA2B6A-8009-45BE-AA5E-2B9926F4A4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0" y="330200"/>
          <a:ext cx="834390" cy="86233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F097D-37AD-420A-B0ED-08BC2A72BEF9}">
  <sheetPr codeName="Sheet1"/>
  <dimension ref="A1:I26"/>
  <sheetViews>
    <sheetView zoomScaleNormal="100" zoomScaleSheetLayoutView="100" workbookViewId="0">
      <selection activeCell="I18" sqref="I18"/>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9" ht="37.5" customHeight="1"/>
    <row r="2" spans="1:9" ht="15" customHeight="1">
      <c r="E2" t="s">
        <v>160</v>
      </c>
      <c r="H2" s="10"/>
    </row>
    <row r="3" spans="1:9" ht="15" customHeight="1">
      <c r="E3" t="s">
        <v>161</v>
      </c>
      <c r="H3" s="10"/>
    </row>
    <row r="4" spans="1:9" ht="15" customHeight="1">
      <c r="E4" t="s">
        <v>162</v>
      </c>
      <c r="H4" s="10"/>
    </row>
    <row r="5" spans="1:9" ht="15" customHeight="1">
      <c r="E5" s="1"/>
    </row>
    <row r="6" spans="1:9" ht="36" customHeight="1">
      <c r="E6" s="1"/>
    </row>
    <row r="8" spans="1:9" ht="14.25" customHeight="1">
      <c r="B8" t="s">
        <v>113</v>
      </c>
      <c r="C8" s="43" t="s">
        <v>283</v>
      </c>
    </row>
    <row r="9" spans="1:9">
      <c r="B9" t="s">
        <v>114</v>
      </c>
      <c r="C9" t="s">
        <v>155</v>
      </c>
    </row>
    <row r="10" spans="1:9">
      <c r="B10" t="s">
        <v>115</v>
      </c>
      <c r="C10" s="43" t="s">
        <v>159</v>
      </c>
    </row>
    <row r="11" spans="1:9" ht="15" customHeight="1">
      <c r="A11" s="21"/>
      <c r="B11" t="s">
        <v>116</v>
      </c>
      <c r="C11" t="s">
        <v>284</v>
      </c>
    </row>
    <row r="12" spans="1:9">
      <c r="C12" s="43" t="s">
        <v>285</v>
      </c>
    </row>
    <row r="13" spans="1:9">
      <c r="B13" t="s">
        <v>117</v>
      </c>
      <c r="C13" t="s">
        <v>286</v>
      </c>
    </row>
    <row r="15" spans="1:9" ht="15" customHeight="1">
      <c r="B15" t="s">
        <v>118</v>
      </c>
      <c r="I15" s="2">
        <f>'SKUPNA REKAPITULACIJA'!I21</f>
        <v>0</v>
      </c>
    </row>
    <row r="17" spans="1:9" ht="15" customHeight="1">
      <c r="B17" t="s">
        <v>119</v>
      </c>
      <c r="C17" s="17">
        <v>0.22</v>
      </c>
      <c r="I17" s="2">
        <f>ROUND((+C17*I15),2)</f>
        <v>0</v>
      </c>
    </row>
    <row r="18" spans="1:9" ht="15" customHeight="1">
      <c r="B18" s="16" t="s">
        <v>120</v>
      </c>
      <c r="C18" s="16"/>
      <c r="D18" s="16"/>
      <c r="E18" s="16"/>
      <c r="F18" s="16"/>
      <c r="G18" s="16"/>
      <c r="H18" s="16"/>
      <c r="I18" s="103">
        <f>+I17+I15</f>
        <v>0</v>
      </c>
    </row>
    <row r="23" spans="1:9" ht="15" customHeight="1">
      <c r="A23" s="1"/>
    </row>
    <row r="24" spans="1:9" ht="15" customHeight="1">
      <c r="B24" s="25"/>
    </row>
    <row r="25" spans="1:9" ht="15" customHeight="1">
      <c r="B25" s="25"/>
    </row>
    <row r="26" spans="1:9" ht="15" customHeight="1">
      <c r="B26" s="25" t="s">
        <v>121</v>
      </c>
    </row>
  </sheetData>
  <sheetProtection algorithmName="SHA-512" hashValue="jrbKs2h6I2z0jtkhEFCgfg3xZSAPNbHu+E42diLopYslh8hoADG/L6uZZis1AbeABvwf+FahmdoJ54f6us/l7w==" saltValue="ZzhpRLoSXnu6JzIyxa5dlA==" spinCount="100000" sheet="1" objects="1" scenarios="1"/>
  <phoneticPr fontId="0" type="noConversion"/>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A5CB-B2E0-4BA9-8F40-B01CBC62C3C3}">
  <dimension ref="A1:J31"/>
  <sheetViews>
    <sheetView zoomScaleNormal="100" zoomScaleSheetLayoutView="100" workbookViewId="0">
      <selection activeCell="I31" sqref="I31"/>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8" ht="37.5" customHeight="1"/>
    <row r="2" spans="1:8" ht="15" customHeight="1">
      <c r="A2" s="24"/>
      <c r="E2" t="s">
        <v>160</v>
      </c>
      <c r="H2" s="10"/>
    </row>
    <row r="3" spans="1:8" ht="15" customHeight="1">
      <c r="E3" t="s">
        <v>161</v>
      </c>
      <c r="H3" s="10"/>
    </row>
    <row r="4" spans="1:8" ht="15" customHeight="1">
      <c r="E4" t="s">
        <v>162</v>
      </c>
      <c r="H4" s="10"/>
    </row>
    <row r="5" spans="1:8" ht="15" customHeight="1">
      <c r="H5" s="10"/>
    </row>
    <row r="6" spans="1:8" ht="15" customHeight="1">
      <c r="H6" s="10"/>
    </row>
    <row r="7" spans="1:8" ht="15" customHeight="1">
      <c r="H7" s="10"/>
    </row>
    <row r="8" spans="1:8" ht="34.5" customHeight="1">
      <c r="B8" t="s">
        <v>113</v>
      </c>
      <c r="C8" s="43" t="s">
        <v>283</v>
      </c>
      <c r="E8" s="1"/>
    </row>
    <row r="9" spans="1:8" ht="13.5" customHeight="1">
      <c r="B9" t="s">
        <v>114</v>
      </c>
      <c r="C9" s="43" t="s">
        <v>155</v>
      </c>
      <c r="E9" s="1"/>
    </row>
    <row r="10" spans="1:8" ht="15" customHeight="1">
      <c r="B10" t="s">
        <v>116</v>
      </c>
      <c r="C10" t="s">
        <v>284</v>
      </c>
    </row>
    <row r="11" spans="1:8">
      <c r="C11" s="43" t="s">
        <v>285</v>
      </c>
    </row>
    <row r="12" spans="1:8" ht="14.25" customHeight="1"/>
    <row r="15" spans="1:8" ht="15" customHeight="1">
      <c r="A15" s="21" t="s">
        <v>143</v>
      </c>
    </row>
    <row r="17" spans="1:10">
      <c r="A17" t="str">
        <f>+'A. Ogrevanje'!A2</f>
        <v>A. Ogrevanje</v>
      </c>
      <c r="I17" s="2">
        <f>+'A. Ogrevanje'!G330</f>
        <v>0</v>
      </c>
    </row>
    <row r="18" spans="1:10">
      <c r="A18" t="str">
        <f>+'B. Prezračevanje'!A2</f>
        <v>B. Prezračevanje</v>
      </c>
      <c r="I18" s="2">
        <f>+'B. Prezračevanje'!G149</f>
        <v>0</v>
      </c>
    </row>
    <row r="19" spans="1:10">
      <c r="A19" t="str">
        <f>+'C. Vodovod in kanalizacija'!A2</f>
        <v>C. Vodovod in kanalizacija</v>
      </c>
      <c r="I19" s="2">
        <f>+'C. Vodovod in kanalizacija'!G154</f>
        <v>0</v>
      </c>
    </row>
    <row r="20" spans="1:10">
      <c r="A20" s="37" t="s">
        <v>485</v>
      </c>
      <c r="B20" s="37"/>
      <c r="C20" s="37"/>
      <c r="D20" s="37"/>
      <c r="E20" s="37"/>
      <c r="F20" s="37"/>
      <c r="G20" s="37"/>
      <c r="H20" s="37"/>
      <c r="I20" s="38">
        <f>+'D. Skupne postavke'!G26</f>
        <v>0</v>
      </c>
    </row>
    <row r="21" spans="1:10" ht="15" customHeight="1" thickBot="1">
      <c r="A21" s="104" t="s">
        <v>486</v>
      </c>
      <c r="B21" s="104"/>
      <c r="C21" s="105"/>
      <c r="D21" s="104"/>
      <c r="E21" s="104"/>
      <c r="F21" s="104"/>
      <c r="G21" s="104"/>
      <c r="H21" s="104"/>
      <c r="I21" s="106">
        <f>SUM(I16:I20)</f>
        <v>0</v>
      </c>
    </row>
    <row r="22" spans="1:10" ht="15" thickTop="1"/>
    <row r="23" spans="1:10">
      <c r="A23" s="101"/>
      <c r="B23" s="101"/>
      <c r="C23" s="101"/>
      <c r="D23" s="101"/>
      <c r="E23" s="101"/>
      <c r="F23" s="101"/>
      <c r="I23" s="63"/>
    </row>
    <row r="24" spans="1:10">
      <c r="A24" s="62"/>
      <c r="B24" s="62"/>
      <c r="C24" s="62"/>
      <c r="D24" s="62"/>
      <c r="E24" s="62"/>
      <c r="F24" s="62"/>
    </row>
    <row r="25" spans="1:10" ht="15">
      <c r="A25" s="102"/>
      <c r="B25" s="102"/>
      <c r="C25" s="102"/>
      <c r="D25" s="62"/>
      <c r="E25" s="62"/>
      <c r="F25" s="107"/>
      <c r="G25" s="108"/>
      <c r="H25" s="108"/>
      <c r="I25" s="109"/>
      <c r="J25" s="110"/>
    </row>
    <row r="26" spans="1:10" ht="15" customHeight="1">
      <c r="A26" s="1"/>
    </row>
    <row r="29" spans="1:10" ht="15" customHeight="1">
      <c r="A29" s="26"/>
    </row>
    <row r="30" spans="1:10" ht="15" customHeight="1">
      <c r="A30" s="26"/>
    </row>
    <row r="31" spans="1:10" ht="15" customHeight="1">
      <c r="A31" s="26"/>
    </row>
  </sheetData>
  <sheetProtection algorithmName="SHA-512" hashValue="AtdMNdaXFka43ASUbNkyoe/pPrKR3k/iN+fpDpVsZfKeywdoio5o0xqvHTzUba0jPQQdz9cuVKvLLbHsMyFOGg==" saltValue="pTrX4UMXlBDGJXyL8Je1hA==" spinCount="100000" sheet="1" objects="1" scenarios="1"/>
  <mergeCells count="2">
    <mergeCell ref="A23:F23"/>
    <mergeCell ref="A25:C25"/>
  </mergeCells>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D4869-3BFF-4F75-96D6-3117799D4B5D}">
  <sheetPr codeName="Sheet2"/>
  <dimension ref="A1:R330"/>
  <sheetViews>
    <sheetView showZeros="0" tabSelected="1" zoomScale="115" zoomScaleNormal="115" zoomScaleSheetLayoutView="100" workbookViewId="0">
      <selection activeCell="E3" sqref="E3"/>
    </sheetView>
  </sheetViews>
  <sheetFormatPr defaultRowHeight="14.25"/>
  <cols>
    <col min="1" max="1" width="8.125" style="74" customWidth="1"/>
    <col min="2" max="2" width="0.25" style="74" customWidth="1"/>
    <col min="3" max="3" width="42.625" style="75" customWidth="1"/>
    <col min="4" max="4" width="3.625" style="6" customWidth="1"/>
    <col min="5" max="5" width="7.75" style="6" customWidth="1"/>
    <col min="6" max="6" width="9.25" style="66" customWidth="1"/>
    <col min="7" max="7" width="10.875" style="6" customWidth="1"/>
    <col min="8" max="8" width="1.75" style="15" bestFit="1" customWidth="1"/>
    <col min="9" max="9" width="7.875" style="15" bestFit="1" customWidth="1"/>
    <col min="10" max="10" width="37.125" style="15" customWidth="1"/>
    <col min="11" max="11" width="11" style="15" customWidth="1"/>
    <col min="12" max="12" width="9" style="15" customWidth="1"/>
    <col min="13" max="13" width="4.375" style="15" bestFit="1" customWidth="1"/>
    <col min="14" max="14" width="9" style="15" customWidth="1"/>
    <col min="15" max="15" width="4.375" style="15" bestFit="1" customWidth="1"/>
    <col min="16" max="16" width="10.25" style="15" customWidth="1"/>
    <col min="17" max="18" width="9" style="15" customWidth="1"/>
    <col min="19" max="16384" width="9" style="2"/>
  </cols>
  <sheetData>
    <row r="1" spans="1:7" s="12" customFormat="1" ht="12" customHeight="1">
      <c r="A1" s="7" t="s">
        <v>0</v>
      </c>
      <c r="B1" s="7" t="s">
        <v>1</v>
      </c>
      <c r="C1" s="8" t="s">
        <v>2</v>
      </c>
      <c r="D1" s="7" t="s">
        <v>3</v>
      </c>
      <c r="E1" s="9" t="s">
        <v>4</v>
      </c>
      <c r="F1" s="64" t="s">
        <v>5</v>
      </c>
      <c r="G1" s="9" t="s">
        <v>6</v>
      </c>
    </row>
    <row r="2" spans="1:7" ht="19.5" customHeight="1">
      <c r="A2" s="70" t="s">
        <v>145</v>
      </c>
      <c r="B2" s="71"/>
      <c r="C2" s="72"/>
      <c r="D2" s="20"/>
      <c r="E2" s="20"/>
      <c r="F2" s="65"/>
      <c r="G2" s="20"/>
    </row>
    <row r="4" spans="1:7">
      <c r="A4" s="73" t="s">
        <v>144</v>
      </c>
    </row>
    <row r="6" spans="1:7" ht="96">
      <c r="A6" s="76">
        <f>MAX($A$5:A5)+1</f>
        <v>1</v>
      </c>
      <c r="B6" s="74" t="s">
        <v>53</v>
      </c>
      <c r="C6" s="75" t="s">
        <v>287</v>
      </c>
      <c r="D6" s="6" t="s">
        <v>154</v>
      </c>
      <c r="E6" s="6">
        <v>1</v>
      </c>
      <c r="G6" s="6">
        <f>E6*F6</f>
        <v>0</v>
      </c>
    </row>
    <row r="8" spans="1:7" ht="36">
      <c r="A8" s="76">
        <f>MAX($A$5:A7)+1</f>
        <v>2</v>
      </c>
      <c r="B8" s="74" t="s">
        <v>54</v>
      </c>
      <c r="C8" s="75" t="s">
        <v>288</v>
      </c>
    </row>
    <row r="9" spans="1:7">
      <c r="A9" s="76"/>
      <c r="C9" s="75" t="s">
        <v>289</v>
      </c>
      <c r="D9" s="6" t="s">
        <v>7</v>
      </c>
      <c r="E9" s="6">
        <v>4</v>
      </c>
      <c r="F9" s="67">
        <v>0</v>
      </c>
      <c r="G9" s="6">
        <f>E9*F9</f>
        <v>0</v>
      </c>
    </row>
    <row r="10" spans="1:7">
      <c r="A10" s="76"/>
      <c r="C10" s="75" t="s">
        <v>290</v>
      </c>
      <c r="D10" s="6" t="s">
        <v>7</v>
      </c>
      <c r="E10" s="6">
        <v>2</v>
      </c>
      <c r="F10" s="67">
        <v>0</v>
      </c>
      <c r="G10" s="6">
        <f>E10*F10</f>
        <v>0</v>
      </c>
    </row>
    <row r="11" spans="1:7">
      <c r="A11" s="76"/>
      <c r="C11" s="75" t="s">
        <v>291</v>
      </c>
      <c r="D11" s="6" t="s">
        <v>7</v>
      </c>
      <c r="E11" s="6">
        <v>2</v>
      </c>
      <c r="F11" s="67">
        <v>0</v>
      </c>
      <c r="G11" s="6">
        <f>E11*F11</f>
        <v>0</v>
      </c>
    </row>
    <row r="12" spans="1:7">
      <c r="A12" s="76"/>
    </row>
    <row r="13" spans="1:7" ht="72">
      <c r="A13" s="76">
        <f>MAX($A$5:A12)+1</f>
        <v>3</v>
      </c>
      <c r="B13" s="74" t="s">
        <v>55</v>
      </c>
      <c r="C13" s="75" t="s">
        <v>292</v>
      </c>
    </row>
    <row r="14" spans="1:7">
      <c r="A14" s="76"/>
      <c r="C14" s="75" t="s">
        <v>289</v>
      </c>
      <c r="D14" s="6" t="s">
        <v>7</v>
      </c>
      <c r="E14" s="6">
        <v>1</v>
      </c>
      <c r="G14" s="6">
        <f>E14*F14</f>
        <v>0</v>
      </c>
    </row>
    <row r="16" spans="1:7" ht="72">
      <c r="A16" s="76">
        <f>MAX($A$5:A15)+1</f>
        <v>4</v>
      </c>
      <c r="B16" s="74" t="s">
        <v>56</v>
      </c>
      <c r="C16" s="75" t="s">
        <v>70</v>
      </c>
    </row>
    <row r="17" spans="1:7">
      <c r="C17" s="77" t="s">
        <v>293</v>
      </c>
      <c r="D17" s="6" t="s">
        <v>7</v>
      </c>
      <c r="E17" s="6">
        <v>1</v>
      </c>
      <c r="F17" s="66">
        <v>0</v>
      </c>
      <c r="G17" s="6">
        <f>E17*F17</f>
        <v>0</v>
      </c>
    </row>
    <row r="18" spans="1:7">
      <c r="C18" s="78"/>
    </row>
    <row r="19" spans="1:7" ht="132">
      <c r="A19" s="76">
        <f>MAX($A$5:A16)+1</f>
        <v>5</v>
      </c>
      <c r="B19" s="74" t="s">
        <v>57</v>
      </c>
      <c r="C19" s="77" t="s">
        <v>158</v>
      </c>
      <c r="D19" s="6" t="s">
        <v>7</v>
      </c>
      <c r="E19" s="6">
        <v>1</v>
      </c>
      <c r="F19" s="66">
        <v>0</v>
      </c>
      <c r="G19" s="6">
        <f>E19*F19</f>
        <v>0</v>
      </c>
    </row>
    <row r="21" spans="1:7" ht="48">
      <c r="A21" s="76">
        <f>MAX($A$5:A20)+1</f>
        <v>6</v>
      </c>
      <c r="B21" s="74" t="s">
        <v>58</v>
      </c>
      <c r="C21" s="75" t="s">
        <v>294</v>
      </c>
    </row>
    <row r="22" spans="1:7">
      <c r="A22" s="76"/>
      <c r="C22" s="75" t="s">
        <v>289</v>
      </c>
      <c r="D22" s="6" t="s">
        <v>7</v>
      </c>
      <c r="E22" s="6">
        <v>1</v>
      </c>
      <c r="F22" s="66">
        <v>0</v>
      </c>
      <c r="G22" s="6">
        <f>E22*F22</f>
        <v>0</v>
      </c>
    </row>
    <row r="24" spans="1:7" ht="36">
      <c r="A24" s="76">
        <f>MAX($A$5:A23)+1</f>
        <v>7</v>
      </c>
      <c r="B24" s="74" t="s">
        <v>59</v>
      </c>
      <c r="C24" s="75" t="s">
        <v>295</v>
      </c>
    </row>
    <row r="25" spans="1:7">
      <c r="A25" s="76"/>
      <c r="C25" s="75" t="s">
        <v>289</v>
      </c>
      <c r="D25" s="6" t="s">
        <v>7</v>
      </c>
      <c r="E25" s="6">
        <v>1</v>
      </c>
      <c r="F25" s="66">
        <v>0</v>
      </c>
      <c r="G25" s="6">
        <f>E25*F25</f>
        <v>0</v>
      </c>
    </row>
    <row r="27" spans="1:7" ht="60">
      <c r="A27" s="76">
        <f>MAX($A$5:A26)+1</f>
        <v>8</v>
      </c>
      <c r="B27" s="74" t="s">
        <v>60</v>
      </c>
      <c r="C27" s="75" t="s">
        <v>65</v>
      </c>
      <c r="D27" s="6" t="s">
        <v>7</v>
      </c>
      <c r="E27" s="6">
        <v>2</v>
      </c>
      <c r="F27" s="66">
        <v>0</v>
      </c>
      <c r="G27" s="6">
        <f>E27*F27</f>
        <v>0</v>
      </c>
    </row>
    <row r="29" spans="1:7" ht="36">
      <c r="A29" s="76">
        <f>MAX($A$5:A28)+1</f>
        <v>9</v>
      </c>
      <c r="B29" s="74" t="s">
        <v>61</v>
      </c>
      <c r="C29" s="75" t="s">
        <v>66</v>
      </c>
      <c r="D29" s="6" t="s">
        <v>7</v>
      </c>
      <c r="E29" s="6">
        <v>2</v>
      </c>
      <c r="F29" s="66">
        <v>0</v>
      </c>
      <c r="G29" s="6">
        <f>E29*F29</f>
        <v>0</v>
      </c>
    </row>
    <row r="31" spans="1:7" ht="36">
      <c r="A31" s="76">
        <f>MAX($A$5:A30)+1</f>
        <v>10</v>
      </c>
      <c r="B31" s="74" t="s">
        <v>62</v>
      </c>
      <c r="C31" s="75" t="s">
        <v>67</v>
      </c>
      <c r="D31" s="6" t="s">
        <v>7</v>
      </c>
      <c r="E31" s="6">
        <v>1</v>
      </c>
      <c r="F31" s="66">
        <v>0</v>
      </c>
      <c r="G31" s="6">
        <f>E31*F31</f>
        <v>0</v>
      </c>
    </row>
    <row r="33" spans="1:7" ht="36">
      <c r="A33" s="76">
        <f>MAX($A$5:A32)+1</f>
        <v>11</v>
      </c>
      <c r="B33" s="74" t="s">
        <v>63</v>
      </c>
      <c r="C33" s="75" t="s">
        <v>68</v>
      </c>
      <c r="D33" s="6" t="s">
        <v>7</v>
      </c>
      <c r="E33" s="6">
        <v>4</v>
      </c>
      <c r="F33" s="66">
        <v>0</v>
      </c>
      <c r="G33" s="6">
        <f>E33*F33</f>
        <v>0</v>
      </c>
    </row>
    <row r="35" spans="1:7" ht="36">
      <c r="A35" s="76">
        <f>MAX($A$5:A34)+1</f>
        <v>12</v>
      </c>
      <c r="B35" s="74" t="s">
        <v>64</v>
      </c>
      <c r="C35" s="75" t="s">
        <v>69</v>
      </c>
      <c r="D35" s="6" t="s">
        <v>7</v>
      </c>
      <c r="E35" s="6">
        <v>6</v>
      </c>
      <c r="F35" s="66">
        <v>0</v>
      </c>
      <c r="G35" s="6">
        <f>E35*F35</f>
        <v>0</v>
      </c>
    </row>
    <row r="37" spans="1:7">
      <c r="C37" s="79" t="s">
        <v>296</v>
      </c>
    </row>
    <row r="38" spans="1:7" ht="72">
      <c r="A38" s="76">
        <f>MAX($A$5:A36)+1</f>
        <v>13</v>
      </c>
      <c r="C38" s="75" t="s">
        <v>297</v>
      </c>
      <c r="D38" s="6" t="s">
        <v>154</v>
      </c>
      <c r="E38" s="6">
        <v>1</v>
      </c>
      <c r="F38" s="66">
        <v>0</v>
      </c>
      <c r="G38" s="6">
        <f>E38*F38</f>
        <v>0</v>
      </c>
    </row>
    <row r="39" spans="1:7">
      <c r="A39" s="76"/>
    </row>
    <row r="40" spans="1:7" ht="36">
      <c r="A40" s="76">
        <f>MAX($A$5:A38)+1</f>
        <v>14</v>
      </c>
      <c r="C40" s="75" t="s">
        <v>298</v>
      </c>
      <c r="D40" s="6" t="s">
        <v>7</v>
      </c>
      <c r="E40" s="6">
        <v>1</v>
      </c>
      <c r="F40" s="66">
        <v>0</v>
      </c>
      <c r="G40" s="6">
        <f>E40*F40</f>
        <v>0</v>
      </c>
    </row>
    <row r="41" spans="1:7">
      <c r="A41" s="76"/>
    </row>
    <row r="42" spans="1:7" ht="36">
      <c r="A42" s="76">
        <f>MAX($A$5:A40)+1</f>
        <v>15</v>
      </c>
      <c r="C42" s="75" t="s">
        <v>299</v>
      </c>
      <c r="D42" s="6" t="s">
        <v>154</v>
      </c>
      <c r="E42" s="6">
        <v>1</v>
      </c>
      <c r="F42" s="66">
        <v>0</v>
      </c>
      <c r="G42" s="6">
        <f>E42*F42</f>
        <v>0</v>
      </c>
    </row>
    <row r="43" spans="1:7">
      <c r="A43" s="76"/>
      <c r="C43" s="80"/>
    </row>
    <row r="44" spans="1:7">
      <c r="A44" s="76">
        <f>MAX($A$5:A42)+1</f>
        <v>16</v>
      </c>
      <c r="C44" s="80" t="s">
        <v>300</v>
      </c>
      <c r="D44" s="6" t="s">
        <v>7</v>
      </c>
      <c r="E44" s="6">
        <v>1</v>
      </c>
      <c r="F44" s="66">
        <v>0</v>
      </c>
      <c r="G44" s="6">
        <f>E44*F44</f>
        <v>0</v>
      </c>
    </row>
    <row r="45" spans="1:7">
      <c r="A45" s="76"/>
      <c r="C45" s="80"/>
    </row>
    <row r="46" spans="1:7">
      <c r="A46" s="76">
        <f>MAX($A$5:A44)+1</f>
        <v>17</v>
      </c>
      <c r="C46" s="80" t="s">
        <v>301</v>
      </c>
      <c r="D46" s="6" t="s">
        <v>7</v>
      </c>
      <c r="E46" s="6">
        <v>1</v>
      </c>
      <c r="F46" s="66">
        <v>0</v>
      </c>
      <c r="G46" s="6">
        <f>E46*F46</f>
        <v>0</v>
      </c>
    </row>
    <row r="47" spans="1:7">
      <c r="A47" s="76"/>
    </row>
    <row r="48" spans="1:7">
      <c r="A48" s="76">
        <f>MAX($A$5:A46)+1</f>
        <v>18</v>
      </c>
      <c r="C48" s="75" t="s">
        <v>302</v>
      </c>
      <c r="D48" s="6" t="s">
        <v>7</v>
      </c>
      <c r="E48" s="6">
        <v>1</v>
      </c>
      <c r="F48" s="66">
        <v>0</v>
      </c>
      <c r="G48" s="6">
        <f>E48*F48</f>
        <v>0</v>
      </c>
    </row>
    <row r="49" spans="1:7">
      <c r="A49" s="76"/>
    </row>
    <row r="50" spans="1:7">
      <c r="A50" s="76">
        <f>MAX($A$5:A48)+1</f>
        <v>19</v>
      </c>
      <c r="C50" s="75" t="s">
        <v>303</v>
      </c>
      <c r="D50" s="6" t="s">
        <v>7</v>
      </c>
      <c r="E50" s="6">
        <v>1</v>
      </c>
      <c r="F50" s="66">
        <v>0</v>
      </c>
      <c r="G50" s="6">
        <f>E50*F50</f>
        <v>0</v>
      </c>
    </row>
    <row r="51" spans="1:7">
      <c r="A51" s="76"/>
    </row>
    <row r="52" spans="1:7">
      <c r="A52" s="76">
        <f>MAX($A$5:A50)+1</f>
        <v>20</v>
      </c>
      <c r="C52" s="75" t="s">
        <v>304</v>
      </c>
      <c r="D52" s="6" t="s">
        <v>7</v>
      </c>
      <c r="E52" s="6">
        <v>1</v>
      </c>
      <c r="F52" s="66">
        <v>0</v>
      </c>
      <c r="G52" s="6">
        <f>E52*F52</f>
        <v>0</v>
      </c>
    </row>
    <row r="53" spans="1:7">
      <c r="A53" s="76"/>
    </row>
    <row r="54" spans="1:7">
      <c r="A54" s="76">
        <f>MAX($A$5:A52)+1</f>
        <v>21</v>
      </c>
      <c r="C54" s="75" t="s">
        <v>305</v>
      </c>
      <c r="D54" s="6" t="s">
        <v>7</v>
      </c>
      <c r="E54" s="6">
        <v>1</v>
      </c>
      <c r="F54" s="66">
        <v>0</v>
      </c>
      <c r="G54" s="6">
        <f>E54*F54</f>
        <v>0</v>
      </c>
    </row>
    <row r="55" spans="1:7">
      <c r="A55" s="76"/>
    </row>
    <row r="56" spans="1:7">
      <c r="A56" s="76">
        <f>MAX($A$5:A54)+1</f>
        <v>22</v>
      </c>
      <c r="C56" s="75" t="s">
        <v>306</v>
      </c>
      <c r="D56" s="6" t="s">
        <v>7</v>
      </c>
      <c r="E56" s="6">
        <v>1</v>
      </c>
      <c r="F56" s="66">
        <v>0</v>
      </c>
      <c r="G56" s="6">
        <f>E56*F56</f>
        <v>0</v>
      </c>
    </row>
    <row r="57" spans="1:7">
      <c r="A57" s="76"/>
    </row>
    <row r="58" spans="1:7">
      <c r="A58" s="76">
        <f>MAX($A$5:A56)+1</f>
        <v>23</v>
      </c>
      <c r="C58" s="75" t="s">
        <v>307</v>
      </c>
    </row>
    <row r="59" spans="1:7">
      <c r="A59" s="76"/>
      <c r="C59" s="80" t="s">
        <v>308</v>
      </c>
      <c r="D59" s="6" t="s">
        <v>7</v>
      </c>
      <c r="E59" s="6">
        <v>2</v>
      </c>
      <c r="F59" s="66">
        <v>0</v>
      </c>
      <c r="G59" s="6">
        <f>E59*F59</f>
        <v>0</v>
      </c>
    </row>
    <row r="60" spans="1:7">
      <c r="A60" s="76"/>
      <c r="C60" s="80" t="s">
        <v>309</v>
      </c>
      <c r="D60" s="6" t="s">
        <v>7</v>
      </c>
      <c r="E60" s="6">
        <v>1</v>
      </c>
      <c r="F60" s="66">
        <v>0</v>
      </c>
      <c r="G60" s="6">
        <f>E60*F60</f>
        <v>0</v>
      </c>
    </row>
    <row r="61" spans="1:7">
      <c r="A61" s="76"/>
      <c r="C61" s="80" t="s">
        <v>310</v>
      </c>
      <c r="D61" s="6" t="s">
        <v>7</v>
      </c>
      <c r="E61" s="6">
        <v>1</v>
      </c>
      <c r="F61" s="66">
        <v>0</v>
      </c>
      <c r="G61" s="6">
        <f>E61*F61</f>
        <v>0</v>
      </c>
    </row>
    <row r="62" spans="1:7">
      <c r="A62" s="76"/>
      <c r="C62" s="80"/>
    </row>
    <row r="63" spans="1:7">
      <c r="A63" s="76">
        <f>MAX($A$5:A61)+1</f>
        <v>24</v>
      </c>
      <c r="C63" s="80" t="s">
        <v>311</v>
      </c>
      <c r="D63" s="6" t="s">
        <v>7</v>
      </c>
      <c r="E63" s="6">
        <v>1</v>
      </c>
      <c r="F63" s="66">
        <v>0</v>
      </c>
      <c r="G63" s="6">
        <f>E63*F63</f>
        <v>0</v>
      </c>
    </row>
    <row r="64" spans="1:7">
      <c r="A64" s="76"/>
      <c r="C64" s="80"/>
    </row>
    <row r="65" spans="1:7">
      <c r="A65" s="76">
        <f>MAX($A$5:A63)+1</f>
        <v>25</v>
      </c>
      <c r="C65" s="80" t="s">
        <v>312</v>
      </c>
      <c r="D65" s="6" t="s">
        <v>7</v>
      </c>
      <c r="E65" s="6">
        <v>1</v>
      </c>
      <c r="F65" s="66">
        <v>0</v>
      </c>
      <c r="G65" s="6">
        <f>E65*F65</f>
        <v>0</v>
      </c>
    </row>
    <row r="66" spans="1:7">
      <c r="A66" s="76"/>
      <c r="C66" s="80"/>
    </row>
    <row r="67" spans="1:7">
      <c r="A67" s="76">
        <f>MAX($A$5:A65)+1</f>
        <v>26</v>
      </c>
      <c r="C67" s="80" t="s">
        <v>313</v>
      </c>
      <c r="D67" s="6" t="s">
        <v>7</v>
      </c>
      <c r="E67" s="6">
        <v>1</v>
      </c>
      <c r="F67" s="66">
        <v>0</v>
      </c>
      <c r="G67" s="6">
        <f>E67*F67</f>
        <v>0</v>
      </c>
    </row>
    <row r="68" spans="1:7">
      <c r="A68" s="76"/>
      <c r="C68" s="80"/>
    </row>
    <row r="69" spans="1:7">
      <c r="A69" s="76">
        <f>MAX($A$5:A67)+1</f>
        <v>27</v>
      </c>
      <c r="C69" s="80" t="s">
        <v>314</v>
      </c>
      <c r="D69" s="6" t="s">
        <v>7</v>
      </c>
      <c r="E69" s="6">
        <v>1</v>
      </c>
      <c r="F69" s="66">
        <v>0</v>
      </c>
      <c r="G69" s="6">
        <f>E69*F69</f>
        <v>0</v>
      </c>
    </row>
    <row r="70" spans="1:7">
      <c r="A70" s="76"/>
      <c r="C70" s="80"/>
    </row>
    <row r="71" spans="1:7">
      <c r="A71" s="76">
        <f>MAX($A$5:A69)+1</f>
        <v>28</v>
      </c>
      <c r="C71" s="80" t="s">
        <v>315</v>
      </c>
      <c r="D71" s="6" t="s">
        <v>7</v>
      </c>
      <c r="E71" s="6">
        <v>1</v>
      </c>
      <c r="F71" s="66">
        <v>0</v>
      </c>
      <c r="G71" s="6">
        <f>E71*F71</f>
        <v>0</v>
      </c>
    </row>
    <row r="72" spans="1:7">
      <c r="A72" s="76"/>
      <c r="C72" s="80"/>
    </row>
    <row r="73" spans="1:7">
      <c r="A73" s="76">
        <f>MAX($A$5:A71)+1</f>
        <v>29</v>
      </c>
      <c r="C73" s="80" t="s">
        <v>316</v>
      </c>
      <c r="D73" s="6" t="s">
        <v>7</v>
      </c>
      <c r="E73" s="6">
        <v>3</v>
      </c>
      <c r="F73" s="66">
        <v>0</v>
      </c>
      <c r="G73" s="6">
        <f>E73*F73</f>
        <v>0</v>
      </c>
    </row>
    <row r="74" spans="1:7">
      <c r="A74" s="76"/>
      <c r="C74" s="80"/>
    </row>
    <row r="75" spans="1:7">
      <c r="A75" s="76">
        <f>MAX($A$5:A73)+1</f>
        <v>30</v>
      </c>
      <c r="C75" s="80" t="s">
        <v>317</v>
      </c>
      <c r="D75" s="6" t="s">
        <v>7</v>
      </c>
      <c r="E75" s="6">
        <v>1</v>
      </c>
      <c r="F75" s="66">
        <v>0</v>
      </c>
      <c r="G75" s="6">
        <f>E75*F75</f>
        <v>0</v>
      </c>
    </row>
    <row r="76" spans="1:7">
      <c r="A76" s="76"/>
      <c r="C76" s="80"/>
    </row>
    <row r="77" spans="1:7">
      <c r="A77" s="76">
        <f>MAX($A$5:A75)+1</f>
        <v>31</v>
      </c>
      <c r="C77" s="80" t="s">
        <v>318</v>
      </c>
      <c r="D77" s="6" t="s">
        <v>7</v>
      </c>
      <c r="E77" s="6">
        <v>2</v>
      </c>
      <c r="F77" s="66">
        <v>0</v>
      </c>
      <c r="G77" s="6">
        <f>E77*F77</f>
        <v>0</v>
      </c>
    </row>
    <row r="78" spans="1:7">
      <c r="A78" s="76"/>
      <c r="C78" s="80"/>
    </row>
    <row r="79" spans="1:7">
      <c r="A79" s="76">
        <f>MAX($A$5:A77)+1</f>
        <v>32</v>
      </c>
      <c r="C79" s="80" t="s">
        <v>319</v>
      </c>
      <c r="D79" s="6" t="s">
        <v>7</v>
      </c>
      <c r="E79" s="6">
        <v>5</v>
      </c>
      <c r="F79" s="66">
        <v>0</v>
      </c>
      <c r="G79" s="6">
        <f>E79*F79</f>
        <v>0</v>
      </c>
    </row>
    <row r="80" spans="1:7">
      <c r="A80" s="76"/>
      <c r="C80" s="80"/>
    </row>
    <row r="81" spans="1:7">
      <c r="A81" s="76">
        <f>MAX($A$5:A79)+1</f>
        <v>33</v>
      </c>
      <c r="C81" s="80" t="s">
        <v>320</v>
      </c>
      <c r="D81" s="6" t="s">
        <v>7</v>
      </c>
      <c r="E81" s="6">
        <v>1</v>
      </c>
      <c r="F81" s="66">
        <v>0</v>
      </c>
      <c r="G81" s="6">
        <f>E81*F81</f>
        <v>0</v>
      </c>
    </row>
    <row r="82" spans="1:7">
      <c r="A82" s="76"/>
      <c r="C82" s="80"/>
    </row>
    <row r="83" spans="1:7">
      <c r="A83" s="76">
        <f>MAX($A$5:A81)+1</f>
        <v>34</v>
      </c>
      <c r="C83" s="80" t="s">
        <v>321</v>
      </c>
      <c r="D83" s="6" t="s">
        <v>7</v>
      </c>
      <c r="E83" s="6">
        <v>1</v>
      </c>
      <c r="F83" s="66">
        <v>0</v>
      </c>
      <c r="G83" s="6">
        <f>E83*F83</f>
        <v>0</v>
      </c>
    </row>
    <row r="84" spans="1:7">
      <c r="A84" s="76"/>
      <c r="C84" s="80"/>
    </row>
    <row r="85" spans="1:7">
      <c r="A85" s="76">
        <f>MAX($A$5:A83)+1</f>
        <v>35</v>
      </c>
      <c r="C85" s="80" t="s">
        <v>322</v>
      </c>
      <c r="D85" s="6" t="s">
        <v>7</v>
      </c>
      <c r="E85" s="6">
        <v>1</v>
      </c>
      <c r="F85" s="66">
        <v>0</v>
      </c>
      <c r="G85" s="6">
        <f>E85*F85</f>
        <v>0</v>
      </c>
    </row>
    <row r="86" spans="1:7">
      <c r="A86" s="76"/>
      <c r="C86" s="80"/>
    </row>
    <row r="87" spans="1:7">
      <c r="A87" s="76">
        <f>MAX($A$5:A85)+1</f>
        <v>36</v>
      </c>
      <c r="C87" s="80" t="s">
        <v>323</v>
      </c>
      <c r="D87" s="6" t="s">
        <v>7</v>
      </c>
      <c r="E87" s="6">
        <v>1</v>
      </c>
      <c r="F87" s="66">
        <v>0</v>
      </c>
      <c r="G87" s="6">
        <f>E87*F87</f>
        <v>0</v>
      </c>
    </row>
    <row r="88" spans="1:7">
      <c r="A88" s="76"/>
      <c r="C88" s="80"/>
    </row>
    <row r="89" spans="1:7" ht="15" thickBot="1">
      <c r="A89" s="81" t="s">
        <v>10</v>
      </c>
      <c r="B89" s="81"/>
      <c r="C89" s="82"/>
      <c r="D89" s="36"/>
      <c r="E89" s="36"/>
      <c r="F89" s="68"/>
      <c r="G89" s="36">
        <f>SUM(G6:G88)</f>
        <v>0</v>
      </c>
    </row>
    <row r="90" spans="1:7" ht="15" thickTop="1"/>
    <row r="92" spans="1:7">
      <c r="A92" s="73" t="s">
        <v>479</v>
      </c>
    </row>
    <row r="93" spans="1:7">
      <c r="A93" s="73"/>
    </row>
    <row r="94" spans="1:7">
      <c r="A94" s="73"/>
      <c r="C94" s="79" t="s">
        <v>324</v>
      </c>
    </row>
    <row r="95" spans="1:7" ht="84">
      <c r="A95" s="76">
        <f>MAX($A$5:A93)+1</f>
        <v>37</v>
      </c>
      <c r="C95" s="75" t="s">
        <v>325</v>
      </c>
    </row>
    <row r="96" spans="1:7">
      <c r="A96" s="73"/>
      <c r="C96" s="75" t="s">
        <v>326</v>
      </c>
    </row>
    <row r="97" spans="1:3">
      <c r="A97" s="73"/>
      <c r="C97" s="80" t="s">
        <v>334</v>
      </c>
    </row>
    <row r="98" spans="1:3" ht="24">
      <c r="A98" s="73"/>
      <c r="C98" s="80" t="s">
        <v>333</v>
      </c>
    </row>
    <row r="99" spans="1:3">
      <c r="A99" s="73"/>
      <c r="C99" s="80" t="s">
        <v>332</v>
      </c>
    </row>
    <row r="100" spans="1:3" ht="36">
      <c r="A100" s="73"/>
      <c r="C100" s="80" t="s">
        <v>331</v>
      </c>
    </row>
    <row r="101" spans="1:3">
      <c r="A101" s="73"/>
      <c r="C101" s="80" t="s">
        <v>330</v>
      </c>
    </row>
    <row r="102" spans="1:3">
      <c r="A102" s="73"/>
      <c r="C102" s="80" t="s">
        <v>329</v>
      </c>
    </row>
    <row r="103" spans="1:3">
      <c r="A103" s="73"/>
      <c r="C103" s="80" t="s">
        <v>163</v>
      </c>
    </row>
    <row r="104" spans="1:3">
      <c r="A104" s="73"/>
      <c r="C104" s="80" t="s">
        <v>327</v>
      </c>
    </row>
    <row r="105" spans="1:3">
      <c r="A105" s="73"/>
      <c r="C105" s="80" t="s">
        <v>328</v>
      </c>
    </row>
    <row r="106" spans="1:3">
      <c r="A106" s="73"/>
      <c r="C106" s="83" t="s">
        <v>335</v>
      </c>
    </row>
    <row r="107" spans="1:3">
      <c r="A107" s="73"/>
      <c r="C107" s="83" t="s">
        <v>164</v>
      </c>
    </row>
    <row r="108" spans="1:3">
      <c r="A108" s="73"/>
      <c r="C108" s="84" t="s">
        <v>336</v>
      </c>
    </row>
    <row r="109" spans="1:3">
      <c r="A109" s="73"/>
      <c r="C109" s="84" t="s">
        <v>337</v>
      </c>
    </row>
    <row r="110" spans="1:3">
      <c r="A110" s="73"/>
      <c r="C110" s="84" t="s">
        <v>338</v>
      </c>
    </row>
    <row r="111" spans="1:3">
      <c r="A111" s="73"/>
      <c r="C111" s="84" t="s">
        <v>339</v>
      </c>
    </row>
    <row r="112" spans="1:3">
      <c r="A112" s="73"/>
      <c r="C112" s="84" t="s">
        <v>340</v>
      </c>
    </row>
    <row r="113" spans="1:7">
      <c r="A113" s="73"/>
      <c r="C113" s="84" t="s">
        <v>165</v>
      </c>
    </row>
    <row r="114" spans="1:7">
      <c r="A114" s="73"/>
      <c r="C114" s="84" t="s">
        <v>341</v>
      </c>
    </row>
    <row r="115" spans="1:7">
      <c r="A115" s="73"/>
      <c r="C115" s="84" t="s">
        <v>342</v>
      </c>
    </row>
    <row r="116" spans="1:7">
      <c r="A116" s="73"/>
      <c r="C116" s="84" t="s">
        <v>343</v>
      </c>
    </row>
    <row r="117" spans="1:7">
      <c r="A117" s="73"/>
      <c r="C117" s="84" t="s">
        <v>344</v>
      </c>
    </row>
    <row r="118" spans="1:7">
      <c r="A118" s="73"/>
      <c r="C118" s="84" t="s">
        <v>166</v>
      </c>
    </row>
    <row r="119" spans="1:7">
      <c r="A119" s="73"/>
      <c r="C119" s="84" t="s">
        <v>167</v>
      </c>
    </row>
    <row r="120" spans="1:7">
      <c r="A120" s="73"/>
      <c r="C120" s="84" t="s">
        <v>345</v>
      </c>
    </row>
    <row r="121" spans="1:7">
      <c r="A121" s="73"/>
      <c r="C121" s="84" t="s">
        <v>168</v>
      </c>
    </row>
    <row r="122" spans="1:7">
      <c r="A122" s="73"/>
      <c r="C122" s="84" t="s">
        <v>346</v>
      </c>
    </row>
    <row r="123" spans="1:7">
      <c r="A123" s="73"/>
      <c r="C123" s="84" t="s">
        <v>347</v>
      </c>
    </row>
    <row r="124" spans="1:7">
      <c r="A124" s="73"/>
      <c r="C124" s="84" t="s">
        <v>349</v>
      </c>
    </row>
    <row r="125" spans="1:7">
      <c r="A125" s="73"/>
      <c r="C125" s="84" t="s">
        <v>348</v>
      </c>
      <c r="D125" s="6" t="s">
        <v>7</v>
      </c>
      <c r="E125" s="6">
        <v>1</v>
      </c>
      <c r="F125" s="66">
        <v>0</v>
      </c>
      <c r="G125" s="6">
        <f>E125*F125</f>
        <v>0</v>
      </c>
    </row>
    <row r="126" spans="1:7">
      <c r="A126" s="73"/>
    </row>
    <row r="127" spans="1:7" ht="96">
      <c r="A127" s="76">
        <f>MAX($A$5:A125)+1</f>
        <v>38</v>
      </c>
      <c r="C127" s="84" t="s">
        <v>170</v>
      </c>
    </row>
    <row r="128" spans="1:7" ht="24">
      <c r="A128" s="73"/>
      <c r="C128" s="83" t="s">
        <v>171</v>
      </c>
    </row>
    <row r="129" spans="1:3">
      <c r="A129" s="73"/>
      <c r="C129" s="83" t="s">
        <v>172</v>
      </c>
    </row>
    <row r="130" spans="1:3">
      <c r="A130" s="73"/>
      <c r="C130" s="85" t="s">
        <v>173</v>
      </c>
    </row>
    <row r="131" spans="1:3">
      <c r="A131" s="73"/>
      <c r="C131" s="85" t="s">
        <v>174</v>
      </c>
    </row>
    <row r="132" spans="1:3">
      <c r="A132" s="73"/>
      <c r="C132" s="86" t="s">
        <v>175</v>
      </c>
    </row>
    <row r="133" spans="1:3">
      <c r="A133" s="73"/>
      <c r="C133" s="85" t="s">
        <v>176</v>
      </c>
    </row>
    <row r="134" spans="1:3">
      <c r="A134" s="73"/>
      <c r="C134" s="86" t="s">
        <v>177</v>
      </c>
    </row>
    <row r="135" spans="1:3">
      <c r="A135" s="73"/>
      <c r="C135" s="86" t="s">
        <v>178</v>
      </c>
    </row>
    <row r="136" spans="1:3">
      <c r="A136" s="73"/>
      <c r="C136" s="85" t="s">
        <v>169</v>
      </c>
    </row>
    <row r="137" spans="1:3">
      <c r="A137" s="73"/>
      <c r="C137" s="85" t="s">
        <v>350</v>
      </c>
    </row>
    <row r="138" spans="1:3">
      <c r="A138" s="73"/>
      <c r="C138" s="85" t="s">
        <v>179</v>
      </c>
    </row>
    <row r="139" spans="1:3">
      <c r="A139" s="73"/>
      <c r="C139" s="85" t="s">
        <v>180</v>
      </c>
    </row>
    <row r="140" spans="1:3">
      <c r="A140" s="73"/>
      <c r="C140" s="85" t="s">
        <v>181</v>
      </c>
    </row>
    <row r="141" spans="1:3">
      <c r="A141" s="73"/>
      <c r="C141" s="85" t="s">
        <v>182</v>
      </c>
    </row>
    <row r="142" spans="1:3">
      <c r="A142" s="73"/>
      <c r="C142" s="85" t="s">
        <v>183</v>
      </c>
    </row>
    <row r="143" spans="1:3">
      <c r="A143" s="73"/>
      <c r="C143" s="85" t="s">
        <v>184</v>
      </c>
    </row>
    <row r="144" spans="1:3">
      <c r="A144" s="73"/>
      <c r="C144" s="85" t="s">
        <v>351</v>
      </c>
    </row>
    <row r="145" spans="1:7">
      <c r="A145" s="73"/>
      <c r="C145" s="85" t="s">
        <v>352</v>
      </c>
      <c r="D145" s="6" t="s">
        <v>7</v>
      </c>
      <c r="E145" s="6">
        <v>4</v>
      </c>
      <c r="F145" s="66">
        <v>0</v>
      </c>
      <c r="G145" s="6">
        <f>E145*F145</f>
        <v>0</v>
      </c>
    </row>
    <row r="146" spans="1:7">
      <c r="A146" s="73"/>
      <c r="C146" s="87" t="s">
        <v>356</v>
      </c>
      <c r="D146" s="6" t="s">
        <v>7</v>
      </c>
      <c r="E146" s="6">
        <v>4</v>
      </c>
      <c r="F146" s="66">
        <v>0</v>
      </c>
      <c r="G146" s="6">
        <f>E146*F146</f>
        <v>0</v>
      </c>
    </row>
    <row r="147" spans="1:7">
      <c r="A147" s="73"/>
    </row>
    <row r="148" spans="1:7" ht="36">
      <c r="A148" s="76">
        <f>MAX($A$5:A145)+1</f>
        <v>39</v>
      </c>
      <c r="C148" s="87" t="s">
        <v>185</v>
      </c>
    </row>
    <row r="149" spans="1:7">
      <c r="A149" s="73"/>
      <c r="C149" s="87" t="s">
        <v>186</v>
      </c>
    </row>
    <row r="150" spans="1:7">
      <c r="A150" s="73"/>
      <c r="C150" s="88" t="s">
        <v>187</v>
      </c>
    </row>
    <row r="151" spans="1:7" ht="24">
      <c r="A151" s="73"/>
      <c r="C151" s="88" t="s">
        <v>353</v>
      </c>
    </row>
    <row r="152" spans="1:7">
      <c r="A152" s="73"/>
      <c r="C152" s="88" t="s">
        <v>193</v>
      </c>
    </row>
    <row r="153" spans="1:7">
      <c r="A153" s="73"/>
      <c r="C153" s="88" t="s">
        <v>196</v>
      </c>
    </row>
    <row r="154" spans="1:7">
      <c r="A154" s="73"/>
      <c r="C154" s="87" t="s">
        <v>354</v>
      </c>
    </row>
    <row r="155" spans="1:7">
      <c r="A155" s="73"/>
      <c r="C155" s="87" t="s">
        <v>355</v>
      </c>
      <c r="D155" s="6" t="s">
        <v>7</v>
      </c>
      <c r="E155" s="6">
        <v>4</v>
      </c>
      <c r="F155" s="66">
        <v>0</v>
      </c>
      <c r="G155" s="6">
        <f>E155*F155</f>
        <v>0</v>
      </c>
    </row>
    <row r="156" spans="1:7">
      <c r="A156" s="73"/>
      <c r="C156" s="87"/>
    </row>
    <row r="157" spans="1:7" ht="36">
      <c r="A157" s="76">
        <f>MAX($A$5:A156)+1</f>
        <v>40</v>
      </c>
      <c r="C157" s="87" t="s">
        <v>197</v>
      </c>
    </row>
    <row r="158" spans="1:7">
      <c r="A158" s="76"/>
      <c r="C158" s="85" t="s">
        <v>198</v>
      </c>
      <c r="D158" s="6" t="s">
        <v>7</v>
      </c>
      <c r="E158" s="6">
        <v>3</v>
      </c>
      <c r="F158" s="66">
        <v>0</v>
      </c>
      <c r="G158" s="6">
        <f>E158*F158</f>
        <v>0</v>
      </c>
    </row>
    <row r="159" spans="1:7">
      <c r="A159" s="76"/>
    </row>
    <row r="160" spans="1:7">
      <c r="A160" s="76"/>
    </row>
    <row r="161" spans="1:7" ht="48">
      <c r="A161" s="76">
        <f>MAX($A$5:A159)+1</f>
        <v>41</v>
      </c>
      <c r="C161" s="87" t="s">
        <v>203</v>
      </c>
    </row>
    <row r="162" spans="1:7">
      <c r="A162" s="76"/>
      <c r="C162" s="87" t="s">
        <v>199</v>
      </c>
      <c r="D162" s="6" t="s">
        <v>8</v>
      </c>
      <c r="E162" s="6">
        <v>30</v>
      </c>
      <c r="F162" s="66">
        <v>0</v>
      </c>
      <c r="G162" s="6">
        <f>E162*F162</f>
        <v>0</v>
      </c>
    </row>
    <row r="163" spans="1:7">
      <c r="A163" s="76"/>
      <c r="C163" s="87" t="s">
        <v>200</v>
      </c>
      <c r="D163" s="6" t="s">
        <v>8</v>
      </c>
      <c r="E163" s="6">
        <v>40</v>
      </c>
      <c r="F163" s="66">
        <v>0</v>
      </c>
      <c r="G163" s="6">
        <f>E163*F163</f>
        <v>0</v>
      </c>
    </row>
    <row r="164" spans="1:7">
      <c r="A164" s="76"/>
      <c r="C164" s="87" t="s">
        <v>201</v>
      </c>
      <c r="D164" s="6" t="s">
        <v>8</v>
      </c>
      <c r="E164" s="6">
        <v>5</v>
      </c>
      <c r="F164" s="66">
        <v>0</v>
      </c>
      <c r="G164" s="6">
        <f>E164*F164</f>
        <v>0</v>
      </c>
    </row>
    <row r="165" spans="1:7">
      <c r="A165" s="76"/>
      <c r="C165" s="87" t="s">
        <v>357</v>
      </c>
      <c r="D165" s="6" t="s">
        <v>8</v>
      </c>
      <c r="E165" s="6">
        <v>8</v>
      </c>
      <c r="F165" s="66">
        <v>0</v>
      </c>
      <c r="G165" s="6">
        <f>E165*F165</f>
        <v>0</v>
      </c>
    </row>
    <row r="166" spans="1:7">
      <c r="A166" s="76"/>
      <c r="C166" s="89"/>
    </row>
    <row r="167" spans="1:7" ht="36">
      <c r="A167" s="76">
        <f>MAX($A$5:A166)+1</f>
        <v>42</v>
      </c>
      <c r="C167" s="87" t="s">
        <v>204</v>
      </c>
      <c r="D167" s="6" t="s">
        <v>154</v>
      </c>
      <c r="E167" s="6">
        <v>1</v>
      </c>
      <c r="F167" s="66">
        <v>0</v>
      </c>
      <c r="G167" s="6">
        <f>E167*F167</f>
        <v>0</v>
      </c>
    </row>
    <row r="168" spans="1:7">
      <c r="A168" s="76"/>
    </row>
    <row r="169" spans="1:7" ht="36">
      <c r="A169" s="76">
        <f>MAX($A$5:A168)+1</f>
        <v>43</v>
      </c>
      <c r="C169" s="87" t="s">
        <v>202</v>
      </c>
      <c r="D169" s="6" t="s">
        <v>154</v>
      </c>
      <c r="E169" s="6">
        <v>1</v>
      </c>
      <c r="F169" s="66">
        <v>0</v>
      </c>
      <c r="G169" s="6">
        <f>E169*F169</f>
        <v>0</v>
      </c>
    </row>
    <row r="171" spans="1:7" ht="36">
      <c r="A171" s="76">
        <f>MAX($A$5:A170)+1</f>
        <v>44</v>
      </c>
      <c r="B171" s="74" t="s">
        <v>71</v>
      </c>
      <c r="C171" s="75" t="s">
        <v>358</v>
      </c>
      <c r="D171" s="6" t="s">
        <v>7</v>
      </c>
      <c r="E171" s="6">
        <v>1</v>
      </c>
      <c r="F171" s="66">
        <v>0</v>
      </c>
      <c r="G171" s="6">
        <f>E171*F171</f>
        <v>0</v>
      </c>
    </row>
    <row r="173" spans="1:7" ht="48">
      <c r="A173" s="76">
        <f>MAX($A$5:A172)+1</f>
        <v>45</v>
      </c>
      <c r="B173" s="74" t="s">
        <v>72</v>
      </c>
      <c r="C173" s="75" t="s">
        <v>483</v>
      </c>
      <c r="D173" s="6" t="s">
        <v>7</v>
      </c>
      <c r="E173" s="6">
        <v>1</v>
      </c>
      <c r="F173" s="66">
        <v>0</v>
      </c>
      <c r="G173" s="6">
        <f>E173*F173</f>
        <v>0</v>
      </c>
    </row>
    <row r="175" spans="1:7" ht="84">
      <c r="A175" s="76">
        <f>MAX($A$5:A174)+1</f>
        <v>46</v>
      </c>
      <c r="B175" s="74" t="s">
        <v>73</v>
      </c>
      <c r="C175" s="75" t="s">
        <v>74</v>
      </c>
      <c r="D175" s="6" t="s">
        <v>7</v>
      </c>
      <c r="E175" s="6">
        <v>4</v>
      </c>
      <c r="F175" s="66">
        <v>0</v>
      </c>
      <c r="G175" s="6">
        <f>E175*F175</f>
        <v>0</v>
      </c>
    </row>
    <row r="177" spans="1:7" ht="60">
      <c r="A177" s="76">
        <f>MAX($A$5:A176)+1</f>
        <v>47</v>
      </c>
      <c r="B177" s="74" t="s">
        <v>75</v>
      </c>
      <c r="C177" s="75" t="s">
        <v>76</v>
      </c>
      <c r="D177" s="6" t="s">
        <v>8</v>
      </c>
      <c r="E177" s="6">
        <v>55</v>
      </c>
      <c r="F177" s="66">
        <v>0</v>
      </c>
      <c r="G177" s="6">
        <f>E177*F177</f>
        <v>0</v>
      </c>
    </row>
    <row r="179" spans="1:7" ht="60">
      <c r="A179" s="76">
        <f>MAX($A$5:A178)+1</f>
        <v>48</v>
      </c>
      <c r="B179" s="74" t="s">
        <v>77</v>
      </c>
      <c r="C179" s="75" t="s">
        <v>78</v>
      </c>
      <c r="D179" s="6" t="s">
        <v>8</v>
      </c>
      <c r="E179" s="6">
        <v>35</v>
      </c>
      <c r="F179" s="66">
        <v>0</v>
      </c>
      <c r="G179" s="6">
        <f>E179*F179</f>
        <v>0</v>
      </c>
    </row>
    <row r="180" spans="1:7">
      <c r="A180" s="76"/>
    </row>
    <row r="181" spans="1:7">
      <c r="A181" s="76"/>
      <c r="C181" s="79" t="s">
        <v>359</v>
      </c>
    </row>
    <row r="182" spans="1:7" ht="24">
      <c r="A182" s="76">
        <f>MAX($A$5:A181)+1</f>
        <v>49</v>
      </c>
      <c r="C182" s="90" t="s">
        <v>373</v>
      </c>
    </row>
    <row r="183" spans="1:7" ht="36">
      <c r="A183" s="76"/>
      <c r="C183" s="90" t="s">
        <v>220</v>
      </c>
    </row>
    <row r="184" spans="1:7" ht="48">
      <c r="A184" s="76"/>
      <c r="C184" s="90" t="s">
        <v>221</v>
      </c>
    </row>
    <row r="185" spans="1:7" ht="48">
      <c r="A185" s="76"/>
      <c r="C185" s="90" t="s">
        <v>222</v>
      </c>
    </row>
    <row r="186" spans="1:7" ht="48">
      <c r="A186" s="76"/>
      <c r="C186" s="90" t="s">
        <v>223</v>
      </c>
    </row>
    <row r="187" spans="1:7" ht="48">
      <c r="A187" s="76"/>
      <c r="C187" s="90" t="s">
        <v>224</v>
      </c>
    </row>
    <row r="188" spans="1:7" ht="24">
      <c r="A188" s="76"/>
      <c r="C188" s="90" t="s">
        <v>225</v>
      </c>
    </row>
    <row r="189" spans="1:7" ht="24">
      <c r="A189" s="76"/>
      <c r="C189" s="90" t="s">
        <v>226</v>
      </c>
    </row>
    <row r="190" spans="1:7">
      <c r="A190" s="76"/>
      <c r="C190" s="90" t="s">
        <v>169</v>
      </c>
    </row>
    <row r="191" spans="1:7">
      <c r="A191" s="76"/>
      <c r="C191" s="90" t="s">
        <v>360</v>
      </c>
    </row>
    <row r="192" spans="1:7">
      <c r="A192" s="76"/>
      <c r="C192" s="90" t="s">
        <v>361</v>
      </c>
    </row>
    <row r="193" spans="1:3">
      <c r="A193" s="76"/>
      <c r="C193" s="90" t="s">
        <v>362</v>
      </c>
    </row>
    <row r="194" spans="1:3">
      <c r="A194" s="76"/>
      <c r="C194" s="90" t="s">
        <v>363</v>
      </c>
    </row>
    <row r="195" spans="1:3">
      <c r="A195" s="76"/>
      <c r="C195" s="91" t="s">
        <v>364</v>
      </c>
    </row>
    <row r="196" spans="1:3">
      <c r="A196" s="76"/>
      <c r="C196" s="91" t="s">
        <v>365</v>
      </c>
    </row>
    <row r="197" spans="1:3">
      <c r="A197" s="76"/>
      <c r="C197" s="91" t="s">
        <v>366</v>
      </c>
    </row>
    <row r="198" spans="1:3">
      <c r="A198" s="76"/>
      <c r="C198" s="91" t="s">
        <v>367</v>
      </c>
    </row>
    <row r="199" spans="1:3">
      <c r="A199" s="76"/>
      <c r="C199" s="91" t="s">
        <v>227</v>
      </c>
    </row>
    <row r="200" spans="1:3">
      <c r="A200" s="76"/>
      <c r="C200" s="91" t="s">
        <v>368</v>
      </c>
    </row>
    <row r="201" spans="1:3">
      <c r="A201" s="76"/>
      <c r="C201" s="90" t="s">
        <v>369</v>
      </c>
    </row>
    <row r="202" spans="1:3">
      <c r="A202" s="76"/>
      <c r="C202" s="91" t="s">
        <v>370</v>
      </c>
    </row>
    <row r="203" spans="1:3">
      <c r="A203" s="76"/>
      <c r="C203" s="91" t="s">
        <v>371</v>
      </c>
    </row>
    <row r="204" spans="1:3">
      <c r="A204" s="76"/>
      <c r="C204" s="90" t="s">
        <v>351</v>
      </c>
    </row>
    <row r="205" spans="1:3">
      <c r="A205" s="76"/>
      <c r="C205" s="90" t="s">
        <v>372</v>
      </c>
    </row>
    <row r="206" spans="1:3">
      <c r="A206" s="76"/>
      <c r="C206" s="90" t="s">
        <v>480</v>
      </c>
    </row>
    <row r="207" spans="1:3">
      <c r="A207" s="76"/>
    </row>
    <row r="208" spans="1:3" ht="120">
      <c r="A208" s="76"/>
      <c r="C208" s="90" t="s">
        <v>375</v>
      </c>
    </row>
    <row r="209" spans="1:3">
      <c r="A209" s="76"/>
      <c r="C209" s="91" t="s">
        <v>228</v>
      </c>
    </row>
    <row r="210" spans="1:3">
      <c r="A210" s="76"/>
      <c r="C210" s="91" t="s">
        <v>229</v>
      </c>
    </row>
    <row r="211" spans="1:3">
      <c r="A211" s="76"/>
      <c r="C211" s="91" t="s">
        <v>230</v>
      </c>
    </row>
    <row r="212" spans="1:3">
      <c r="A212" s="76"/>
      <c r="C212" s="92" t="s">
        <v>231</v>
      </c>
    </row>
    <row r="213" spans="1:3">
      <c r="A213" s="76"/>
      <c r="C213" s="91" t="s">
        <v>232</v>
      </c>
    </row>
    <row r="214" spans="1:3">
      <c r="A214" s="76"/>
      <c r="C214" s="91" t="s">
        <v>233</v>
      </c>
    </row>
    <row r="215" spans="1:3">
      <c r="A215" s="76"/>
      <c r="C215" s="93" t="s">
        <v>351</v>
      </c>
    </row>
    <row r="216" spans="1:3">
      <c r="A216" s="76"/>
      <c r="C216" s="90" t="s">
        <v>374</v>
      </c>
    </row>
    <row r="217" spans="1:3">
      <c r="A217" s="76"/>
      <c r="C217" s="90" t="s">
        <v>480</v>
      </c>
    </row>
    <row r="218" spans="1:3">
      <c r="A218" s="76"/>
    </row>
    <row r="219" spans="1:3" ht="36">
      <c r="A219" s="76"/>
      <c r="C219" s="94" t="s">
        <v>377</v>
      </c>
    </row>
    <row r="220" spans="1:3">
      <c r="A220" s="76"/>
      <c r="C220" s="94" t="s">
        <v>186</v>
      </c>
    </row>
    <row r="221" spans="1:3">
      <c r="A221" s="76"/>
      <c r="C221" s="95" t="s">
        <v>187</v>
      </c>
    </row>
    <row r="222" spans="1:3">
      <c r="A222" s="76"/>
      <c r="C222" s="95" t="s">
        <v>188</v>
      </c>
    </row>
    <row r="223" spans="1:3">
      <c r="A223" s="76"/>
      <c r="C223" s="95" t="s">
        <v>189</v>
      </c>
    </row>
    <row r="224" spans="1:3">
      <c r="A224" s="76"/>
      <c r="C224" s="95" t="s">
        <v>190</v>
      </c>
    </row>
    <row r="225" spans="1:3">
      <c r="A225" s="76"/>
      <c r="C225" s="95" t="s">
        <v>191</v>
      </c>
    </row>
    <row r="226" spans="1:3" ht="24">
      <c r="A226" s="76"/>
      <c r="C226" s="95" t="s">
        <v>192</v>
      </c>
    </row>
    <row r="227" spans="1:3">
      <c r="A227" s="76"/>
      <c r="C227" s="95" t="s">
        <v>193</v>
      </c>
    </row>
    <row r="228" spans="1:3">
      <c r="A228" s="76"/>
      <c r="C228" s="95" t="s">
        <v>194</v>
      </c>
    </row>
    <row r="229" spans="1:3">
      <c r="A229" s="76"/>
      <c r="C229" s="95" t="s">
        <v>195</v>
      </c>
    </row>
    <row r="230" spans="1:3">
      <c r="A230" s="76"/>
      <c r="C230" s="95" t="s">
        <v>196</v>
      </c>
    </row>
    <row r="231" spans="1:3">
      <c r="A231" s="76"/>
      <c r="C231" s="94" t="s">
        <v>351</v>
      </c>
    </row>
    <row r="232" spans="1:3">
      <c r="A232" s="76"/>
      <c r="C232" s="94" t="s">
        <v>376</v>
      </c>
    </row>
    <row r="233" spans="1:3">
      <c r="A233" s="76"/>
      <c r="C233" s="75" t="s">
        <v>480</v>
      </c>
    </row>
    <row r="234" spans="1:3">
      <c r="A234" s="76"/>
    </row>
    <row r="235" spans="1:3" ht="36">
      <c r="A235" s="76"/>
      <c r="C235" s="87" t="s">
        <v>378</v>
      </c>
    </row>
    <row r="236" spans="1:3">
      <c r="A236" s="76"/>
    </row>
    <row r="237" spans="1:3" ht="36">
      <c r="A237" s="76"/>
      <c r="C237" s="75" t="s">
        <v>379</v>
      </c>
    </row>
    <row r="238" spans="1:3">
      <c r="A238" s="76"/>
    </row>
    <row r="239" spans="1:3" ht="48">
      <c r="A239" s="76"/>
      <c r="C239" s="75" t="s">
        <v>484</v>
      </c>
    </row>
    <row r="240" spans="1:3">
      <c r="A240" s="76"/>
    </row>
    <row r="241" spans="1:7">
      <c r="A241" s="76"/>
      <c r="C241" s="75" t="s">
        <v>390</v>
      </c>
      <c r="D241" s="6" t="s">
        <v>154</v>
      </c>
      <c r="E241" s="6">
        <v>1</v>
      </c>
      <c r="F241" s="66">
        <v>0</v>
      </c>
      <c r="G241" s="6">
        <f>E241*F241</f>
        <v>0</v>
      </c>
    </row>
    <row r="242" spans="1:7">
      <c r="A242" s="76"/>
    </row>
    <row r="243" spans="1:7" ht="15" thickBot="1">
      <c r="A243" s="81" t="s">
        <v>10</v>
      </c>
      <c r="B243" s="81"/>
      <c r="C243" s="82"/>
      <c r="D243" s="36"/>
      <c r="E243" s="36"/>
      <c r="F243" s="68"/>
      <c r="G243" s="36">
        <f>SUM(G95:G242)</f>
        <v>0</v>
      </c>
    </row>
    <row r="244" spans="1:7" ht="15" thickTop="1"/>
    <row r="246" spans="1:7">
      <c r="A246" s="73" t="s">
        <v>205</v>
      </c>
    </row>
    <row r="248" spans="1:7" ht="36">
      <c r="A248" s="76">
        <f>MAX($A$5:A247)+1</f>
        <v>50</v>
      </c>
      <c r="B248" s="74" t="s">
        <v>79</v>
      </c>
      <c r="C248" s="75" t="s">
        <v>206</v>
      </c>
      <c r="D248" s="6" t="s">
        <v>8</v>
      </c>
      <c r="E248" s="6">
        <v>2340</v>
      </c>
      <c r="F248" s="66">
        <v>0</v>
      </c>
      <c r="G248" s="6">
        <f>E248*F248</f>
        <v>0</v>
      </c>
    </row>
    <row r="250" spans="1:7" ht="72">
      <c r="A250" s="76">
        <f>MAX($A$5:A249)+1</f>
        <v>51</v>
      </c>
      <c r="B250" s="74" t="s">
        <v>80</v>
      </c>
      <c r="C250" s="75" t="s">
        <v>380</v>
      </c>
      <c r="D250" s="6" t="s">
        <v>7</v>
      </c>
      <c r="E250" s="6">
        <v>2</v>
      </c>
      <c r="F250" s="66">
        <v>0</v>
      </c>
      <c r="G250" s="6">
        <f>E250*F250</f>
        <v>0</v>
      </c>
    </row>
    <row r="252" spans="1:7">
      <c r="B252" s="74" t="s">
        <v>81</v>
      </c>
      <c r="C252" s="75" t="s">
        <v>381</v>
      </c>
      <c r="D252" s="6" t="s">
        <v>7</v>
      </c>
      <c r="E252" s="6">
        <v>1</v>
      </c>
      <c r="F252" s="66">
        <v>0</v>
      </c>
      <c r="G252" s="6">
        <f>E252*F252</f>
        <v>0</v>
      </c>
    </row>
    <row r="254" spans="1:7" ht="156">
      <c r="A254" s="76">
        <f>MAX($A$5:A253)+1</f>
        <v>52</v>
      </c>
      <c r="B254" s="74" t="s">
        <v>82</v>
      </c>
      <c r="C254" s="75" t="s">
        <v>208</v>
      </c>
      <c r="D254" s="6" t="s">
        <v>7</v>
      </c>
      <c r="E254" s="6">
        <v>3</v>
      </c>
      <c r="F254" s="66">
        <v>0</v>
      </c>
      <c r="G254" s="6">
        <f>E254*F254</f>
        <v>0</v>
      </c>
    </row>
    <row r="256" spans="1:7" ht="36">
      <c r="A256" s="76">
        <f>MAX($A$5:A255)+1</f>
        <v>53</v>
      </c>
      <c r="B256" s="74" t="s">
        <v>83</v>
      </c>
      <c r="C256" s="75" t="s">
        <v>84</v>
      </c>
      <c r="D256" s="6" t="s">
        <v>7</v>
      </c>
      <c r="E256" s="6">
        <v>40</v>
      </c>
      <c r="F256" s="66">
        <v>0</v>
      </c>
      <c r="G256" s="6">
        <f>E256*F256</f>
        <v>0</v>
      </c>
    </row>
    <row r="258" spans="1:7" ht="72">
      <c r="A258" s="76">
        <f>MAX($A$5:A257)+1</f>
        <v>54</v>
      </c>
      <c r="B258" s="74" t="s">
        <v>85</v>
      </c>
      <c r="C258" s="75" t="s">
        <v>207</v>
      </c>
      <c r="D258" s="6" t="s">
        <v>86</v>
      </c>
      <c r="E258" s="6">
        <v>240</v>
      </c>
      <c r="F258" s="66">
        <v>0</v>
      </c>
      <c r="G258" s="6">
        <f>E258*F258</f>
        <v>0</v>
      </c>
    </row>
    <row r="260" spans="1:7" ht="36">
      <c r="A260" s="76">
        <f>MAX($A$5:A259)+1</f>
        <v>55</v>
      </c>
      <c r="B260" s="74" t="s">
        <v>87</v>
      </c>
      <c r="C260" s="75" t="s">
        <v>88</v>
      </c>
      <c r="D260" s="6" t="s">
        <v>86</v>
      </c>
      <c r="E260" s="6">
        <v>240</v>
      </c>
      <c r="F260" s="66">
        <v>0</v>
      </c>
      <c r="G260" s="6">
        <f>E260*F260</f>
        <v>0</v>
      </c>
    </row>
    <row r="262" spans="1:7" ht="36">
      <c r="A262" s="76">
        <f>MAX($A$5:A261)+1</f>
        <v>56</v>
      </c>
      <c r="B262" s="74" t="s">
        <v>89</v>
      </c>
      <c r="C262" s="75" t="s">
        <v>90</v>
      </c>
      <c r="D262" s="6" t="s">
        <v>8</v>
      </c>
      <c r="E262" s="6">
        <v>160</v>
      </c>
      <c r="F262" s="66">
        <v>0</v>
      </c>
      <c r="G262" s="6">
        <f>E262*F262</f>
        <v>0</v>
      </c>
    </row>
    <row r="264" spans="1:7" ht="36">
      <c r="A264" s="76">
        <f>MAX($A$5:A263)+1</f>
        <v>57</v>
      </c>
      <c r="B264" s="74" t="s">
        <v>91</v>
      </c>
      <c r="C264" s="75" t="s">
        <v>92</v>
      </c>
      <c r="D264" s="6" t="s">
        <v>7</v>
      </c>
      <c r="E264" s="6">
        <v>40</v>
      </c>
      <c r="F264" s="66">
        <v>0</v>
      </c>
      <c r="G264" s="6">
        <f>E264*F264</f>
        <v>0</v>
      </c>
    </row>
    <row r="266" spans="1:7" ht="60">
      <c r="A266" s="76">
        <f>MAX($A$5:A265)+1</f>
        <v>58</v>
      </c>
      <c r="B266" s="74" t="s">
        <v>93</v>
      </c>
      <c r="C266" s="75" t="s">
        <v>94</v>
      </c>
      <c r="D266" s="6" t="s">
        <v>7</v>
      </c>
      <c r="E266" s="6">
        <v>40</v>
      </c>
      <c r="F266" s="66">
        <v>0</v>
      </c>
      <c r="G266" s="6">
        <f>E266*F266</f>
        <v>0</v>
      </c>
    </row>
    <row r="268" spans="1:7" ht="120">
      <c r="A268" s="76">
        <f>MAX($A$5:A266)+1</f>
        <v>59</v>
      </c>
      <c r="B268" s="74" t="s">
        <v>95</v>
      </c>
      <c r="C268" s="75" t="s">
        <v>96</v>
      </c>
      <c r="D268" s="6" t="s">
        <v>7</v>
      </c>
      <c r="E268" s="6">
        <v>4</v>
      </c>
      <c r="F268" s="66">
        <v>0</v>
      </c>
      <c r="G268" s="6">
        <f>E268*F268</f>
        <v>0</v>
      </c>
    </row>
    <row r="270" spans="1:7" ht="156">
      <c r="A270" s="76">
        <f>MAX($A$5:A269)+1</f>
        <v>60</v>
      </c>
      <c r="B270" s="74" t="s">
        <v>97</v>
      </c>
      <c r="C270" s="75" t="s">
        <v>209</v>
      </c>
      <c r="D270" s="6" t="s">
        <v>7</v>
      </c>
      <c r="E270" s="6">
        <v>3</v>
      </c>
      <c r="F270" s="66">
        <v>0</v>
      </c>
      <c r="G270" s="6">
        <f>E270*F270</f>
        <v>0</v>
      </c>
    </row>
    <row r="272" spans="1:7" ht="240">
      <c r="A272" s="76">
        <f>MAX($A$5:A271)+1</f>
        <v>61</v>
      </c>
      <c r="B272" s="74" t="s">
        <v>98</v>
      </c>
      <c r="C272" s="75" t="s">
        <v>99</v>
      </c>
      <c r="D272" s="6" t="s">
        <v>7</v>
      </c>
      <c r="E272" s="6">
        <v>1</v>
      </c>
      <c r="F272" s="66">
        <v>0</v>
      </c>
      <c r="G272" s="6">
        <f>E272*F272</f>
        <v>0</v>
      </c>
    </row>
    <row r="274" spans="1:7" ht="216">
      <c r="A274" s="76">
        <f>MAX($A$5:A273)+1</f>
        <v>62</v>
      </c>
      <c r="B274" s="74" t="s">
        <v>100</v>
      </c>
      <c r="C274" s="75" t="s">
        <v>157</v>
      </c>
      <c r="D274" s="6" t="s">
        <v>7</v>
      </c>
      <c r="E274" s="6">
        <v>1</v>
      </c>
      <c r="F274" s="66">
        <v>0</v>
      </c>
      <c r="G274" s="6">
        <f>E274*F274</f>
        <v>0</v>
      </c>
    </row>
    <row r="277" spans="1:7" ht="267.60000000000002" customHeight="1">
      <c r="A277" s="76">
        <f>MAX($A$5:A275)+1</f>
        <v>63</v>
      </c>
      <c r="B277" s="74" t="s">
        <v>101</v>
      </c>
      <c r="C277" s="75" t="s">
        <v>102</v>
      </c>
      <c r="D277" s="6" t="s">
        <v>7</v>
      </c>
      <c r="E277" s="6">
        <v>3</v>
      </c>
      <c r="F277" s="66">
        <v>0</v>
      </c>
      <c r="G277" s="6">
        <f>E277*F277</f>
        <v>0</v>
      </c>
    </row>
    <row r="279" spans="1:7" ht="15" thickBot="1">
      <c r="A279" s="81" t="s">
        <v>10</v>
      </c>
      <c r="B279" s="81"/>
      <c r="C279" s="82"/>
      <c r="D279" s="36"/>
      <c r="E279" s="36"/>
      <c r="F279" s="68"/>
      <c r="G279" s="36">
        <f>SUM(G248:G278)</f>
        <v>0</v>
      </c>
    </row>
    <row r="280" spans="1:7" ht="15" thickTop="1"/>
    <row r="282" spans="1:7">
      <c r="A282" s="73" t="s">
        <v>146</v>
      </c>
    </row>
    <row r="284" spans="1:7" ht="60">
      <c r="A284" s="76">
        <f>MAX($A$5:A283)+1</f>
        <v>64</v>
      </c>
      <c r="B284" s="74" t="s">
        <v>103</v>
      </c>
      <c r="C284" s="75" t="s">
        <v>215</v>
      </c>
    </row>
    <row r="285" spans="1:7" ht="108">
      <c r="C285" s="96" t="s">
        <v>210</v>
      </c>
    </row>
    <row r="286" spans="1:7" ht="24">
      <c r="C286" s="96" t="s">
        <v>383</v>
      </c>
    </row>
    <row r="287" spans="1:7">
      <c r="C287" s="96" t="s">
        <v>216</v>
      </c>
    </row>
    <row r="288" spans="1:7">
      <c r="C288" s="96"/>
    </row>
    <row r="289" spans="1:7">
      <c r="B289" s="74" t="s">
        <v>104</v>
      </c>
      <c r="C289" s="96" t="s">
        <v>217</v>
      </c>
      <c r="D289" s="6" t="s">
        <v>8</v>
      </c>
      <c r="E289" s="53">
        <v>50</v>
      </c>
      <c r="F289" s="66">
        <v>0</v>
      </c>
      <c r="G289" s="6">
        <f>E289*F289</f>
        <v>0</v>
      </c>
    </row>
    <row r="290" spans="1:7">
      <c r="E290" s="54"/>
    </row>
    <row r="291" spans="1:7">
      <c r="B291" s="74" t="s">
        <v>105</v>
      </c>
      <c r="C291" s="97" t="s">
        <v>382</v>
      </c>
      <c r="D291" s="6" t="s">
        <v>8</v>
      </c>
      <c r="E291" s="53">
        <v>155</v>
      </c>
      <c r="F291" s="66">
        <v>0</v>
      </c>
      <c r="G291" s="6">
        <f>E291*F291</f>
        <v>0</v>
      </c>
    </row>
    <row r="293" spans="1:7">
      <c r="C293" s="97" t="s">
        <v>384</v>
      </c>
      <c r="D293" s="6" t="s">
        <v>8</v>
      </c>
      <c r="E293" s="53">
        <v>20</v>
      </c>
      <c r="F293" s="67">
        <v>0</v>
      </c>
      <c r="G293" s="6">
        <f>E293*F293</f>
        <v>0</v>
      </c>
    </row>
    <row r="296" spans="1:7" ht="83.1" customHeight="1">
      <c r="A296" s="76">
        <f>MAX($A$5:A295)+1</f>
        <v>65</v>
      </c>
      <c r="B296" s="74" t="s">
        <v>30</v>
      </c>
      <c r="C296" s="96" t="s">
        <v>211</v>
      </c>
    </row>
    <row r="297" spans="1:7" ht="48">
      <c r="C297" s="96" t="s">
        <v>212</v>
      </c>
    </row>
    <row r="299" spans="1:7">
      <c r="C299" s="96" t="s">
        <v>385</v>
      </c>
    </row>
    <row r="300" spans="1:7">
      <c r="C300" s="96" t="s">
        <v>213</v>
      </c>
      <c r="D300" s="6" t="s">
        <v>8</v>
      </c>
      <c r="E300" s="6">
        <v>50</v>
      </c>
      <c r="F300" s="66">
        <v>0</v>
      </c>
      <c r="G300" s="6">
        <f>E300*F300</f>
        <v>0</v>
      </c>
    </row>
    <row r="301" spans="1:7">
      <c r="C301" s="96" t="s">
        <v>386</v>
      </c>
      <c r="D301" s="6" t="s">
        <v>8</v>
      </c>
      <c r="E301" s="6">
        <v>155</v>
      </c>
      <c r="F301" s="66">
        <v>0</v>
      </c>
      <c r="G301" s="6">
        <f>E301*F301</f>
        <v>0</v>
      </c>
    </row>
    <row r="302" spans="1:7">
      <c r="C302" s="96"/>
    </row>
    <row r="303" spans="1:7">
      <c r="C303" s="98" t="s">
        <v>214</v>
      </c>
    </row>
    <row r="304" spans="1:7">
      <c r="C304" s="97" t="s">
        <v>387</v>
      </c>
      <c r="D304" s="6" t="s">
        <v>8</v>
      </c>
      <c r="E304" s="6">
        <v>20</v>
      </c>
      <c r="F304" s="66">
        <v>0</v>
      </c>
      <c r="G304" s="6">
        <f>E304*F304</f>
        <v>0</v>
      </c>
    </row>
    <row r="306" spans="1:7" ht="15" thickBot="1">
      <c r="A306" s="81" t="s">
        <v>10</v>
      </c>
      <c r="B306" s="81"/>
      <c r="C306" s="82"/>
      <c r="D306" s="36"/>
      <c r="E306" s="36"/>
      <c r="F306" s="68"/>
      <c r="G306" s="36">
        <f>SUM(G284:G305)</f>
        <v>0</v>
      </c>
    </row>
    <row r="307" spans="1:7" ht="15" thickTop="1"/>
    <row r="309" spans="1:7">
      <c r="A309" s="73" t="s">
        <v>147</v>
      </c>
    </row>
    <row r="311" spans="1:7" ht="36">
      <c r="A311" s="76">
        <f>MAX($A$5:A310)+1</f>
        <v>66</v>
      </c>
      <c r="B311" s="74" t="s">
        <v>107</v>
      </c>
      <c r="C311" s="75" t="s">
        <v>108</v>
      </c>
      <c r="D311" s="6" t="s">
        <v>154</v>
      </c>
      <c r="E311" s="6">
        <v>1</v>
      </c>
      <c r="F311" s="66">
        <v>0</v>
      </c>
      <c r="G311" s="6">
        <f>E311*F311</f>
        <v>0</v>
      </c>
    </row>
    <row r="313" spans="1:7" ht="36">
      <c r="A313" s="76">
        <f>MAX($A$5:A312)+1</f>
        <v>67</v>
      </c>
      <c r="B313" s="74" t="s">
        <v>107</v>
      </c>
      <c r="C313" s="75" t="s">
        <v>388</v>
      </c>
      <c r="D313" s="6" t="s">
        <v>154</v>
      </c>
      <c r="E313" s="6">
        <v>1</v>
      </c>
      <c r="F313" s="66">
        <v>0</v>
      </c>
      <c r="G313" s="6">
        <f>E313*F313</f>
        <v>0</v>
      </c>
    </row>
    <row r="315" spans="1:7" ht="72">
      <c r="A315" s="76">
        <f>MAX($A$5:A314)+1</f>
        <v>68</v>
      </c>
      <c r="B315" s="74" t="s">
        <v>109</v>
      </c>
      <c r="C315" s="75" t="s">
        <v>110</v>
      </c>
      <c r="D315" s="6" t="s">
        <v>9</v>
      </c>
      <c r="E315" s="6">
        <v>1</v>
      </c>
      <c r="F315" s="66">
        <v>0</v>
      </c>
      <c r="G315" s="6">
        <f>E315*F315</f>
        <v>0</v>
      </c>
    </row>
    <row r="317" spans="1:7">
      <c r="A317" s="76">
        <f>MAX($A$5:A316)+1</f>
        <v>69</v>
      </c>
      <c r="B317" s="99" t="s">
        <v>111</v>
      </c>
      <c r="C317" s="100" t="s">
        <v>112</v>
      </c>
      <c r="D317" s="32" t="s">
        <v>9</v>
      </c>
      <c r="E317" s="32">
        <v>1</v>
      </c>
      <c r="F317" s="69">
        <v>0</v>
      </c>
      <c r="G317" s="32">
        <f>E317*F317</f>
        <v>0</v>
      </c>
    </row>
    <row r="318" spans="1:7" ht="15" thickBot="1">
      <c r="A318" s="81" t="s">
        <v>10</v>
      </c>
      <c r="B318" s="81"/>
      <c r="C318" s="82"/>
      <c r="D318" s="36"/>
      <c r="E318" s="36"/>
      <c r="F318" s="68"/>
      <c r="G318" s="36">
        <f>SUM(G311:G317)</f>
        <v>0</v>
      </c>
    </row>
    <row r="320" spans="1:7" ht="13.5" customHeight="1"/>
    <row r="323" spans="1:7">
      <c r="A323" s="73" t="s">
        <v>51</v>
      </c>
    </row>
    <row r="325" spans="1:7">
      <c r="A325" s="74" t="str">
        <f>+A4</f>
        <v>Energetika</v>
      </c>
      <c r="G325" s="6">
        <f>+G89</f>
        <v>0</v>
      </c>
    </row>
    <row r="326" spans="1:7">
      <c r="A326" s="74" t="str">
        <f>+A92</f>
        <v>VRF sistemi</v>
      </c>
      <c r="G326" s="6">
        <f>+G243</f>
        <v>0</v>
      </c>
    </row>
    <row r="327" spans="1:7">
      <c r="A327" s="74" t="str">
        <f>+A246</f>
        <v>Talno ogrevanje</v>
      </c>
      <c r="G327" s="6">
        <f>+G279</f>
        <v>0</v>
      </c>
    </row>
    <row r="328" spans="1:7">
      <c r="A328" s="74" t="str">
        <f>+A282</f>
        <v>Razvod</v>
      </c>
      <c r="G328" s="6">
        <f>+G306</f>
        <v>0</v>
      </c>
    </row>
    <row r="329" spans="1:7">
      <c r="A329" s="99" t="str">
        <f>+A309</f>
        <v>Splošne postavke</v>
      </c>
      <c r="B329" s="99"/>
      <c r="C329" s="100"/>
      <c r="D329" s="32"/>
      <c r="E329" s="32"/>
      <c r="F329" s="69"/>
      <c r="G329" s="32">
        <f>+G318</f>
        <v>0</v>
      </c>
    </row>
    <row r="330" spans="1:7" ht="15" thickBot="1">
      <c r="A330" s="81" t="s">
        <v>52</v>
      </c>
      <c r="B330" s="81"/>
      <c r="C330" s="82"/>
      <c r="D330" s="36"/>
      <c r="E330" s="36"/>
      <c r="F330" s="68"/>
      <c r="G330" s="36">
        <f>SUM(G325:G329)</f>
        <v>0</v>
      </c>
    </row>
  </sheetData>
  <sheetProtection algorithmName="SHA-512" hashValue="2L026uDSBggrnmeSriWLNs6A+96LHdN27oLb6o0O05+Xz2HO98HanW5r8OjdlwTK4vjFkKlaII+K8Iju767tLw==" saltValue="F1zY3KSEcc8cDpjd/zQ4bA==" spinCount="100000" sheet="1" objects="1" scenarios="1"/>
  <phoneticPr fontId="0" type="noConversion"/>
  <pageMargins left="0.78740157480314965" right="0.31496062992125984" top="0.74803149606299213" bottom="0.78740157480314965" header="0.31496062992125984" footer="0.31496062992125984"/>
  <pageSetup paperSize="9" scale="90" orientation="portrait" r:id="rId1"/>
  <headerFooter>
    <oddHeader>&amp;R&amp;10Stran &amp;P od &amp;N</oddHeader>
  </headerFooter>
  <rowBreaks count="10" manualBreakCount="10">
    <brk id="26" max="8" man="1"/>
    <brk id="62" max="16383" man="1"/>
    <brk id="90" max="16383" man="1"/>
    <brk id="126" max="16383" man="1"/>
    <brk id="180" max="16383" man="1"/>
    <brk id="218" max="16383" man="1"/>
    <brk id="244" max="16383" man="1"/>
    <brk id="280" max="16383" man="1"/>
    <brk id="307" max="16383" man="1"/>
    <brk id="31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40CEE-030A-46F4-A4CB-70D22512045C}">
  <sheetPr codeName="Sheet2"/>
  <dimension ref="A1:R149"/>
  <sheetViews>
    <sheetView showZeros="0" topLeftCell="A59" zoomScaleNormal="100" zoomScaleSheetLayoutView="115" workbookViewId="0">
      <selection activeCell="F73" sqref="F73"/>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66"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64" t="s">
        <v>5</v>
      </c>
      <c r="G1" s="9" t="s">
        <v>6</v>
      </c>
      <c r="L1" s="11"/>
      <c r="N1" s="12"/>
      <c r="O1" s="12"/>
      <c r="P1" s="12"/>
    </row>
    <row r="2" spans="1:16" ht="19.5" customHeight="1">
      <c r="A2" s="27" t="s">
        <v>148</v>
      </c>
      <c r="B2" s="18"/>
      <c r="C2" s="23"/>
      <c r="D2" s="19"/>
      <c r="E2" s="20"/>
      <c r="F2" s="65"/>
      <c r="G2" s="20"/>
    </row>
    <row r="4" spans="1:16">
      <c r="A4" s="28" t="s">
        <v>389</v>
      </c>
    </row>
    <row r="6" spans="1:16" ht="36" customHeight="1">
      <c r="A6" s="39">
        <f>MAX($A$5:A5)+1</f>
        <v>1</v>
      </c>
      <c r="B6" s="3" t="s">
        <v>131</v>
      </c>
      <c r="C6" s="47" t="s">
        <v>391</v>
      </c>
    </row>
    <row r="7" spans="1:16" ht="36">
      <c r="A7" s="39"/>
      <c r="C7" s="49" t="s">
        <v>392</v>
      </c>
    </row>
    <row r="8" spans="1:16" ht="36">
      <c r="A8" s="39"/>
      <c r="C8" s="55" t="s">
        <v>393</v>
      </c>
    </row>
    <row r="9" spans="1:16" ht="72">
      <c r="A9" s="39"/>
      <c r="C9" s="49" t="s">
        <v>394</v>
      </c>
    </row>
    <row r="10" spans="1:16" ht="24">
      <c r="A10" s="39"/>
      <c r="C10" s="49" t="s">
        <v>395</v>
      </c>
    </row>
    <row r="11" spans="1:16" ht="36.6" customHeight="1">
      <c r="A11" s="39"/>
      <c r="C11" s="55" t="s">
        <v>396</v>
      </c>
    </row>
    <row r="12" spans="1:16" ht="24">
      <c r="A12" s="39"/>
      <c r="C12" s="49" t="s">
        <v>397</v>
      </c>
    </row>
    <row r="13" spans="1:16">
      <c r="A13" s="39"/>
      <c r="C13" s="49" t="s">
        <v>398</v>
      </c>
    </row>
    <row r="14" spans="1:16">
      <c r="A14" s="39"/>
      <c r="C14" s="48"/>
    </row>
    <row r="15" spans="1:16">
      <c r="A15" s="39"/>
      <c r="C15" s="47" t="s">
        <v>399</v>
      </c>
    </row>
    <row r="16" spans="1:16">
      <c r="A16" s="39"/>
      <c r="C16" s="56" t="s">
        <v>400</v>
      </c>
    </row>
    <row r="17" spans="1:3">
      <c r="A17" s="39"/>
      <c r="C17" s="57" t="s">
        <v>401</v>
      </c>
    </row>
    <row r="18" spans="1:3">
      <c r="A18" s="39"/>
      <c r="C18" s="57" t="s">
        <v>402</v>
      </c>
    </row>
    <row r="19" spans="1:3">
      <c r="A19" s="39"/>
      <c r="C19" s="47" t="s">
        <v>403</v>
      </c>
    </row>
    <row r="20" spans="1:3">
      <c r="A20" s="39"/>
      <c r="C20" s="50" t="s">
        <v>404</v>
      </c>
    </row>
    <row r="21" spans="1:3">
      <c r="A21" s="39"/>
      <c r="C21" s="58" t="s">
        <v>405</v>
      </c>
    </row>
    <row r="22" spans="1:3">
      <c r="A22" s="39"/>
      <c r="C22" s="50" t="s">
        <v>406</v>
      </c>
    </row>
    <row r="23" spans="1:3">
      <c r="A23" s="39"/>
      <c r="C23" s="50" t="s">
        <v>407</v>
      </c>
    </row>
    <row r="24" spans="1:3">
      <c r="A24" s="39"/>
      <c r="C24" s="50" t="s">
        <v>408</v>
      </c>
    </row>
    <row r="25" spans="1:3">
      <c r="A25" s="39"/>
      <c r="C25" s="47" t="s">
        <v>409</v>
      </c>
    </row>
    <row r="26" spans="1:3">
      <c r="A26" s="39"/>
      <c r="C26" s="56" t="s">
        <v>410</v>
      </c>
    </row>
    <row r="27" spans="1:3">
      <c r="A27" s="39"/>
      <c r="C27" s="47" t="s">
        <v>409</v>
      </c>
    </row>
    <row r="28" spans="1:3">
      <c r="A28" s="39"/>
      <c r="C28" s="47" t="s">
        <v>411</v>
      </c>
    </row>
    <row r="29" spans="1:3">
      <c r="A29" s="39"/>
      <c r="C29" s="50" t="s">
        <v>408</v>
      </c>
    </row>
    <row r="30" spans="1:3">
      <c r="A30" s="39"/>
      <c r="C30" s="58" t="s">
        <v>405</v>
      </c>
    </row>
    <row r="31" spans="1:3">
      <c r="A31" s="39"/>
      <c r="C31" s="57" t="s">
        <v>402</v>
      </c>
    </row>
    <row r="32" spans="1:3">
      <c r="A32" s="39"/>
      <c r="C32" s="57" t="s">
        <v>401</v>
      </c>
    </row>
    <row r="33" spans="1:3">
      <c r="A33" s="39"/>
      <c r="C33" s="48"/>
    </row>
    <row r="34" spans="1:3">
      <c r="A34" s="39"/>
      <c r="C34" s="47" t="s">
        <v>219</v>
      </c>
    </row>
    <row r="35" spans="1:3" ht="24">
      <c r="A35" s="39"/>
      <c r="C35" s="47" t="s">
        <v>434</v>
      </c>
    </row>
    <row r="36" spans="1:3">
      <c r="A36" s="39"/>
      <c r="C36" s="59" t="s">
        <v>412</v>
      </c>
    </row>
    <row r="37" spans="1:3">
      <c r="A37" s="39"/>
      <c r="C37" s="59" t="s">
        <v>413</v>
      </c>
    </row>
    <row r="38" spans="1:3">
      <c r="A38" s="39"/>
      <c r="C38" s="59" t="s">
        <v>414</v>
      </c>
    </row>
    <row r="39" spans="1:3">
      <c r="A39" s="39"/>
      <c r="C39" s="59"/>
    </row>
    <row r="40" spans="1:3" ht="24">
      <c r="A40" s="39"/>
      <c r="C40" s="47" t="s">
        <v>435</v>
      </c>
    </row>
    <row r="41" spans="1:3">
      <c r="A41" s="39"/>
      <c r="C41" s="47" t="s">
        <v>415</v>
      </c>
    </row>
    <row r="42" spans="1:3">
      <c r="A42" s="39"/>
      <c r="C42" s="59" t="s">
        <v>416</v>
      </c>
    </row>
    <row r="43" spans="1:3">
      <c r="A43" s="39"/>
      <c r="C43" s="59" t="s">
        <v>417</v>
      </c>
    </row>
    <row r="44" spans="1:3">
      <c r="A44" s="39"/>
      <c r="C44" s="60" t="s">
        <v>418</v>
      </c>
    </row>
    <row r="45" spans="1:3">
      <c r="A45" s="39"/>
      <c r="C45" s="59" t="s">
        <v>419</v>
      </c>
    </row>
    <row r="46" spans="1:3">
      <c r="A46" s="39"/>
      <c r="C46" s="59" t="s">
        <v>420</v>
      </c>
    </row>
    <row r="47" spans="1:3">
      <c r="A47" s="39"/>
      <c r="C47" s="59" t="s">
        <v>421</v>
      </c>
    </row>
    <row r="48" spans="1:3">
      <c r="A48" s="39"/>
      <c r="C48" s="59"/>
    </row>
    <row r="49" spans="1:3">
      <c r="A49" s="39"/>
      <c r="C49" s="47" t="s">
        <v>422</v>
      </c>
    </row>
    <row r="50" spans="1:3">
      <c r="A50" s="39"/>
      <c r="C50" s="59" t="s">
        <v>416</v>
      </c>
    </row>
    <row r="51" spans="1:3">
      <c r="A51" s="39"/>
      <c r="C51" s="59" t="s">
        <v>423</v>
      </c>
    </row>
    <row r="52" spans="1:3">
      <c r="A52" s="39"/>
      <c r="C52" s="60" t="s">
        <v>424</v>
      </c>
    </row>
    <row r="53" spans="1:3">
      <c r="A53" s="39"/>
      <c r="C53" s="59" t="s">
        <v>425</v>
      </c>
    </row>
    <row r="54" spans="1:3">
      <c r="A54" s="39"/>
      <c r="C54" s="59" t="s">
        <v>426</v>
      </c>
    </row>
    <row r="55" spans="1:3">
      <c r="A55" s="39"/>
      <c r="C55" s="59" t="s">
        <v>427</v>
      </c>
    </row>
    <row r="56" spans="1:3">
      <c r="A56" s="39"/>
      <c r="C56" s="61"/>
    </row>
    <row r="57" spans="1:3" ht="24">
      <c r="A57" s="39"/>
      <c r="C57" s="47" t="s">
        <v>436</v>
      </c>
    </row>
    <row r="58" spans="1:3">
      <c r="A58" s="39"/>
      <c r="C58" s="59" t="s">
        <v>412</v>
      </c>
    </row>
    <row r="59" spans="1:3">
      <c r="A59" s="39"/>
      <c r="C59" s="59" t="s">
        <v>428</v>
      </c>
    </row>
    <row r="60" spans="1:3">
      <c r="A60" s="39"/>
      <c r="C60" s="59" t="s">
        <v>414</v>
      </c>
    </row>
    <row r="61" spans="1:3">
      <c r="A61" s="39"/>
      <c r="C61" s="59"/>
    </row>
    <row r="62" spans="1:3">
      <c r="A62" s="39"/>
      <c r="C62" s="47" t="s">
        <v>437</v>
      </c>
    </row>
    <row r="63" spans="1:3">
      <c r="A63" s="39"/>
      <c r="C63" s="50" t="s">
        <v>429</v>
      </c>
    </row>
    <row r="64" spans="1:3">
      <c r="A64" s="39"/>
      <c r="C64" s="50" t="s">
        <v>430</v>
      </c>
    </row>
    <row r="65" spans="1:7">
      <c r="A65" s="39"/>
      <c r="C65" s="50"/>
    </row>
    <row r="66" spans="1:7" ht="96">
      <c r="A66" s="39"/>
      <c r="C66" s="47" t="s">
        <v>439</v>
      </c>
    </row>
    <row r="67" spans="1:7">
      <c r="A67" s="39"/>
      <c r="C67" s="50" t="s">
        <v>431</v>
      </c>
    </row>
    <row r="68" spans="1:7">
      <c r="A68" s="39"/>
      <c r="C68" s="50" t="s">
        <v>432</v>
      </c>
    </row>
    <row r="69" spans="1:7">
      <c r="A69" s="39"/>
      <c r="C69" s="50" t="s">
        <v>433</v>
      </c>
    </row>
    <row r="70" spans="1:7">
      <c r="A70" s="39"/>
      <c r="C70" s="50" t="s">
        <v>443</v>
      </c>
    </row>
    <row r="71" spans="1:7">
      <c r="A71" s="39"/>
      <c r="C71" s="50"/>
    </row>
    <row r="72" spans="1:7">
      <c r="A72" s="39"/>
      <c r="C72" s="47" t="s">
        <v>440</v>
      </c>
    </row>
    <row r="73" spans="1:7">
      <c r="A73" s="39"/>
      <c r="C73" s="47" t="s">
        <v>438</v>
      </c>
      <c r="D73" s="5" t="s">
        <v>154</v>
      </c>
      <c r="E73" s="6">
        <v>1</v>
      </c>
      <c r="G73" s="6">
        <f>E73*F73</f>
        <v>0</v>
      </c>
    </row>
    <row r="74" spans="1:7">
      <c r="A74" s="39"/>
      <c r="C74" s="50"/>
    </row>
    <row r="75" spans="1:7" ht="48">
      <c r="A75" s="39">
        <f>MAX($A$5:A74)+1</f>
        <v>2</v>
      </c>
      <c r="C75" s="22" t="s">
        <v>442</v>
      </c>
      <c r="D75" s="5" t="s">
        <v>7</v>
      </c>
      <c r="E75" s="6">
        <v>2</v>
      </c>
      <c r="F75" s="66">
        <v>0</v>
      </c>
      <c r="G75" s="6">
        <f>E75*F75</f>
        <v>0</v>
      </c>
    </row>
    <row r="76" spans="1:7">
      <c r="A76" s="39"/>
    </row>
    <row r="77" spans="1:7" ht="48">
      <c r="A77" s="39">
        <f>MAX($A$5:A76)+1</f>
        <v>3</v>
      </c>
      <c r="C77" s="22" t="s">
        <v>449</v>
      </c>
      <c r="D77" s="5" t="s">
        <v>154</v>
      </c>
      <c r="E77" s="6">
        <v>1</v>
      </c>
      <c r="F77" s="66">
        <v>0</v>
      </c>
      <c r="G77" s="6">
        <f>E77*F77</f>
        <v>0</v>
      </c>
    </row>
    <row r="78" spans="1:7">
      <c r="A78" s="39"/>
      <c r="C78" s="50"/>
    </row>
    <row r="79" spans="1:7" ht="48">
      <c r="A79" s="39">
        <f>MAX($A$5:A78)+1</f>
        <v>4</v>
      </c>
      <c r="C79" s="22" t="s">
        <v>241</v>
      </c>
    </row>
    <row r="80" spans="1:7" ht="24">
      <c r="A80" s="39"/>
      <c r="C80" s="22" t="s">
        <v>441</v>
      </c>
      <c r="D80" s="5" t="s">
        <v>7</v>
      </c>
      <c r="E80" s="6">
        <v>4</v>
      </c>
      <c r="F80" s="66">
        <v>0</v>
      </c>
      <c r="G80" s="6">
        <f>E80*F80</f>
        <v>0</v>
      </c>
    </row>
    <row r="81" spans="1:7">
      <c r="A81" s="39"/>
      <c r="C81" s="50"/>
    </row>
    <row r="82" spans="1:7" ht="72">
      <c r="A82" s="39">
        <f>MAX($A$5:A81)+1</f>
        <v>5</v>
      </c>
      <c r="C82" s="22" t="s">
        <v>239</v>
      </c>
    </row>
    <row r="83" spans="1:7" ht="24">
      <c r="A83" s="39"/>
      <c r="C83" s="22" t="s">
        <v>240</v>
      </c>
      <c r="D83" s="5" t="s">
        <v>7</v>
      </c>
      <c r="E83" s="6">
        <v>4</v>
      </c>
      <c r="F83" s="66">
        <v>0</v>
      </c>
      <c r="G83" s="6">
        <f>E83*F83</f>
        <v>0</v>
      </c>
    </row>
    <row r="84" spans="1:7">
      <c r="A84" s="39"/>
      <c r="C84" s="50"/>
    </row>
    <row r="85" spans="1:7" ht="84">
      <c r="A85" s="39">
        <f>MAX($A$5:A84)+1</f>
        <v>6</v>
      </c>
      <c r="C85" s="22" t="s">
        <v>238</v>
      </c>
    </row>
    <row r="86" spans="1:7" ht="24">
      <c r="A86" s="39"/>
      <c r="C86" s="22" t="s">
        <v>282</v>
      </c>
      <c r="D86" s="5" t="s">
        <v>7</v>
      </c>
      <c r="E86" s="6">
        <v>10</v>
      </c>
      <c r="F86" s="66">
        <v>0</v>
      </c>
      <c r="G86" s="6">
        <f>E86*F86</f>
        <v>0</v>
      </c>
    </row>
    <row r="87" spans="1:7" ht="24">
      <c r="A87" s="39"/>
      <c r="C87" s="22" t="s">
        <v>481</v>
      </c>
      <c r="D87" s="5" t="s">
        <v>7</v>
      </c>
      <c r="E87" s="6">
        <v>1</v>
      </c>
      <c r="F87" s="66">
        <v>0</v>
      </c>
      <c r="G87" s="6">
        <f>E87*F87</f>
        <v>0</v>
      </c>
    </row>
    <row r="88" spans="1:7">
      <c r="A88" s="39"/>
    </row>
    <row r="89" spans="1:7" ht="108">
      <c r="A89" s="39">
        <f>MAX($A$5:A88)+1</f>
        <v>7</v>
      </c>
      <c r="C89" s="22" t="s">
        <v>242</v>
      </c>
      <c r="D89" s="5" t="s">
        <v>7</v>
      </c>
      <c r="E89" s="6">
        <v>2</v>
      </c>
      <c r="F89" s="66">
        <v>0</v>
      </c>
      <c r="G89" s="6">
        <f>E89*F89</f>
        <v>0</v>
      </c>
    </row>
    <row r="90" spans="1:7">
      <c r="A90" s="39"/>
    </row>
    <row r="91" spans="1:7" ht="108">
      <c r="A91" s="39">
        <f>MAX($A$5:A90)+1</f>
        <v>8</v>
      </c>
      <c r="C91" s="22" t="s">
        <v>444</v>
      </c>
      <c r="D91" s="5" t="s">
        <v>7</v>
      </c>
      <c r="E91" s="6">
        <v>2</v>
      </c>
      <c r="F91" s="66">
        <v>0</v>
      </c>
      <c r="G91" s="6">
        <f>E91*F91</f>
        <v>0</v>
      </c>
    </row>
    <row r="92" spans="1:7">
      <c r="A92" s="39"/>
    </row>
    <row r="93" spans="1:7" ht="108">
      <c r="A93" s="39">
        <f>MAX($A$5:A92)+1</f>
        <v>9</v>
      </c>
      <c r="C93" s="22" t="s">
        <v>445</v>
      </c>
      <c r="D93" s="5" t="s">
        <v>7</v>
      </c>
      <c r="E93" s="6">
        <v>6</v>
      </c>
      <c r="F93" s="66">
        <v>0</v>
      </c>
      <c r="G93" s="6">
        <f>E93*F93</f>
        <v>0</v>
      </c>
    </row>
    <row r="94" spans="1:7">
      <c r="A94" s="39"/>
    </row>
    <row r="95" spans="1:7" ht="60">
      <c r="A95" s="39">
        <f>MAX($A$5:A94)+1</f>
        <v>10</v>
      </c>
      <c r="C95" s="22" t="s">
        <v>446</v>
      </c>
      <c r="D95" s="5" t="s">
        <v>7</v>
      </c>
      <c r="E95" s="6">
        <v>5</v>
      </c>
      <c r="F95" s="66">
        <v>0</v>
      </c>
      <c r="G95" s="6">
        <f>E95*F95</f>
        <v>0</v>
      </c>
    </row>
    <row r="96" spans="1:7">
      <c r="A96" s="39"/>
    </row>
    <row r="97" spans="1:7">
      <c r="A97" s="39"/>
      <c r="C97" s="22" t="s">
        <v>447</v>
      </c>
      <c r="D97" s="5" t="s">
        <v>7</v>
      </c>
      <c r="E97" s="6">
        <v>1</v>
      </c>
      <c r="F97" s="66">
        <v>0</v>
      </c>
      <c r="G97" s="6">
        <f>E97*F97</f>
        <v>0</v>
      </c>
    </row>
    <row r="98" spans="1:7">
      <c r="A98" s="39"/>
    </row>
    <row r="99" spans="1:7" ht="60">
      <c r="A99" s="39">
        <f>MAX($A$5:A98)+1</f>
        <v>11</v>
      </c>
      <c r="C99" s="22" t="s">
        <v>450</v>
      </c>
    </row>
    <row r="100" spans="1:7" ht="24">
      <c r="A100" s="39"/>
      <c r="C100" s="22" t="s">
        <v>243</v>
      </c>
      <c r="D100" s="5" t="s">
        <v>7</v>
      </c>
      <c r="E100" s="6">
        <v>2</v>
      </c>
      <c r="F100" s="66">
        <v>0</v>
      </c>
      <c r="G100" s="6">
        <f>E100*F100</f>
        <v>0</v>
      </c>
    </row>
    <row r="101" spans="1:7">
      <c r="A101" s="39"/>
    </row>
    <row r="102" spans="1:7" ht="72">
      <c r="A102" s="39">
        <f>MAX($A$5:A101)+1</f>
        <v>12</v>
      </c>
      <c r="C102" s="22" t="s">
        <v>132</v>
      </c>
      <c r="D102" s="5" t="s">
        <v>133</v>
      </c>
      <c r="E102" s="53">
        <v>520</v>
      </c>
      <c r="F102" s="66">
        <v>0</v>
      </c>
      <c r="G102" s="6">
        <f>E102*F102</f>
        <v>0</v>
      </c>
    </row>
    <row r="103" spans="1:7">
      <c r="A103" s="39"/>
    </row>
    <row r="104" spans="1:7" ht="48">
      <c r="A104" s="39">
        <f>MAX($A$5:A103)+1</f>
        <v>13</v>
      </c>
      <c r="C104" s="22" t="s">
        <v>234</v>
      </c>
    </row>
    <row r="105" spans="1:7">
      <c r="A105" s="39"/>
    </row>
    <row r="106" spans="1:7">
      <c r="A106" s="39"/>
      <c r="C106" s="22" t="s">
        <v>448</v>
      </c>
      <c r="D106" s="5" t="s">
        <v>8</v>
      </c>
      <c r="E106" s="53">
        <v>10</v>
      </c>
      <c r="F106" s="66">
        <v>0</v>
      </c>
      <c r="G106" s="6">
        <f>E106*F106</f>
        <v>0</v>
      </c>
    </row>
    <row r="107" spans="1:7">
      <c r="A107" s="39"/>
    </row>
    <row r="108" spans="1:7">
      <c r="A108" s="39"/>
      <c r="C108" s="22" t="s">
        <v>236</v>
      </c>
      <c r="D108" s="5" t="s">
        <v>8</v>
      </c>
      <c r="E108" s="53">
        <v>5</v>
      </c>
      <c r="F108" s="66">
        <v>0</v>
      </c>
      <c r="G108" s="6">
        <f>E108*F108</f>
        <v>0</v>
      </c>
    </row>
    <row r="109" spans="1:7">
      <c r="A109" s="39"/>
      <c r="E109" s="52"/>
    </row>
    <row r="110" spans="1:7">
      <c r="A110" s="39"/>
      <c r="C110" s="22" t="s">
        <v>237</v>
      </c>
      <c r="D110" s="5" t="s">
        <v>8</v>
      </c>
      <c r="E110" s="53">
        <v>65</v>
      </c>
      <c r="F110" s="66">
        <v>0</v>
      </c>
      <c r="G110" s="6">
        <f>E110*F110</f>
        <v>0</v>
      </c>
    </row>
    <row r="111" spans="1:7">
      <c r="A111" s="39"/>
    </row>
    <row r="112" spans="1:7" ht="120">
      <c r="A112" s="39">
        <f>MAX($A$5:A111)+1</f>
        <v>14</v>
      </c>
      <c r="C112" s="22" t="s">
        <v>149</v>
      </c>
    </row>
    <row r="113" spans="1:7">
      <c r="A113" s="39"/>
    </row>
    <row r="114" spans="1:7" ht="36">
      <c r="A114" s="39"/>
      <c r="C114" s="22" t="s">
        <v>134</v>
      </c>
      <c r="D114" s="5" t="s">
        <v>86</v>
      </c>
      <c r="E114" s="53">
        <v>25</v>
      </c>
      <c r="F114" s="66">
        <v>0</v>
      </c>
      <c r="G114" s="6">
        <f>E114*F114</f>
        <v>0</v>
      </c>
    </row>
    <row r="115" spans="1:7">
      <c r="A115" s="39"/>
      <c r="E115" s="52"/>
    </row>
    <row r="116" spans="1:7" ht="24">
      <c r="A116" s="39"/>
      <c r="C116" s="22" t="s">
        <v>135</v>
      </c>
      <c r="D116" s="5" t="s">
        <v>86</v>
      </c>
      <c r="E116" s="53">
        <v>80</v>
      </c>
      <c r="F116" s="66">
        <v>0</v>
      </c>
      <c r="G116" s="6">
        <f>E116*F116</f>
        <v>0</v>
      </c>
    </row>
    <row r="117" spans="1:7">
      <c r="A117" s="39"/>
    </row>
    <row r="118" spans="1:7" ht="48">
      <c r="A118" s="39">
        <f>MAX($A$5:A117)+1</f>
        <v>15</v>
      </c>
      <c r="C118" s="22" t="s">
        <v>235</v>
      </c>
    </row>
    <row r="119" spans="1:7">
      <c r="A119" s="39"/>
    </row>
    <row r="120" spans="1:7">
      <c r="A120" s="39"/>
      <c r="C120" s="22" t="s">
        <v>448</v>
      </c>
      <c r="D120" s="5" t="s">
        <v>8</v>
      </c>
      <c r="E120" s="53">
        <v>8</v>
      </c>
      <c r="F120" s="66">
        <v>0</v>
      </c>
      <c r="G120" s="6">
        <f>E120*F120</f>
        <v>0</v>
      </c>
    </row>
    <row r="121" spans="1:7">
      <c r="A121" s="39"/>
      <c r="E121" s="52"/>
    </row>
    <row r="122" spans="1:7">
      <c r="A122" s="39"/>
      <c r="C122" s="22" t="s">
        <v>236</v>
      </c>
      <c r="D122" s="5" t="s">
        <v>8</v>
      </c>
      <c r="E122" s="53">
        <v>2</v>
      </c>
      <c r="F122" s="66">
        <v>0</v>
      </c>
      <c r="G122" s="6">
        <f>E122*F122</f>
        <v>0</v>
      </c>
    </row>
    <row r="123" spans="1:7">
      <c r="A123" s="39"/>
      <c r="E123" s="52"/>
    </row>
    <row r="124" spans="1:7">
      <c r="A124" s="39"/>
      <c r="C124" s="22" t="s">
        <v>237</v>
      </c>
      <c r="D124" s="5" t="s">
        <v>8</v>
      </c>
      <c r="E124" s="53">
        <v>14</v>
      </c>
      <c r="F124" s="66">
        <v>0</v>
      </c>
      <c r="G124" s="6">
        <f>E124*F124</f>
        <v>0</v>
      </c>
    </row>
    <row r="125" spans="1:7">
      <c r="A125" s="39"/>
      <c r="C125" s="48"/>
    </row>
    <row r="126" spans="1:7" ht="60">
      <c r="A126" s="39">
        <f>MAX($A$5:A125)+1</f>
        <v>16</v>
      </c>
      <c r="C126" s="22" t="s">
        <v>451</v>
      </c>
      <c r="D126" s="5" t="s">
        <v>7</v>
      </c>
      <c r="E126" s="53">
        <v>10</v>
      </c>
      <c r="F126" s="66">
        <v>0</v>
      </c>
      <c r="G126" s="6">
        <f>E126*F126</f>
        <v>0</v>
      </c>
    </row>
    <row r="127" spans="1:7">
      <c r="A127" s="39"/>
      <c r="C127" s="48"/>
    </row>
    <row r="128" spans="1:7" ht="15" thickBot="1">
      <c r="A128" s="33" t="s">
        <v>10</v>
      </c>
      <c r="B128" s="33"/>
      <c r="C128" s="34"/>
      <c r="D128" s="35"/>
      <c r="E128" s="36"/>
      <c r="F128" s="68"/>
      <c r="G128" s="36">
        <f>SUM(G6:G126)</f>
        <v>0</v>
      </c>
    </row>
    <row r="129" spans="1:7" ht="15" thickTop="1"/>
    <row r="131" spans="1:7">
      <c r="A131" s="28" t="s">
        <v>147</v>
      </c>
    </row>
    <row r="133" spans="1:7" ht="213" customHeight="1">
      <c r="A133" s="39">
        <f>MAX($A$5:A132)+1</f>
        <v>17</v>
      </c>
      <c r="B133" s="3" t="s">
        <v>136</v>
      </c>
      <c r="C133" s="22" t="s">
        <v>137</v>
      </c>
      <c r="D133" s="5" t="s">
        <v>9</v>
      </c>
      <c r="E133" s="6">
        <v>1</v>
      </c>
      <c r="F133" s="66">
        <v>0</v>
      </c>
      <c r="G133" s="6">
        <f>E133*F133</f>
        <v>0</v>
      </c>
    </row>
    <row r="135" spans="1:7" ht="96">
      <c r="A135" s="39">
        <f>MAX($A$5:A134)+1</f>
        <v>18</v>
      </c>
      <c r="B135" s="3" t="s">
        <v>138</v>
      </c>
      <c r="C135" s="22" t="s">
        <v>139</v>
      </c>
      <c r="D135" s="5" t="s">
        <v>9</v>
      </c>
      <c r="E135" s="6">
        <v>1</v>
      </c>
      <c r="F135" s="66">
        <v>0</v>
      </c>
      <c r="G135" s="6">
        <f>E135*F135</f>
        <v>0</v>
      </c>
    </row>
    <row r="137" spans="1:7" ht="36">
      <c r="A137" s="39">
        <f>MAX($A$5:A136)+1</f>
        <v>19</v>
      </c>
      <c r="B137" s="3" t="s">
        <v>140</v>
      </c>
      <c r="C137" s="22" t="s">
        <v>141</v>
      </c>
      <c r="D137" s="5" t="s">
        <v>9</v>
      </c>
      <c r="E137" s="6">
        <v>1</v>
      </c>
      <c r="F137" s="66">
        <v>0</v>
      </c>
      <c r="G137" s="6">
        <f>E137*F137</f>
        <v>0</v>
      </c>
    </row>
    <row r="139" spans="1:7" ht="36">
      <c r="A139" s="39">
        <f>MAX($A$5:A138)+1</f>
        <v>20</v>
      </c>
      <c r="B139" s="29" t="s">
        <v>142</v>
      </c>
      <c r="C139" s="30" t="s">
        <v>452</v>
      </c>
      <c r="D139" s="31" t="s">
        <v>9</v>
      </c>
      <c r="E139" s="32">
        <v>1</v>
      </c>
      <c r="F139" s="69">
        <v>0</v>
      </c>
      <c r="G139" s="32">
        <f>E139*F139</f>
        <v>0</v>
      </c>
    </row>
    <row r="140" spans="1:7" ht="15" thickBot="1">
      <c r="A140" s="33" t="s">
        <v>10</v>
      </c>
      <c r="B140" s="33"/>
      <c r="C140" s="34"/>
      <c r="D140" s="35"/>
      <c r="E140" s="36"/>
      <c r="F140" s="68"/>
      <c r="G140" s="36">
        <f>SUM(G133:G139)</f>
        <v>0</v>
      </c>
    </row>
    <row r="145" spans="1:7">
      <c r="A145" s="28" t="s">
        <v>51</v>
      </c>
    </row>
    <row r="147" spans="1:7">
      <c r="A147" s="3" t="str">
        <f>+A4</f>
        <v>Prezračevanje vrtec</v>
      </c>
      <c r="G147" s="6">
        <f>+G128</f>
        <v>0</v>
      </c>
    </row>
    <row r="148" spans="1:7">
      <c r="A148" s="29" t="str">
        <f>+A131</f>
        <v>Splošne postavke</v>
      </c>
      <c r="B148" s="29"/>
      <c r="C148" s="30"/>
      <c r="D148" s="31"/>
      <c r="E148" s="32"/>
      <c r="F148" s="69"/>
      <c r="G148" s="32">
        <f>+G140</f>
        <v>0</v>
      </c>
    </row>
    <row r="149" spans="1:7" ht="15" thickBot="1">
      <c r="A149" s="33" t="s">
        <v>52</v>
      </c>
      <c r="B149" s="33"/>
      <c r="C149" s="34"/>
      <c r="D149" s="35"/>
      <c r="E149" s="36"/>
      <c r="F149" s="68"/>
      <c r="G149" s="36">
        <f>SUM(G147:G148)</f>
        <v>0</v>
      </c>
    </row>
  </sheetData>
  <sheetProtection algorithmName="SHA-512" hashValue="g1fKoF5xaUW5DNBpdGENMBj0WuOMvJYiCZ7OQHIgO4QpuXSOGACpUxEQ7T8XDCTMuHZ6QBEXmy6Th2bkkmP5GA==" saltValue="aCWCmsMk0q6JGbRwFhYdyQ=="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5" manualBreakCount="5">
    <brk id="39" max="16383" man="1"/>
    <brk id="94" max="16383" man="1"/>
    <brk id="117" max="16383" man="1"/>
    <brk id="129" max="16383" man="1"/>
    <brk id="14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64C5D-FEDA-4337-B9F9-98791A4F7139}">
  <sheetPr codeName="Sheet2"/>
  <dimension ref="A1:R154"/>
  <sheetViews>
    <sheetView showZeros="0" zoomScaleNormal="100" zoomScaleSheetLayoutView="100" workbookViewId="0">
      <selection activeCell="E7" sqref="E7"/>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66"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64" t="s">
        <v>5</v>
      </c>
      <c r="G1" s="9" t="s">
        <v>6</v>
      </c>
      <c r="L1" s="11"/>
      <c r="N1" s="12"/>
      <c r="O1" s="12"/>
      <c r="P1" s="12"/>
    </row>
    <row r="2" spans="1:16" ht="19.5" customHeight="1">
      <c r="A2" s="27" t="s">
        <v>150</v>
      </c>
      <c r="B2" s="18"/>
      <c r="C2" s="23"/>
      <c r="D2" s="19"/>
      <c r="E2" s="20"/>
      <c r="F2" s="65"/>
      <c r="G2" s="20"/>
    </row>
    <row r="3" spans="1:16">
      <c r="A3" s="13" t="s">
        <v>453</v>
      </c>
    </row>
    <row r="5" spans="1:16">
      <c r="A5" s="28" t="s">
        <v>151</v>
      </c>
    </row>
    <row r="7" spans="1:16" ht="96">
      <c r="A7" s="40">
        <f>MAX($A$5:A6)+1</f>
        <v>1</v>
      </c>
      <c r="B7" s="3" t="s">
        <v>11</v>
      </c>
      <c r="C7" s="22" t="s">
        <v>454</v>
      </c>
      <c r="D7" s="5" t="s">
        <v>154</v>
      </c>
      <c r="E7" s="6">
        <v>1</v>
      </c>
      <c r="G7" s="6">
        <f>E7*F7</f>
        <v>0</v>
      </c>
    </row>
    <row r="9" spans="1:16" ht="36">
      <c r="A9" s="40">
        <f>MAX($A$5:A8)+1</f>
        <v>2</v>
      </c>
      <c r="B9" s="3" t="s">
        <v>12</v>
      </c>
      <c r="C9" s="22" t="s">
        <v>13</v>
      </c>
      <c r="D9" s="5" t="s">
        <v>7</v>
      </c>
      <c r="E9" s="6">
        <v>3</v>
      </c>
      <c r="F9" s="66">
        <v>0</v>
      </c>
      <c r="G9" s="6">
        <f>E9*F9</f>
        <v>0</v>
      </c>
    </row>
    <row r="11" spans="1:16">
      <c r="B11" s="3" t="s">
        <v>14</v>
      </c>
      <c r="C11" s="22" t="s">
        <v>455</v>
      </c>
      <c r="D11" s="5" t="s">
        <v>7</v>
      </c>
      <c r="E11" s="6">
        <v>1</v>
      </c>
      <c r="F11" s="66">
        <v>0</v>
      </c>
      <c r="G11" s="6">
        <f>E11*F11</f>
        <v>0</v>
      </c>
    </row>
    <row r="13" spans="1:16">
      <c r="B13" s="3" t="s">
        <v>14</v>
      </c>
      <c r="C13" s="22" t="s">
        <v>15</v>
      </c>
      <c r="D13" s="5" t="s">
        <v>7</v>
      </c>
      <c r="E13" s="6">
        <v>4</v>
      </c>
      <c r="F13" s="66">
        <v>0</v>
      </c>
      <c r="G13" s="6">
        <f>E13*F13</f>
        <v>0</v>
      </c>
    </row>
    <row r="15" spans="1:16">
      <c r="B15" s="3" t="s">
        <v>16</v>
      </c>
      <c r="C15" s="22" t="s">
        <v>17</v>
      </c>
      <c r="D15" s="5" t="s">
        <v>7</v>
      </c>
      <c r="E15" s="6">
        <v>1</v>
      </c>
      <c r="F15" s="66">
        <v>0</v>
      </c>
      <c r="G15" s="6">
        <f>E15*F15</f>
        <v>0</v>
      </c>
    </row>
    <row r="17" spans="1:7" ht="36">
      <c r="A17" s="40">
        <f>MAX($A$5:A16)+1</f>
        <v>3</v>
      </c>
      <c r="B17" s="3" t="s">
        <v>18</v>
      </c>
      <c r="C17" s="22" t="s">
        <v>456</v>
      </c>
      <c r="D17" s="5" t="s">
        <v>7</v>
      </c>
      <c r="E17" s="6">
        <v>2</v>
      </c>
      <c r="F17" s="66">
        <v>0</v>
      </c>
      <c r="G17" s="6">
        <f>E17*F17</f>
        <v>0</v>
      </c>
    </row>
    <row r="19" spans="1:7" ht="36">
      <c r="A19" s="40">
        <f>MAX($A$5:A18)+1</f>
        <v>4</v>
      </c>
      <c r="B19" s="3" t="s">
        <v>19</v>
      </c>
      <c r="C19" s="22" t="s">
        <v>20</v>
      </c>
      <c r="D19" s="5" t="s">
        <v>7</v>
      </c>
      <c r="E19" s="6">
        <v>3</v>
      </c>
      <c r="F19" s="66">
        <v>0</v>
      </c>
      <c r="G19" s="6">
        <f>E19*F19</f>
        <v>0</v>
      </c>
    </row>
    <row r="21" spans="1:7" ht="48">
      <c r="A21" s="40">
        <f>MAX($A$5:A20)+1</f>
        <v>5</v>
      </c>
      <c r="B21" s="3" t="s">
        <v>21</v>
      </c>
      <c r="C21" s="22" t="s">
        <v>22</v>
      </c>
      <c r="D21" s="5" t="s">
        <v>7</v>
      </c>
      <c r="E21" s="6">
        <v>4</v>
      </c>
      <c r="F21" s="66">
        <v>0</v>
      </c>
      <c r="G21" s="6">
        <f>E21*F21</f>
        <v>0</v>
      </c>
    </row>
    <row r="23" spans="1:7" ht="36">
      <c r="A23" s="40">
        <f>MAX($A$5:A22)+1</f>
        <v>6</v>
      </c>
      <c r="B23" s="3" t="s">
        <v>23</v>
      </c>
      <c r="C23" s="22" t="s">
        <v>24</v>
      </c>
      <c r="D23" s="5" t="s">
        <v>7</v>
      </c>
      <c r="E23" s="6">
        <v>2</v>
      </c>
      <c r="F23" s="66">
        <v>0</v>
      </c>
      <c r="G23" s="6">
        <f>E23*F23</f>
        <v>0</v>
      </c>
    </row>
    <row r="25" spans="1:7" ht="24">
      <c r="A25" s="40">
        <f>MAX($A$5:A24)+1</f>
        <v>7</v>
      </c>
      <c r="B25" s="3" t="s">
        <v>25</v>
      </c>
      <c r="C25" s="22" t="s">
        <v>26</v>
      </c>
      <c r="D25" s="5" t="s">
        <v>7</v>
      </c>
      <c r="E25" s="6">
        <v>1</v>
      </c>
      <c r="F25" s="66">
        <v>0</v>
      </c>
      <c r="G25" s="6">
        <f>E25*F25</f>
        <v>0</v>
      </c>
    </row>
    <row r="27" spans="1:7" ht="108">
      <c r="A27" s="40">
        <f>MAX($A$5:A26)+1</f>
        <v>8</v>
      </c>
      <c r="B27" s="3" t="s">
        <v>27</v>
      </c>
      <c r="C27" s="22" t="s">
        <v>457</v>
      </c>
    </row>
    <row r="28" spans="1:7" ht="36">
      <c r="A28" s="40"/>
      <c r="C28" s="22" t="s">
        <v>244</v>
      </c>
      <c r="D28" s="5" t="s">
        <v>7</v>
      </c>
      <c r="E28" s="6">
        <v>1</v>
      </c>
      <c r="F28" s="66">
        <v>0</v>
      </c>
      <c r="G28" s="6">
        <f>E28*F28</f>
        <v>0</v>
      </c>
    </row>
    <row r="30" spans="1:7" ht="60">
      <c r="A30" s="40">
        <f>MAX($A$5:A29)+1</f>
        <v>9</v>
      </c>
      <c r="C30" s="46" t="s">
        <v>458</v>
      </c>
    </row>
    <row r="31" spans="1:7">
      <c r="C31" s="46" t="s">
        <v>459</v>
      </c>
    </row>
    <row r="32" spans="1:7">
      <c r="C32" s="46" t="s">
        <v>460</v>
      </c>
    </row>
    <row r="33" spans="1:7">
      <c r="C33" s="46" t="s">
        <v>462</v>
      </c>
    </row>
    <row r="34" spans="1:7">
      <c r="C34" s="46" t="s">
        <v>463</v>
      </c>
    </row>
    <row r="35" spans="1:7">
      <c r="C35" s="46" t="s">
        <v>464</v>
      </c>
    </row>
    <row r="36" spans="1:7">
      <c r="C36" s="46" t="s">
        <v>465</v>
      </c>
    </row>
    <row r="37" spans="1:7">
      <c r="C37" s="46" t="s">
        <v>461</v>
      </c>
      <c r="D37" s="5" t="s">
        <v>7</v>
      </c>
      <c r="E37" s="6">
        <v>1</v>
      </c>
      <c r="F37" s="66">
        <v>0</v>
      </c>
      <c r="G37" s="6">
        <f>E37*F37</f>
        <v>0</v>
      </c>
    </row>
    <row r="39" spans="1:7" ht="60">
      <c r="A39" s="40">
        <f>MAX($A$5:A29)+1</f>
        <v>9</v>
      </c>
      <c r="B39" s="3" t="s">
        <v>28</v>
      </c>
      <c r="C39" s="22" t="s">
        <v>245</v>
      </c>
    </row>
    <row r="40" spans="1:7">
      <c r="A40" s="40"/>
    </row>
    <row r="41" spans="1:7">
      <c r="A41" s="40"/>
      <c r="C41" s="22" t="s">
        <v>246</v>
      </c>
      <c r="D41" s="5" t="s">
        <v>8</v>
      </c>
      <c r="E41" s="6">
        <v>75</v>
      </c>
      <c r="F41" s="66">
        <v>0</v>
      </c>
      <c r="G41" s="6">
        <f>E41*F41</f>
        <v>0</v>
      </c>
    </row>
    <row r="42" spans="1:7">
      <c r="A42" s="40"/>
    </row>
    <row r="43" spans="1:7">
      <c r="A43" s="40"/>
      <c r="C43" s="22" t="s">
        <v>247</v>
      </c>
      <c r="D43" s="5" t="s">
        <v>8</v>
      </c>
      <c r="E43" s="6">
        <v>150</v>
      </c>
      <c r="F43" s="66">
        <v>0</v>
      </c>
      <c r="G43" s="6">
        <f>E43*F43</f>
        <v>0</v>
      </c>
    </row>
    <row r="45" spans="1:7" ht="84">
      <c r="A45" s="40">
        <f>MAX($A$5:A44)+1</f>
        <v>10</v>
      </c>
      <c r="C45" s="22" t="s">
        <v>248</v>
      </c>
    </row>
    <row r="47" spans="1:7">
      <c r="C47" s="22" t="s">
        <v>106</v>
      </c>
      <c r="D47" s="5" t="s">
        <v>8</v>
      </c>
      <c r="E47" s="53">
        <v>75</v>
      </c>
      <c r="F47" s="66">
        <v>0</v>
      </c>
      <c r="G47" s="6">
        <f>E47*F47</f>
        <v>0</v>
      </c>
    </row>
    <row r="48" spans="1:7">
      <c r="E48" s="54"/>
    </row>
    <row r="49" spans="1:18" ht="84">
      <c r="A49" s="40">
        <f>MAX($A$5:A48)+1</f>
        <v>11</v>
      </c>
      <c r="C49" s="22" t="s">
        <v>249</v>
      </c>
      <c r="E49" s="54"/>
    </row>
    <row r="50" spans="1:18">
      <c r="E50" s="54"/>
    </row>
    <row r="51" spans="1:18">
      <c r="C51" s="22" t="s">
        <v>250</v>
      </c>
      <c r="D51" s="5" t="s">
        <v>8</v>
      </c>
      <c r="E51" s="6">
        <v>75</v>
      </c>
      <c r="F51" s="66">
        <v>0</v>
      </c>
      <c r="G51" s="6">
        <f>E51*F51</f>
        <v>0</v>
      </c>
    </row>
    <row r="52" spans="1:18">
      <c r="E52" s="54"/>
    </row>
    <row r="53" spans="1:18">
      <c r="C53" s="22" t="s">
        <v>251</v>
      </c>
      <c r="D53" s="5" t="s">
        <v>8</v>
      </c>
      <c r="E53" s="53">
        <v>75</v>
      </c>
      <c r="F53" s="66">
        <v>0</v>
      </c>
      <c r="G53" s="6">
        <f>E53*F53</f>
        <v>0</v>
      </c>
    </row>
    <row r="55" spans="1:18" ht="96">
      <c r="A55" s="40">
        <f>MAX($A$5:A54)+1</f>
        <v>12</v>
      </c>
      <c r="B55" s="3" t="s">
        <v>29</v>
      </c>
      <c r="C55" s="22" t="s">
        <v>218</v>
      </c>
    </row>
    <row r="57" spans="1:18">
      <c r="A57" s="51"/>
      <c r="C57" s="22" t="s">
        <v>252</v>
      </c>
      <c r="D57" s="5" t="s">
        <v>8</v>
      </c>
      <c r="E57" s="6">
        <v>10</v>
      </c>
      <c r="F57" s="66">
        <v>0</v>
      </c>
      <c r="G57" s="6">
        <f>E57*F57</f>
        <v>0</v>
      </c>
      <c r="H57"/>
      <c r="I57"/>
      <c r="J57"/>
      <c r="K57"/>
      <c r="L57"/>
      <c r="M57"/>
      <c r="N57"/>
      <c r="O57"/>
      <c r="P57"/>
      <c r="Q57"/>
      <c r="R57"/>
    </row>
    <row r="59" spans="1:18">
      <c r="B59" s="3" t="s">
        <v>30</v>
      </c>
      <c r="C59" s="22" t="s">
        <v>31</v>
      </c>
      <c r="D59" s="5" t="s">
        <v>8</v>
      </c>
      <c r="E59" s="6">
        <v>8</v>
      </c>
      <c r="F59" s="66">
        <v>0</v>
      </c>
      <c r="G59" s="6">
        <f>E59*F59</f>
        <v>0</v>
      </c>
    </row>
    <row r="61" spans="1:18" ht="96">
      <c r="A61" s="40">
        <f>MAX($A$5:A60)+1</f>
        <v>13</v>
      </c>
      <c r="C61" s="22" t="s">
        <v>466</v>
      </c>
    </row>
    <row r="63" spans="1:18">
      <c r="C63" s="22" t="s">
        <v>252</v>
      </c>
      <c r="D63" s="5" t="s">
        <v>8</v>
      </c>
      <c r="E63" s="6">
        <v>20</v>
      </c>
      <c r="F63" s="66">
        <v>0</v>
      </c>
      <c r="G63" s="6">
        <f>E63*F63</f>
        <v>0</v>
      </c>
    </row>
    <row r="65" spans="1:7">
      <c r="C65" s="22" t="s">
        <v>31</v>
      </c>
      <c r="D65" s="5" t="s">
        <v>8</v>
      </c>
      <c r="E65" s="6">
        <v>8</v>
      </c>
      <c r="F65" s="66">
        <v>0</v>
      </c>
      <c r="G65" s="6">
        <f>E65*F65</f>
        <v>0</v>
      </c>
    </row>
    <row r="68" spans="1:7" ht="15" thickBot="1">
      <c r="A68" s="33" t="s">
        <v>10</v>
      </c>
      <c r="B68" s="33"/>
      <c r="C68" s="34"/>
      <c r="D68" s="35"/>
      <c r="E68" s="36"/>
      <c r="F68" s="68"/>
      <c r="G68" s="36">
        <f>SUM(G7:G67)</f>
        <v>0</v>
      </c>
    </row>
    <row r="69" spans="1:7" ht="15" thickTop="1"/>
    <row r="71" spans="1:7">
      <c r="A71" s="28" t="s">
        <v>152</v>
      </c>
    </row>
    <row r="73" spans="1:7" ht="60">
      <c r="A73" s="40"/>
      <c r="B73" s="3" t="s">
        <v>32</v>
      </c>
      <c r="C73" s="42" t="s">
        <v>33</v>
      </c>
    </row>
    <row r="75" spans="1:7" ht="144">
      <c r="A75" s="40">
        <f>MAX($A$5:A74)+1</f>
        <v>14</v>
      </c>
      <c r="B75" s="3" t="s">
        <v>34</v>
      </c>
      <c r="C75" s="46" t="s">
        <v>253</v>
      </c>
    </row>
    <row r="76" spans="1:7">
      <c r="C76" s="41"/>
    </row>
    <row r="77" spans="1:7">
      <c r="C77" s="46" t="s">
        <v>256</v>
      </c>
      <c r="D77" s="5" t="s">
        <v>7</v>
      </c>
      <c r="E77" s="6">
        <v>4</v>
      </c>
      <c r="F77" s="66">
        <v>0</v>
      </c>
      <c r="G77" s="6">
        <f>E77*F77</f>
        <v>0</v>
      </c>
    </row>
    <row r="78" spans="1:7" ht="24">
      <c r="C78" s="46" t="s">
        <v>254</v>
      </c>
      <c r="D78" s="5" t="s">
        <v>7</v>
      </c>
      <c r="E78" s="6">
        <v>4</v>
      </c>
      <c r="F78" s="66">
        <v>0</v>
      </c>
      <c r="G78" s="6">
        <f>E78*F78</f>
        <v>0</v>
      </c>
    </row>
    <row r="79" spans="1:7">
      <c r="C79" s="46" t="s">
        <v>258</v>
      </c>
      <c r="D79" s="5" t="s">
        <v>7</v>
      </c>
      <c r="E79" s="6">
        <v>4</v>
      </c>
      <c r="F79" s="66">
        <v>0</v>
      </c>
      <c r="G79" s="6">
        <f>E79*F79</f>
        <v>0</v>
      </c>
    </row>
    <row r="80" spans="1:7">
      <c r="C80" s="46" t="s">
        <v>259</v>
      </c>
      <c r="D80" s="5" t="s">
        <v>7</v>
      </c>
      <c r="E80" s="6">
        <v>4</v>
      </c>
      <c r="F80" s="66">
        <v>0</v>
      </c>
      <c r="G80" s="6">
        <f>E80*F80</f>
        <v>0</v>
      </c>
    </row>
    <row r="82" spans="1:7" ht="99.6" customHeight="1">
      <c r="A82" s="40">
        <f>MAX($A$5:A81)+1</f>
        <v>15</v>
      </c>
      <c r="C82" s="46" t="s">
        <v>255</v>
      </c>
    </row>
    <row r="83" spans="1:7">
      <c r="C83" s="46" t="s">
        <v>257</v>
      </c>
      <c r="D83" s="5" t="s">
        <v>7</v>
      </c>
      <c r="E83" s="6">
        <v>5</v>
      </c>
      <c r="F83" s="66">
        <v>0</v>
      </c>
      <c r="G83" s="6">
        <f>E83*F83</f>
        <v>0</v>
      </c>
    </row>
    <row r="84" spans="1:7">
      <c r="C84" s="45" t="s">
        <v>260</v>
      </c>
      <c r="D84" s="5" t="s">
        <v>7</v>
      </c>
      <c r="E84" s="6">
        <v>5</v>
      </c>
      <c r="F84" s="66">
        <v>0</v>
      </c>
      <c r="G84" s="6">
        <f>E84*F84</f>
        <v>0</v>
      </c>
    </row>
    <row r="85" spans="1:7">
      <c r="C85" s="45" t="s">
        <v>261</v>
      </c>
      <c r="D85" s="5" t="s">
        <v>7</v>
      </c>
      <c r="E85" s="6">
        <v>5</v>
      </c>
      <c r="F85" s="66">
        <v>0</v>
      </c>
      <c r="G85" s="6">
        <f>E85*F85</f>
        <v>0</v>
      </c>
    </row>
    <row r="86" spans="1:7">
      <c r="C86" s="45" t="s">
        <v>262</v>
      </c>
      <c r="D86" s="5" t="s">
        <v>7</v>
      </c>
      <c r="E86" s="6">
        <v>5</v>
      </c>
      <c r="F86" s="66">
        <v>0</v>
      </c>
      <c r="G86" s="6">
        <f>E86*F86</f>
        <v>0</v>
      </c>
    </row>
    <row r="89" spans="1:7" ht="18.95" customHeight="1">
      <c r="A89" s="40">
        <f>MAX($A$5:A87)+1</f>
        <v>16</v>
      </c>
      <c r="C89" s="46" t="s">
        <v>263</v>
      </c>
    </row>
    <row r="90" spans="1:7">
      <c r="C90" s="46" t="s">
        <v>264</v>
      </c>
    </row>
    <row r="91" spans="1:7">
      <c r="C91" s="46" t="s">
        <v>265</v>
      </c>
    </row>
    <row r="92" spans="1:7">
      <c r="C92" s="46" t="s">
        <v>266</v>
      </c>
    </row>
    <row r="93" spans="1:7">
      <c r="C93" s="46" t="s">
        <v>267</v>
      </c>
    </row>
    <row r="94" spans="1:7">
      <c r="C94" s="46" t="s">
        <v>268</v>
      </c>
    </row>
    <row r="95" spans="1:7">
      <c r="C95" s="46" t="s">
        <v>269</v>
      </c>
    </row>
    <row r="96" spans="1:7">
      <c r="C96" s="46" t="s">
        <v>270</v>
      </c>
    </row>
    <row r="97" spans="1:7">
      <c r="C97" s="46" t="s">
        <v>271</v>
      </c>
    </row>
    <row r="98" spans="1:7">
      <c r="C98" s="46" t="s">
        <v>272</v>
      </c>
      <c r="D98" s="5" t="s">
        <v>7</v>
      </c>
      <c r="E98" s="6">
        <v>1</v>
      </c>
      <c r="F98" s="66">
        <v>0</v>
      </c>
      <c r="G98" s="6">
        <f>E98*F98</f>
        <v>0</v>
      </c>
    </row>
    <row r="100" spans="1:7" ht="84" customHeight="1">
      <c r="A100" s="40">
        <f>MAX($A$5:A99)+1</f>
        <v>17</v>
      </c>
      <c r="C100" s="46" t="s">
        <v>273</v>
      </c>
    </row>
    <row r="101" spans="1:7">
      <c r="C101" s="46" t="s">
        <v>274</v>
      </c>
      <c r="D101" s="5" t="s">
        <v>7</v>
      </c>
      <c r="E101" s="6">
        <v>1</v>
      </c>
      <c r="F101" s="66">
        <v>0</v>
      </c>
      <c r="G101" s="6">
        <f>E101*F101</f>
        <v>0</v>
      </c>
    </row>
    <row r="102" spans="1:7">
      <c r="C102" s="46"/>
    </row>
    <row r="103" spans="1:7" ht="72">
      <c r="A103" s="40">
        <f>MAX($A$5:A102)+1</f>
        <v>18</v>
      </c>
      <c r="C103" s="46" t="s">
        <v>467</v>
      </c>
      <c r="D103" s="5" t="s">
        <v>154</v>
      </c>
      <c r="E103" s="6">
        <v>1</v>
      </c>
      <c r="F103" s="66">
        <v>0</v>
      </c>
      <c r="G103" s="6">
        <f>E103*F103</f>
        <v>0</v>
      </c>
    </row>
    <row r="104" spans="1:7">
      <c r="C104" s="46"/>
    </row>
    <row r="105" spans="1:7" ht="56.1" customHeight="1">
      <c r="A105" s="40">
        <f>MAX($A$5:A104)+1</f>
        <v>19</v>
      </c>
      <c r="C105" s="22" t="s">
        <v>276</v>
      </c>
      <c r="D105" s="5" t="s">
        <v>7</v>
      </c>
      <c r="E105" s="6">
        <v>3</v>
      </c>
      <c r="F105" s="66">
        <v>0</v>
      </c>
      <c r="G105" s="6">
        <f>E105*F105</f>
        <v>0</v>
      </c>
    </row>
    <row r="107" spans="1:7" ht="15" thickBot="1">
      <c r="A107" s="33" t="s">
        <v>10</v>
      </c>
      <c r="B107" s="33"/>
      <c r="C107" s="34"/>
      <c r="D107" s="35"/>
      <c r="E107" s="36"/>
      <c r="F107" s="68"/>
      <c r="G107" s="36">
        <f>SUM(G73:G106)</f>
        <v>0</v>
      </c>
    </row>
    <row r="108" spans="1:7" ht="15" thickTop="1"/>
    <row r="110" spans="1:7">
      <c r="A110" s="28" t="s">
        <v>153</v>
      </c>
    </row>
    <row r="111" spans="1:7">
      <c r="A111" s="13" t="s">
        <v>275</v>
      </c>
    </row>
    <row r="113" spans="1:7" ht="72">
      <c r="A113" s="40">
        <f>MAX($A$5:A112)+1</f>
        <v>20</v>
      </c>
      <c r="B113" s="3" t="s">
        <v>35</v>
      </c>
      <c r="C113" s="22" t="s">
        <v>277</v>
      </c>
      <c r="D113" s="5" t="s">
        <v>8</v>
      </c>
      <c r="E113" s="53">
        <v>10</v>
      </c>
      <c r="F113" s="66">
        <v>0</v>
      </c>
      <c r="G113" s="6">
        <f>E113*F113</f>
        <v>0</v>
      </c>
    </row>
    <row r="114" spans="1:7">
      <c r="E114" s="54"/>
      <c r="F114" s="66">
        <v>0</v>
      </c>
    </row>
    <row r="115" spans="1:7">
      <c r="B115" s="3" t="s">
        <v>36</v>
      </c>
      <c r="C115" s="22" t="s">
        <v>278</v>
      </c>
      <c r="D115" s="5" t="s">
        <v>8</v>
      </c>
      <c r="E115" s="53">
        <v>15</v>
      </c>
      <c r="F115" s="66">
        <v>0</v>
      </c>
      <c r="G115" s="6">
        <f>E115*F115</f>
        <v>0</v>
      </c>
    </row>
    <row r="116" spans="1:7">
      <c r="E116" s="54"/>
    </row>
    <row r="117" spans="1:7">
      <c r="B117" s="3" t="s">
        <v>36</v>
      </c>
      <c r="C117" s="22" t="s">
        <v>37</v>
      </c>
      <c r="D117" s="5" t="s">
        <v>8</v>
      </c>
      <c r="E117" s="53">
        <v>12</v>
      </c>
      <c r="F117" s="66">
        <v>0</v>
      </c>
      <c r="G117" s="6">
        <f>E117*F117</f>
        <v>0</v>
      </c>
    </row>
    <row r="118" spans="1:7">
      <c r="E118" s="54"/>
    </row>
    <row r="119" spans="1:7">
      <c r="C119" s="22" t="s">
        <v>279</v>
      </c>
      <c r="D119" s="5" t="s">
        <v>8</v>
      </c>
      <c r="E119" s="53">
        <v>10</v>
      </c>
      <c r="F119" s="66">
        <v>0</v>
      </c>
      <c r="G119" s="6">
        <f>E119*F119</f>
        <v>0</v>
      </c>
    </row>
    <row r="120" spans="1:7">
      <c r="E120" s="53"/>
    </row>
    <row r="121" spans="1:7" ht="48">
      <c r="A121" s="40">
        <f>MAX($A$5:A116)+1</f>
        <v>21</v>
      </c>
      <c r="B121" s="3" t="s">
        <v>38</v>
      </c>
      <c r="C121" s="22" t="s">
        <v>39</v>
      </c>
      <c r="D121" s="5" t="s">
        <v>8</v>
      </c>
      <c r="E121" s="6">
        <v>35</v>
      </c>
      <c r="F121" s="66">
        <v>0</v>
      </c>
      <c r="G121" s="6">
        <f>E121*F121</f>
        <v>0</v>
      </c>
    </row>
    <row r="123" spans="1:7" ht="24">
      <c r="A123" s="40">
        <f>MAX($A$5:A122)+1</f>
        <v>22</v>
      </c>
      <c r="B123" s="3" t="s">
        <v>38</v>
      </c>
      <c r="C123" s="22" t="s">
        <v>470</v>
      </c>
      <c r="D123" s="5" t="s">
        <v>154</v>
      </c>
      <c r="E123" s="6">
        <v>5</v>
      </c>
      <c r="F123" s="66">
        <v>0</v>
      </c>
      <c r="G123" s="6">
        <f>E123*F123</f>
        <v>0</v>
      </c>
    </row>
    <row r="125" spans="1:7" ht="72">
      <c r="A125" s="40">
        <f>MAX($A$5:A124)+1</f>
        <v>23</v>
      </c>
      <c r="B125" s="3" t="s">
        <v>40</v>
      </c>
      <c r="C125" s="22" t="s">
        <v>41</v>
      </c>
      <c r="D125" s="5" t="s">
        <v>7</v>
      </c>
      <c r="E125" s="6">
        <v>3</v>
      </c>
      <c r="F125" s="66">
        <v>0</v>
      </c>
      <c r="G125" s="6">
        <f>E125*F125</f>
        <v>0</v>
      </c>
    </row>
    <row r="127" spans="1:7" ht="48">
      <c r="A127" s="40">
        <f>MAX($A$5:A126)+1</f>
        <v>24</v>
      </c>
      <c r="C127" s="22" t="s">
        <v>468</v>
      </c>
    </row>
    <row r="128" spans="1:7">
      <c r="A128" s="40"/>
    </row>
    <row r="129" spans="1:7">
      <c r="A129" s="40"/>
      <c r="C129" s="22" t="s">
        <v>469</v>
      </c>
      <c r="D129" s="5" t="s">
        <v>7</v>
      </c>
      <c r="E129" s="6">
        <v>1</v>
      </c>
      <c r="F129" s="66">
        <v>0</v>
      </c>
      <c r="G129" s="6">
        <f>E129*F129</f>
        <v>0</v>
      </c>
    </row>
    <row r="130" spans="1:7">
      <c r="A130" s="40"/>
    </row>
    <row r="131" spans="1:7" ht="15" thickBot="1">
      <c r="A131" s="33" t="s">
        <v>10</v>
      </c>
      <c r="B131" s="33"/>
      <c r="C131" s="34"/>
      <c r="D131" s="35"/>
      <c r="E131" s="36"/>
      <c r="F131" s="68"/>
      <c r="G131" s="36">
        <f>SUM(G113:G130)</f>
        <v>0</v>
      </c>
    </row>
    <row r="132" spans="1:7" ht="15" thickTop="1"/>
    <row r="134" spans="1:7">
      <c r="A134" s="28" t="s">
        <v>147</v>
      </c>
    </row>
    <row r="136" spans="1:7">
      <c r="A136" s="40">
        <f>MAX($A$5:A135)+1</f>
        <v>25</v>
      </c>
      <c r="B136" s="3" t="s">
        <v>42</v>
      </c>
      <c r="C136" s="22" t="s">
        <v>43</v>
      </c>
      <c r="D136" s="5" t="s">
        <v>7</v>
      </c>
      <c r="E136" s="6">
        <v>1</v>
      </c>
      <c r="F136" s="66">
        <v>0</v>
      </c>
      <c r="G136" s="6">
        <f>E136*F136</f>
        <v>0</v>
      </c>
    </row>
    <row r="138" spans="1:7" ht="48">
      <c r="A138" s="40">
        <f>MAX($A$5:A137)+1</f>
        <v>26</v>
      </c>
      <c r="B138" s="3" t="s">
        <v>44</v>
      </c>
      <c r="C138" s="22" t="s">
        <v>45</v>
      </c>
      <c r="D138" s="5" t="s">
        <v>9</v>
      </c>
      <c r="E138" s="6">
        <v>1</v>
      </c>
      <c r="F138" s="66">
        <v>0</v>
      </c>
      <c r="G138" s="6">
        <f>E138*F138</f>
        <v>0</v>
      </c>
    </row>
    <row r="140" spans="1:7" ht="36">
      <c r="A140" s="40">
        <f>MAX($A$5:A139)+1</f>
        <v>27</v>
      </c>
      <c r="B140" s="3" t="s">
        <v>46</v>
      </c>
      <c r="C140" s="22" t="s">
        <v>47</v>
      </c>
      <c r="D140" s="5" t="s">
        <v>9</v>
      </c>
      <c r="E140" s="6">
        <v>1</v>
      </c>
      <c r="F140" s="66">
        <v>0</v>
      </c>
      <c r="G140" s="6">
        <f>E140*F140</f>
        <v>0</v>
      </c>
    </row>
    <row r="142" spans="1:7">
      <c r="A142" s="40">
        <f>MAX($A$5:A141)+1</f>
        <v>28</v>
      </c>
      <c r="B142" s="29" t="s">
        <v>48</v>
      </c>
      <c r="C142" s="30" t="s">
        <v>49</v>
      </c>
      <c r="D142" s="31" t="s">
        <v>9</v>
      </c>
      <c r="E142" s="32">
        <v>1</v>
      </c>
      <c r="F142" s="69">
        <v>0</v>
      </c>
      <c r="G142" s="32">
        <f>E142*F142</f>
        <v>0</v>
      </c>
    </row>
    <row r="143" spans="1:7" ht="15" thickBot="1">
      <c r="A143" s="33" t="s">
        <v>10</v>
      </c>
      <c r="B143" s="33"/>
      <c r="C143" s="34"/>
      <c r="D143" s="35"/>
      <c r="E143" s="36"/>
      <c r="F143" s="68"/>
      <c r="G143" s="36">
        <f>SUM(G136:G142)</f>
        <v>0</v>
      </c>
    </row>
    <row r="148" spans="1:7">
      <c r="A148" s="28" t="s">
        <v>51</v>
      </c>
    </row>
    <row r="150" spans="1:7">
      <c r="A150" s="3" t="str">
        <f>+A5</f>
        <v>Notranja oprema in razvod</v>
      </c>
      <c r="G150" s="6">
        <f>+G68</f>
        <v>0</v>
      </c>
    </row>
    <row r="151" spans="1:7">
      <c r="A151" s="3" t="str">
        <f>+A71</f>
        <v>Sanitarni elementi</v>
      </c>
      <c r="G151" s="6">
        <f>+G107</f>
        <v>0</v>
      </c>
    </row>
    <row r="152" spans="1:7">
      <c r="A152" s="3" t="str">
        <f>+A110</f>
        <v>Fekalna kanalizacija</v>
      </c>
      <c r="G152" s="6">
        <f>+G131</f>
        <v>0</v>
      </c>
    </row>
    <row r="153" spans="1:7">
      <c r="A153" s="29" t="str">
        <f>+A134</f>
        <v>Splošne postavke</v>
      </c>
      <c r="B153" s="29"/>
      <c r="C153" s="30"/>
      <c r="D153" s="31"/>
      <c r="E153" s="32"/>
      <c r="F153" s="69"/>
      <c r="G153" s="32">
        <f>+G143</f>
        <v>0</v>
      </c>
    </row>
    <row r="154" spans="1:7" ht="15" thickBot="1">
      <c r="A154" s="33" t="s">
        <v>52</v>
      </c>
      <c r="B154" s="33"/>
      <c r="C154" s="34"/>
      <c r="D154" s="35"/>
      <c r="E154" s="36"/>
      <c r="F154" s="68"/>
      <c r="G154" s="36">
        <f>SUM(G150:G153)</f>
        <v>0</v>
      </c>
    </row>
  </sheetData>
  <sheetProtection algorithmName="SHA-512" hashValue="WZOTDTypMKiPDK6qNK/OTy+MLfjojqE5OgFTfZpRBbQsH19r11L8qAvjaU7oPCkIsLo/nxWnkR1TKEn249KKFg==" saltValue="3VXRqaev52jwMsQu4bMjfA==" spinCount="100000" sheet="1" objects="1" scenarios="1"/>
  <phoneticPr fontId="0" type="noConversion"/>
  <pageMargins left="0.78740157480314965" right="0.31496062992125984" top="0.74803149606299213" bottom="0.78740157480314965" header="0.31496062992125984" footer="0.31496062992125984"/>
  <pageSetup paperSize="9" scale="97" orientation="portrait" r:id="rId1"/>
  <headerFooter>
    <oddHeader>&amp;R&amp;10Stran &amp;P od &amp;N</oddHeader>
  </headerFooter>
  <rowBreaks count="6" manualBreakCount="6">
    <brk id="29" max="8" man="1"/>
    <brk id="60" max="16383" man="1"/>
    <brk id="69" max="16383" man="1"/>
    <brk id="108" max="16383" man="1"/>
    <brk id="132" max="16383" man="1"/>
    <brk id="1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A7B93-229B-4AC8-BF49-600611FC4267}">
  <sheetPr codeName="Sheet2"/>
  <dimension ref="A1:R26"/>
  <sheetViews>
    <sheetView showZeros="0" zoomScaleNormal="100" zoomScaleSheetLayoutView="100" workbookViewId="0">
      <selection activeCell="G4" sqref="G4"/>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66"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64" t="s">
        <v>5</v>
      </c>
      <c r="G1" s="9" t="s">
        <v>6</v>
      </c>
      <c r="L1" s="11"/>
      <c r="N1" s="12"/>
      <c r="O1" s="12"/>
      <c r="P1" s="12"/>
    </row>
    <row r="2" spans="1:16" ht="19.5" customHeight="1">
      <c r="A2" s="27" t="s">
        <v>471</v>
      </c>
      <c r="B2" s="18"/>
      <c r="C2" s="23"/>
      <c r="D2" s="19"/>
      <c r="E2" s="20"/>
      <c r="F2" s="65"/>
      <c r="G2" s="20"/>
    </row>
    <row r="4" spans="1:16">
      <c r="A4" s="28" t="s">
        <v>156</v>
      </c>
    </row>
    <row r="6" spans="1:16">
      <c r="A6" s="44" t="s">
        <v>472</v>
      </c>
      <c r="B6" s="3" t="s">
        <v>122</v>
      </c>
      <c r="C6" s="22" t="s">
        <v>482</v>
      </c>
      <c r="D6" s="5" t="s">
        <v>50</v>
      </c>
      <c r="E6" s="6">
        <v>10</v>
      </c>
      <c r="G6" s="6">
        <f>10%*(SUM(G8:G19)+'SKUPNA REKAPITULACIJA'!I17+'SKUPNA REKAPITULACIJA'!I18+'SKUPNA REKAPITULACIJA'!I19)</f>
        <v>0</v>
      </c>
    </row>
    <row r="8" spans="1:16" ht="36">
      <c r="A8" s="44" t="s">
        <v>473</v>
      </c>
      <c r="B8" s="3" t="s">
        <v>123</v>
      </c>
      <c r="C8" s="22" t="s">
        <v>124</v>
      </c>
      <c r="D8" s="5" t="s">
        <v>9</v>
      </c>
      <c r="E8" s="6">
        <v>1</v>
      </c>
      <c r="F8" s="66">
        <v>0</v>
      </c>
      <c r="G8" s="6">
        <f>E8*F8</f>
        <v>0</v>
      </c>
    </row>
    <row r="10" spans="1:16" ht="36">
      <c r="A10" s="44" t="s">
        <v>474</v>
      </c>
      <c r="B10" s="3" t="s">
        <v>125</v>
      </c>
      <c r="C10" s="22" t="s">
        <v>126</v>
      </c>
      <c r="D10" s="5" t="s">
        <v>7</v>
      </c>
      <c r="E10" s="6">
        <v>1</v>
      </c>
      <c r="F10" s="66">
        <v>0</v>
      </c>
      <c r="G10" s="6">
        <f>E10*F10</f>
        <v>0</v>
      </c>
    </row>
    <row r="12" spans="1:16" ht="60">
      <c r="A12" s="44" t="s">
        <v>475</v>
      </c>
      <c r="B12" s="3" t="s">
        <v>127</v>
      </c>
      <c r="C12" s="22" t="s">
        <v>280</v>
      </c>
      <c r="D12" s="5" t="s">
        <v>7</v>
      </c>
      <c r="E12" s="6">
        <v>10</v>
      </c>
      <c r="F12" s="66">
        <v>0</v>
      </c>
      <c r="G12" s="6">
        <f>E12*F12</f>
        <v>0</v>
      </c>
    </row>
    <row r="14" spans="1:16" ht="24">
      <c r="A14" s="44" t="s">
        <v>476</v>
      </c>
      <c r="B14" s="3" t="s">
        <v>127</v>
      </c>
      <c r="C14" s="22" t="s">
        <v>128</v>
      </c>
      <c r="D14" s="5" t="s">
        <v>7</v>
      </c>
      <c r="E14" s="6">
        <v>1</v>
      </c>
      <c r="F14" s="66">
        <v>0</v>
      </c>
      <c r="G14" s="6">
        <f>E14*F14</f>
        <v>0</v>
      </c>
    </row>
    <row r="16" spans="1:16" ht="60">
      <c r="A16" s="44" t="s">
        <v>477</v>
      </c>
      <c r="B16" s="3" t="s">
        <v>48</v>
      </c>
      <c r="C16" s="22" t="s">
        <v>129</v>
      </c>
      <c r="D16" s="5" t="s">
        <v>7</v>
      </c>
      <c r="E16" s="6">
        <v>1</v>
      </c>
      <c r="G16" s="6">
        <f>E16*F16</f>
        <v>0</v>
      </c>
    </row>
    <row r="18" spans="1:7" ht="36">
      <c r="A18" s="44" t="s">
        <v>478</v>
      </c>
      <c r="B18" s="3" t="s">
        <v>130</v>
      </c>
      <c r="C18" s="22" t="s">
        <v>281</v>
      </c>
      <c r="D18" s="5" t="s">
        <v>7</v>
      </c>
      <c r="E18" s="6">
        <v>6</v>
      </c>
      <c r="F18" s="66">
        <v>0</v>
      </c>
      <c r="G18" s="6">
        <f>E18*F18</f>
        <v>0</v>
      </c>
    </row>
    <row r="20" spans="1:7" ht="15" thickBot="1">
      <c r="A20" s="33" t="s">
        <v>10</v>
      </c>
      <c r="B20" s="33"/>
      <c r="C20" s="34"/>
      <c r="D20" s="35"/>
      <c r="E20" s="36"/>
      <c r="F20" s="68"/>
      <c r="G20" s="36">
        <f>SUM(G6:G19)</f>
        <v>0</v>
      </c>
    </row>
    <row r="21" spans="1:7" ht="15" thickTop="1"/>
    <row r="23" spans="1:7">
      <c r="A23" s="28" t="s">
        <v>51</v>
      </c>
    </row>
    <row r="25" spans="1:7">
      <c r="A25" s="29" t="str">
        <f>+A4</f>
        <v>Skupne postavke</v>
      </c>
      <c r="B25" s="29"/>
      <c r="C25" s="30"/>
      <c r="D25" s="31"/>
      <c r="E25" s="32"/>
      <c r="F25" s="69"/>
      <c r="G25" s="32">
        <f>+G20</f>
        <v>0</v>
      </c>
    </row>
    <row r="26" spans="1:7" ht="15" thickBot="1">
      <c r="A26" s="33" t="s">
        <v>52</v>
      </c>
      <c r="B26" s="33"/>
      <c r="C26" s="34"/>
      <c r="D26" s="35"/>
      <c r="E26" s="36"/>
      <c r="F26" s="68"/>
      <c r="G26" s="36">
        <f>SUM(G25:G25)</f>
        <v>0</v>
      </c>
    </row>
  </sheetData>
  <sheetProtection algorithmName="SHA-512" hashValue="LrtFkVbOqp7HTpi0Lyuz5ZFn66edlv60FP7cLUmqBBo8U5mK75ma3CgC/Ib9UXIGfTqT4o/9DSczSydqH1I2fQ==" saltValue="IK7DayPaIccVzIvSYd0iBw=="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NASLOVNA STRAN</vt:lpstr>
      <vt:lpstr>SKUPNA REKAPITULACIJA</vt:lpstr>
      <vt:lpstr>A. Ogrevanje</vt:lpstr>
      <vt:lpstr>B. Prezračevanje</vt:lpstr>
      <vt:lpstr>C. Vodovod in kanalizacija</vt:lpstr>
      <vt:lpstr>D. Skupne postavke</vt:lpstr>
      <vt:lpstr>'SKUPNA REKAPITULACIJA'!Področje_tiskanja</vt:lpstr>
      <vt:lpstr>'A. Ogrevanje'!Tiskanje_naslovov</vt:lpstr>
      <vt:lpstr>'B. Prezračevanje'!Tiskanje_naslovov</vt:lpstr>
      <vt:lpstr>'C. Vodovod in kanalizacija'!Tiskanje_naslovov</vt:lpstr>
      <vt:lpstr>'D. Skupne postavke'!Tiskanje_naslovov</vt:lpstr>
    </vt:vector>
  </TitlesOfParts>
  <Company>V&amp;V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popis-predračun</dc:subject>
  <dc:creator>Vili</dc:creator>
  <cp:lastModifiedBy>Andreja Gerdej</cp:lastModifiedBy>
  <cp:lastPrinted>2025-12-11T07:23:14Z</cp:lastPrinted>
  <dcterms:created xsi:type="dcterms:W3CDTF">2012-04-20T10:35:39Z</dcterms:created>
  <dcterms:modified xsi:type="dcterms:W3CDTF">2026-06-24T04:29:10Z</dcterms:modified>
  <cp:category>PoKaL</cp:category>
</cp:coreProperties>
</file>