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Uporabnik\Desktop\"/>
    </mc:Choice>
  </mc:AlternateContent>
  <xr:revisionPtr revIDLastSave="0" documentId="13_ncr:1_{40AA6CF2-CAE2-4FFA-9984-3B150CAF0212}" xr6:coauthVersionLast="47" xr6:coauthVersionMax="47" xr10:uidLastSave="{00000000-0000-0000-0000-000000000000}"/>
  <workbookProtection workbookAlgorithmName="SHA-512" workbookHashValue="m9/ShhxbH0GTZJ5U1erh/xMcXYTns19i3sWfC5Eq96/EhN8/5xsDXGkooPqMQ8JyTOQAj/nI/Eq7+hGdAPsVGQ==" workbookSaltValue="3OlpWeQPAqqYrHa+XTGlUQ==" workbookSpinCount="100000" lockStructure="1"/>
  <bookViews>
    <workbookView xWindow="-120" yWindow="-120" windowWidth="29040" windowHeight="15720" xr2:uid="{FA53F8B2-93BF-47F6-A3CD-6199BE602E43}"/>
  </bookViews>
  <sheets>
    <sheet name="REKAPITULACIJA" sheetId="1" r:id="rId1"/>
    <sheet name="SPLOŠNE OPOMBE POPISA" sheetId="2" r:id="rId2"/>
    <sheet name="PRIPRAVLJALNA IN ZAKLJUČNA DELA" sheetId="3" r:id="rId3"/>
    <sheet name="RUŠITVENA DELA" sheetId="28" r:id="rId4"/>
    <sheet name="ZIDARSKA DELA" sheetId="7" r:id="rId5"/>
    <sheet name="VRATA" sheetId="19" r:id="rId6"/>
    <sheet name="SPUŠČENI STROPOVI" sheetId="29" r:id="rId7"/>
    <sheet name="TLAKARSKA DELA" sheetId="25" r:id="rId8"/>
    <sheet name="KERAMIČARSKA DELA" sheetId="13" r:id="rId9"/>
    <sheet name="SLIKOPLESKARSKA DELA" sheetId="12" r:id="rId10"/>
    <sheet name="OPREMA ZA OZNAČEVANJE" sheetId="31" r:id="rId11"/>
  </sheets>
  <definedNames>
    <definedName name="_xlnm.Print_Area" localSheetId="2">'PRIPRAVLJALNA IN ZAKLJUČNA DELA'!$A$1:$F$39</definedName>
    <definedName name="_xlnm.Print_Area" localSheetId="0">REKAPITULACIJA!$A$1:$I$70</definedName>
    <definedName name="_xlnm.Print_Area" localSheetId="1">'SPLOŠNE OPOMBE POPISA'!$A$1:$I$92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19" l="1"/>
  <c r="F15" i="7"/>
  <c r="I70" i="1"/>
  <c r="D21" i="13" l="1"/>
  <c r="F15" i="13"/>
  <c r="D14" i="25"/>
  <c r="D20" i="25" s="1"/>
  <c r="F20" i="25" s="1"/>
  <c r="D18" i="25"/>
  <c r="F35" i="29"/>
  <c r="F24" i="29"/>
  <c r="F18" i="29"/>
  <c r="F37" i="29"/>
  <c r="F30" i="29"/>
  <c r="F81" i="19" l="1"/>
  <c r="F24" i="28" l="1"/>
  <c r="F18" i="28"/>
  <c r="F22" i="31"/>
  <c r="F31" i="3" l="1"/>
  <c r="F29" i="7" l="1"/>
  <c r="F27" i="7"/>
  <c r="F19" i="31" l="1"/>
  <c r="F24" i="31" s="1"/>
  <c r="F17" i="31"/>
  <c r="F14" i="31"/>
  <c r="I68" i="1" l="1"/>
  <c r="F21" i="12"/>
  <c r="F19" i="12"/>
  <c r="F17" i="12"/>
  <c r="F15" i="12"/>
  <c r="F29" i="12" l="1"/>
  <c r="F39" i="29"/>
  <c r="F31" i="7" l="1"/>
  <c r="F33" i="7"/>
  <c r="F14" i="19" l="1"/>
  <c r="D32" i="28" l="1"/>
  <c r="F32" i="28" s="1"/>
  <c r="F26" i="28"/>
  <c r="F28" i="28"/>
  <c r="F30" i="28" l="1"/>
  <c r="F34" i="28" l="1"/>
  <c r="F22" i="28" l="1"/>
  <c r="F20" i="28"/>
  <c r="F42" i="28"/>
  <c r="F37" i="3" l="1"/>
  <c r="F29" i="3"/>
  <c r="F27" i="3"/>
  <c r="F25" i="3"/>
  <c r="F23" i="3"/>
  <c r="F21" i="3"/>
  <c r="F19" i="3"/>
  <c r="F17" i="3"/>
  <c r="F13" i="3"/>
  <c r="F35" i="3" l="1"/>
  <c r="F33" i="3"/>
  <c r="F39" i="3" s="1"/>
  <c r="D40" i="28" l="1"/>
  <c r="F40" i="28" s="1"/>
  <c r="D36" i="28"/>
  <c r="F36" i="28" s="1"/>
  <c r="F25" i="13"/>
  <c r="F25" i="7" l="1"/>
  <c r="F38" i="28" l="1"/>
  <c r="F23" i="7"/>
  <c r="F13" i="7"/>
  <c r="F39" i="7" s="1"/>
  <c r="F23" i="13"/>
  <c r="F17" i="13"/>
  <c r="F21" i="13"/>
  <c r="F48" i="28"/>
  <c r="F47" i="28"/>
  <c r="F44" i="28"/>
  <c r="F17" i="7"/>
  <c r="F21" i="7"/>
  <c r="F19" i="7"/>
  <c r="F19" i="25"/>
  <c r="F22" i="25" s="1"/>
  <c r="F14" i="25"/>
  <c r="F18" i="25"/>
  <c r="F35" i="7"/>
  <c r="F37" i="7"/>
  <c r="F50" i="28" l="1"/>
  <c r="I50" i="1" s="1"/>
  <c r="I62" i="1"/>
  <c r="I60" i="1"/>
  <c r="F27" i="13"/>
  <c r="I64" i="1" s="1"/>
  <c r="I66" i="1"/>
  <c r="I52" i="1"/>
  <c r="I46" i="1"/>
  <c r="I14" i="1" s="1"/>
  <c r="I58" i="1"/>
  <c r="I18" i="1" l="1"/>
  <c r="I54" i="1"/>
  <c r="I16" i="1" s="1"/>
  <c r="I20" i="1" l="1"/>
  <c r="I22" i="1" s="1"/>
  <c r="I24" i="1" s="1"/>
  <c r="I26" i="1" l="1"/>
</calcChain>
</file>

<file path=xl/sharedStrings.xml><?xml version="1.0" encoding="utf-8"?>
<sst xmlns="http://schemas.openxmlformats.org/spreadsheetml/2006/main" count="644" uniqueCount="266">
  <si>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</si>
  <si>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</si>
  <si>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</si>
  <si>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t>
  </si>
  <si>
    <t>Opomba - pri sestavi ponudbe upoštevati:</t>
  </si>
  <si>
    <t>Pri vseh opisih delovnih postavk smiselno veljajo splošna določila standardiziranih opisov del za visoko gradnjo. V enotnih cenah je upoštevati ves potrebni material, delo in  transporte, vgrajeno franko objekt!</t>
  </si>
  <si>
    <t>Ponudnik je dolžan pri ponudbi upoštevati vse povezane stroške, ki so potrebni za tehnično pravilno izvedbo del, ki jih ponuja v izvedbo (kot npr. razni pritrdilni material, vezni, tesnilni material, podkonstrukcije  in podobno.</t>
  </si>
  <si>
    <t>Opomba - v ceni upoštevati:</t>
  </si>
  <si>
    <t>Upoštevati vse normative in tehnične pogoje</t>
  </si>
  <si>
    <t>vse dobave in nabave materialov ter veznih in montažnih materialov</t>
  </si>
  <si>
    <t>vse horizontalne in vertikalne prenose ter prevoze na gradbišču in do gradbišča</t>
  </si>
  <si>
    <t>dobavo in pripravo vseh veznih in pritrdilnih materialov</t>
  </si>
  <si>
    <t>vse mere kontrolirati na kraju samem oz. na gradbišču</t>
  </si>
  <si>
    <t>upoštevati vsa dodatna navodila nadzora in projektanta</t>
  </si>
  <si>
    <t>Vsi vgrajeni materiali oz. sestave materialov morajo biti usklajeni z zahtevami študije požarne varnosti kar je potrebno tudi dokazati z atesti in certifikati</t>
  </si>
  <si>
    <t>Vsa dela morajo biti izvedena po zadnjem stanju gradbene tehnike oz. veljavnih standardih in predpisih</t>
  </si>
  <si>
    <t>Izvajalec del bo moral s strani dobavitelja materiala pridobiti vse ustrezne certifikate, izjave o lastnostih, komisijski zapisnik in druga dokazila o kvaliteti vgrajenih gradbenih proizvodov.</t>
  </si>
  <si>
    <t>Izvajalec mora za vse vgrajene materiale oz. opremo, ki niso kot primeri navedeni v popisu, predložiti tehnične liste oz. izjave o lastnostih.</t>
  </si>
  <si>
    <t>Opomba - pred oddajo ponudbe upoštevati:</t>
  </si>
  <si>
    <t>SPLOŠNE OPOMBE ZA VSA DELA POPISA</t>
  </si>
  <si>
    <t>DDV prikazati posebej</t>
  </si>
  <si>
    <t>SKUPNA REKAPITULACIJA</t>
  </si>
  <si>
    <t>I.</t>
  </si>
  <si>
    <t>II.</t>
  </si>
  <si>
    <t>GRADBENA DELA</t>
  </si>
  <si>
    <t>III.</t>
  </si>
  <si>
    <t>OBRTNIŠKA DELA</t>
  </si>
  <si>
    <t>IV.</t>
  </si>
  <si>
    <t>SKUPAJ BREZ DDV:</t>
  </si>
  <si>
    <t>SKUPAJ Z DDV:</t>
  </si>
  <si>
    <t>REKAPITULACIJA PO POSAMEZNIH SKLOPIH</t>
  </si>
  <si>
    <t>1.</t>
  </si>
  <si>
    <t>2.</t>
  </si>
  <si>
    <t>3.</t>
  </si>
  <si>
    <t>4.</t>
  </si>
  <si>
    <t>ZIDARSKA DELA</t>
  </si>
  <si>
    <t>5.</t>
  </si>
  <si>
    <t>SKUPAJ GRADBENA DELA:</t>
  </si>
  <si>
    <t>6.</t>
  </si>
  <si>
    <t>7.</t>
  </si>
  <si>
    <t>8.</t>
  </si>
  <si>
    <t>9.</t>
  </si>
  <si>
    <t>KERAMIČARSKA DELA</t>
  </si>
  <si>
    <t>10.</t>
  </si>
  <si>
    <t>SLIKOPLESKARSKA DELA</t>
  </si>
  <si>
    <t>11.</t>
  </si>
  <si>
    <t>SKUPAJ OBRTNIŠKA DELA:</t>
  </si>
  <si>
    <t>Opomba:</t>
  </si>
  <si>
    <t>Poz.</t>
  </si>
  <si>
    <t>Opis postavke</t>
  </si>
  <si>
    <t>Enota</t>
  </si>
  <si>
    <t>Količina</t>
  </si>
  <si>
    <t>Cena/enoto</t>
  </si>
  <si>
    <t>Vrednost</t>
  </si>
  <si>
    <t>m1</t>
  </si>
  <si>
    <t>kos</t>
  </si>
  <si>
    <t>Pri izvajanju vseh del po opisih v nadaljevanju je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</si>
  <si>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</si>
  <si>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skladno z zakonodajo ograditi in označiti, ter onemogočiti dostop nepooblaščenim.</t>
  </si>
  <si>
    <t>12.</t>
  </si>
  <si>
    <t>13.</t>
  </si>
  <si>
    <t>ur</t>
  </si>
  <si>
    <t>SKUPAJ PRIPRAVLJALNA IN ZAKLJUČNA DELA:</t>
  </si>
  <si>
    <t>PRIPRAVLJALNA IN ZAKLJUČNA DELA</t>
  </si>
  <si>
    <t>I. PRIPRAVLJALNA IN ZAKLJUČNA DELA</t>
  </si>
  <si>
    <t>II. GRADBENA DELA</t>
  </si>
  <si>
    <t>m2</t>
  </si>
  <si>
    <t>SKUPAJ ZIDARSKA DELA:</t>
  </si>
  <si>
    <t>V ceno je potrebno vključiti vso delo in material pomožnih sredstev, pomožni material, zapolnjevanje fug, rezanje opeke za zidarsko vez.Izvedba natančno po navodilih proizvajalca. Pri izvedbi je potrebno upoštevati projekte inštalacij ter pripraviti utore za poznejšo vgraditev inštalacijskih elementov.</t>
  </si>
  <si>
    <t>V ponudbenih  cenah je zajeti tudi strošek zaščite izvedenih del med posameznimi fazami del (hidroizolacija, estrihi,  polaganje keramike/kamna ter drugih talnih in stenskih oblog) in pri izdelavi horizontalne in vertikalne hidroizolacije obvezno upoštevati in v e.m. vkalkulirati vsa predhodna dela: izdelava zaokrožnic na stikih vertikal in horizontal ipd.
V ceni postavke upoštevati  izvedbo, material, vse zunanje in notranje transporte, ter vsa pomožna dela skladno z normativi v gradbeništvu.
Zidarska dela se morajo izvajati po določilih veljavnih statičnih predpisov in normativov. Za vse vgrajene materiale se zahteva ustrezne ateste, izjave o skladnosti in poročila. Prečrtane stvari niso predmet ponudbe.</t>
  </si>
  <si>
    <t>III. OBRTNIŠKA DELA</t>
  </si>
  <si>
    <t>Kraj, datum, podpis in žig ponudnika:</t>
  </si>
  <si>
    <t>Ponudnik izjavlja, da je ponudba podana na mediju (Excelu) preverjana in ekvivalentna pismeni obliki. Vsaka stran podpisa mora biti podpisana in opremljena s pečatom. Ponudba, ki ne izpolnjuje zgoraj navedenih pogojev ni popolna in se smatra kot neveljavna.</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</si>
  <si>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</si>
  <si>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 xml:space="preserve">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</si>
  <si>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</si>
  <si>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</si>
  <si>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SKUPAJ SLIKOLESKARSKA DELA:</t>
  </si>
  <si>
    <t>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</si>
  <si>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</si>
  <si>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1.1.</t>
  </si>
  <si>
    <t>3.1.</t>
  </si>
  <si>
    <t>SKUPAJ KERAMIČARSKA DELA:</t>
  </si>
  <si>
    <t>V primeru, da je predvidena projektirana izvedba v navkrižju s pravilno tehnično rešitvijo za podan element ali je v nasprotju z veljavnimi predpisi, je izvajalec pred izvedbo dolžan opozoriti nadzor in odgovornega vodjo projekta!</t>
  </si>
  <si>
    <t>Vse potrditve, pregledi, spremembe,….. S strani odgovornih projektantov morajo biti pisne in navedene v gradbenem dnevniku!</t>
  </si>
  <si>
    <t>Pred izvedbo stavbnega pohištva je potrebno preveriti dimenzije na licu mesta in vpisane sheme vskladiti z zadnjimi veljavnimi načrti arhitekture!</t>
  </si>
  <si>
    <t>PRI ODDAJI PONUDBE JE IZVAJALEC SAM DOLŽAN PREVERITI ZMOŽKE IN SEŠTEVKE TER PRENOSE LE TEH V REKAPITULACIJO! V PRIMERU ODSTOPANJ JIH JE DOLŽAN ZAJETI V SKLOPU TE PONUDBE!</t>
  </si>
  <si>
    <t>Finalno čiščenje prostorov celotnega objekta po končanih delih: vsi notranji in zunanji tlaki, s zunanje in notranje ograje s polnili, stenske in talne finalne obloge, sanitarni bloki, naprave, fiksna oprema in napeljave ter stopnišča, ... Obračun po neto tlorisni površini objekta. Komplet z vsemi potrebnimi dodatnimi deli in materiali.</t>
  </si>
  <si>
    <t>Gradbena pomoč PK delavca: obračunajo  se po dejansko porabljenem času po cenah iz pogodbenega cenika na podlagi potrjenih količin s strani nadzorne službe iz režijskega dnevnika.</t>
  </si>
  <si>
    <t>Gradbena pomoč KV delavca: obračunajo se po dejansko porabljenem času po cenah iz pogodbenega cenika na podlagi potrjenih količin s strani nadzorne službe iz režijskega dnevnika.</t>
  </si>
  <si>
    <t>Izvajalec posameznih tlakov mora predhodno pregledati podlago. Enotna cena vključuje tudi ev. potrebne korekcije podlage, skladno s pogoji posameznih tlakov.</t>
  </si>
  <si>
    <t>Priprava podlage: Betonsko podlago pripraviti mehansko s peskanjem, brušenjem in rezkanjem, da se odstrani cementno mleko od odprte teksturirane površine. Slabo sprijete plasti odstraniti in temeljito odpraviti napake v podlagi kot so vdrtine od udarcev, poroznosti in prazni prostori. Luknje, prazne prostore in ostale neravnine zapolniti in površino izravnati s primernimi namazi. Betonsko podlago in estrih izravnati, do ravne, gladke površine. Vrhove pobrusimo. Pred izvedbo tlaka odstraniti vse prašne delce in slabo sprijeti material z vseh površin, najbolje s ščetko ali sesalnikom.</t>
  </si>
  <si>
    <t>DDV 22 %</t>
  </si>
  <si>
    <t>V cenoti po enoti je zajeta dobava, vgrajevanje, zunanji in notranji transporti z vsemi dodatnimi deli. V ceni po enoti ni zajet DDV in je dodan kot posebna postavka pri rekapitulaciji. Ponudnik izjavlja, da je v celoti seznanjen in je pregledal in preveril projektno tehnično dokumentacijo, in da na projektne ter tehnične rešitve, dimenzije, količine, izvedbo in izbor materialov nima pripomb.</t>
  </si>
  <si>
    <t>SKUPAJ TLAKARSKA DELA:</t>
  </si>
  <si>
    <t>TLAKARSKA DELA</t>
  </si>
  <si>
    <t>sestavni del popisov so tudi sheme oken, vrat</t>
  </si>
  <si>
    <t>Cena mora zajemati tudi potrebni vezni in pritrdilni material,  bandažiranjem in kitanjem stikov v kvaliteti Q2 po celotni dolžini stikov (širine 10 - 15 cm), v kolikor ni dugače zahtevano, kakor tudi potrebna predhodna dela v smislu preverjanja izvedene podlage, snemanja mer, zarisovanja, kakor tudi nabave in dobave kompletnega potrebnega materiala, potrebne transporte in prenose, kakor tudi čiščenje po končanih delih. V kolikor je s projektom predvidena tudi toplotna ali zvočna izolacija, je potrebno tudi slednjo v  projektirani  izvedbi  in debelini vključiti v ceno m2 izvedene stene ali stropa.</t>
  </si>
  <si>
    <t>Uporabljen material mora biti sistemski - od istega proizvajalca (plošče, fugirna masa, konstrukcija, vijaki….) - sistemska rešitev od istega proizvajalca.</t>
  </si>
  <si>
    <t>1.2.</t>
  </si>
  <si>
    <t>NEPREDVIDENA DELA 10 %</t>
  </si>
  <si>
    <t>1. RUŠITVENA DELA</t>
  </si>
  <si>
    <t>Za optimalni potek rušenja je pred pričetkom del potrebno izvesti ustrezna pripravljalna dela:
~ dela in ukrepe po določilih veljavnih predpisov varstva pri delu
~ varnost okoliških prebivalcev
~ stabilnost objekta, ki se ruši v času rušenja
~ stabilnost oz. eventualno ogroženost sosednjih objektov in bližnje krajevne ceste.</t>
  </si>
  <si>
    <t>Izvajalec del za rušenje mora v okviru pripravljalnih del izvesti:
~ zaščito sosednjih objektov in krajevne ceste
~ fizično zaščitno ograjo okoli objekta, ki se ruši
~ odklopiti vse eventualne inštalacije, ki se še nahajajo v objektu in so v funkciji, predvsem to velja za eletrično in vodovodno inštalacijo
~ odstraniti vse predmete in stroje z bližnje okolice objekta                                                                            ~ izprazniti objekt                                                              ~ izvesti vse zaščitne ukrepe za same delavce, ki bodo izvajali rušitvena dela.</t>
  </si>
  <si>
    <t>Investitor lahko odda gradbene odpadke neposredno predelovalcu ali odstranjevalcu odpadkov.</t>
  </si>
  <si>
    <t>Investitor zagotovi.,  da se gradbeni odpadki oddajo zbiralcu gradbenih odpadkov. Iz dokazil o naročilu predelave ali odstranjevanja ter prevoza gradbenih odpadkov mora biti razvidna vrsta odpadkov, predvidena količina odpadkov, kraj odstranjevanja ter naslov gradbišča z navedbo gradbenega dovoljenja za rušenje objekta, oziroma gradnjo nadomestnega objekta. V naročilu mora biti tudi naslov in ime izvajalca ocene odpadkov za katere vrste odpadkov gre. Investitor pooblasti izvajalca del, ki bo v njegovem imenu oddajal gradbene odpadke v predelavo ali odstranjevanje in ob oddaji vsake pošiljke odpadkov izpolnil evidenčni list, določen z predpisi, ki ureja ravnanje z odpadki.</t>
  </si>
  <si>
    <t>Gradbeni odpadki se začasno odlagajo na deponijo na gradbišču tako, da ne osnesnažujejo okolja in je zbiralcu gradbenih odpadkov omogočen dostop za njihov prevzem, ali prevozniku gradbenih odpadkov za njihovo odpremo predelovalcu ali odstranjevalcu gradbenih odpadkov.</t>
  </si>
  <si>
    <t>KV delavec</t>
  </si>
  <si>
    <t>PK delavec</t>
  </si>
  <si>
    <t>Razna gradbena pomoč v delu pri rušitvenih delih ter razna nepredvidena in dodatna dela. Obračun se izvrši na podlagi efektivnih ur po predhodnem vpisu nadzornega organa v gradbeni dnevnik. Količina je ocenjena!</t>
  </si>
  <si>
    <t>SKUPAJ RUŠITVENA DELA:</t>
  </si>
  <si>
    <t>2. ZIDARSKA DELA</t>
  </si>
  <si>
    <t>RUŠITVENA DELA</t>
  </si>
  <si>
    <t>Preboje v stenah in stropovih  je treba zatesniti, da bo zagotovljena  zahtevana požarna in zvočna  zaščita, kar je upoštevati v cenah. 
Pri stropovih je potrebno v ceni upoštevati vse odprtine in izreze za luči, rešetke, javljalce požara,…). Prav tako pri stenah upoštevati vse izreze in vse sistemske ojačitve za inštalaterje (ne glede na to, kdo je izvajalec inštalaterskih del).</t>
  </si>
  <si>
    <t>SKUPAJ SPUŠČENI STROPOVI:</t>
  </si>
  <si>
    <t>SPUŠČENI STROPOVI</t>
  </si>
  <si>
    <t>Dela je treba izvajati po določilih veljavnih tehničnih predpisih in skladno z obveznimi standardi in z Uredba o zagotavljanju varnosti in zdravja pri delu na začasnih in premičnih gradbiščih (Ur.l.RS št. 83/05, 43/11)</t>
  </si>
  <si>
    <t>Pri dokončni izbiri materialov za konstrukcije in obloge je treba dosledno upoštevati navodila iz študije požarne varnosti.</t>
  </si>
  <si>
    <t>Klasifikacija gradbenih materialov po SIST EN 13501-1</t>
  </si>
  <si>
    <t>Zahteve požarne lastnosti oblog na zaščitenih evakuacijskih poteh</t>
  </si>
  <si>
    <t>Zahtevane požarne lastnosti stenskih, stropnih, in talnih oblog glede na namembnost prostorov v stavbi</t>
  </si>
  <si>
    <t>Zahtevane požarne lastnosti stenskih, stropnih, in talnih oblog v prostorih za veliko uporabnikov</t>
  </si>
  <si>
    <t>Izbrana finalna obloga mora ustrezati iz kriterijev Tehnične smernice za Graditev za zdravstvene stavbe točke št. 2.3.2.2: higienske zahteve v prostoru, mehanske zahteve, požarne zahteve, zahteve v zvezi z namenom medicinske uporabe prostora, zahteve v zvezi z lastnosti materiala in izvedbe tlakov, zahteve v zvezi z varno rabo in zahteve v zvezi s hrupom in akustiko.</t>
  </si>
  <si>
    <t>Opozorilo: preboji morajo biti izvedeni vodotesno z dodatnimi tesnilnimi manšetami in fugirani s tesnilnim kitom; stiki tlak-stene in odtoki morajo biti tesnjeni s tesnilnimi trakovi in manšetami proizvajalca HI premaza, kar je potrebno upoštevati v cenah postavke</t>
  </si>
  <si>
    <t>Dobava in izdelava hidroizolacije debeline 5 mm na cementni estrih za polaganje talne keramike, dvokomponentni fleksibilni tesnilni sistem na osnovi cementa in sintentičnih smol kot npr. Hidrostop elastic A+B ali  Mapei Mapelastic A + B, z nanašanjem v dveh slojih. Armirano s stekleno mrežico, skupaj z gumiranimi poliestrskimi trakovi oz. manšetami z robno tkanino kot npr. Mapei Mapeband + tesnilna masa Mapei Mapeflex GB1, izvedeno na cementni estrih in na zid v višini 10 cm.</t>
  </si>
  <si>
    <t>Pred polaganjem obloge izvajalec obvezno z nadzorom in projektantom določi način, smer in vzorec polaganja. Fuge med posameznimi ploščicami se obdelajo: s hitrovezočo cementno fugirno maso proizvedeno po SIST  EN 1388. Vse izbrane formate pred polaganjem pisno potrdi odgovorni projektant.</t>
  </si>
  <si>
    <t>Talna keramika, kolekcija, velikost formata, barva/tekstura/vzorec po izboru projektanta, fuge širine max. 2 mm; lepljene tankoslojno, pokritost z lepilom 100 %. Protidrsni faktor keramike R10. Cementno akrilno lepilo kot npr. Mapei/Keraflex ali enakovredno. Fugiranje s fleksibilno dvokomponentno epoksi fugirno maso, vodoodbojno in fungicidno, odporno na klor in kisline (kot npr. Mapei Kerapoxy Design ali enakovredno).</t>
  </si>
  <si>
    <t>Izvedba čiščenja ostanka lepila od predhodno odstranjene finalne obloge, strojno brušenje obstoječe površine ter čiščenje površin po končani izvedbi. Z vsemi pomožnimi deli in prenosi.</t>
  </si>
  <si>
    <t>V vseh prostorih zdravstvenih stavb, v katerih so pod stropno ploščo inštalacijski razvodi, morajo biti zaradi sanitarno higienskih razlogov izvedeni spuščeni stropovi. Spuščeni stropovi so lahko fiksni ali montažni/demontažni in pritrjeni na podkonstrukcijo, ki morajo biti izvedeni iz nekorozivnih materialov.</t>
  </si>
  <si>
    <t>Dobava in polaganje talne obloge kot npr. UPOFLOOR ZERO ali enakovredno, brez vsebnosti PVC in plastifikatorja  Z vsemi pomožnimi deli in prenosi.</t>
  </si>
  <si>
    <t>Kompletna izvedba odstranitve oz. brušenja vseh slojev obstoječih barv na obstoječih stenah. Uporaba lestev pri izvedbi. Z vsemi pomožnimi deli in prenosi.</t>
  </si>
  <si>
    <t>Dobava in vgradnja ALU dilatacijskega profila oz. razmejitvenega profila med stikom talna keramika - talna obloga UPOFLOOR ZORE. Z vsemi pomožnimi deli in prenosi.</t>
  </si>
  <si>
    <t>6.1.</t>
  </si>
  <si>
    <t>7.1.</t>
  </si>
  <si>
    <r>
      <t xml:space="preserve">Dobava oz. izdelava in montaža protiprašne predelne stene iz mavčnih plošč s kovinsko podkonstrukcijo sistem W628B, sestavljene iz enostranske enoslojne obloge Knauf gradbenih plošč GKB A dim. 2000/1250/12,5 mm, enojne kovinske podkonstrukcije deb. 50 mm, komplet s tesnenjem stikov z lepilnim tesnilnim trakom, vsem pritrdilnim in veznim materialom ter vsemi pomožnimi deli, prenosi in prevozi. Sistem: Knauf W628B ali enakovredno </t>
    </r>
    <r>
      <rPr>
        <b/>
        <sz val="10"/>
        <rFont val="Arial "/>
        <charset val="238"/>
      </rPr>
      <t>(gradbiščna predelna stena se postavi na območju kjer obstoječi prostori niso predmet obdelave. Gradbiščna predelna stena se ne sme vijačiti v tla in v montažni strop, da ne pride do poškodovanja talne obloge in spuščenega stropa. Zaradi tega je potrebno izvesti drugo tehniko pritrjevanja oz. fiksiranja).</t>
    </r>
    <r>
      <rPr>
        <sz val="10"/>
        <rFont val="Arial "/>
        <charset val="238"/>
      </rPr>
      <t xml:space="preserve"> </t>
    </r>
    <r>
      <rPr>
        <b/>
        <sz val="10"/>
        <rFont val="Arial "/>
        <charset val="238"/>
      </rPr>
      <t>Količina je ocenjena!</t>
    </r>
  </si>
  <si>
    <t>Priprava gradbišča za začetek izvajanja, ki vključuje izdelavo in načrta organizacije gradbišča in terminskega plana, ki ju potrdi investitor in nadzor.</t>
  </si>
  <si>
    <t>kpl</t>
  </si>
  <si>
    <r>
      <t xml:space="preserve">Izdelava  varnostnega načrta v skladu z Uredbo o zagotavljanju varnostni in zdravja pri delu na začasnih in premičnih gradbiščih ter izvajanje nalog koordinatorja za varno delo. </t>
    </r>
    <r>
      <rPr>
        <b/>
        <sz val="10"/>
        <rFont val="Arial"/>
        <family val="2"/>
        <charset val="238"/>
      </rPr>
      <t>(UREDI INVESTITOR)</t>
    </r>
  </si>
  <si>
    <t>Izvedba ukrepov iz varnostnega načrta, redno vodenje knjige ukrepov varovanje zdravja in varnosti pri delu. (vodenje evidence, redni vpisi,…)</t>
  </si>
  <si>
    <t xml:space="preserve">Ureditev vodovodnega gradbiščnega priključka. </t>
  </si>
  <si>
    <t xml:space="preserve">Ureditev elektro gradbiščnega priključka. </t>
  </si>
  <si>
    <t xml:space="preserve">Izdelava in namestitev gradbiščne table, izdelane v skladu GZ-1, ter odstranitev po končani gradnji oz. adaptacije. Z vsemi pomožnimi deli in prenosi. </t>
  </si>
  <si>
    <t>Postavitev, najem, vzdrževanje in odvoz kontejnerja za odpadni material, za celoten čas gradnje oz. adaptacije.</t>
  </si>
  <si>
    <t>Postavitev, najem, vzdrževanje in odvoz kontejnerja za sanitarije, za celoten čas gradnje oz. adapatacije.</t>
  </si>
  <si>
    <t>Postavitev, najem, vzdrževanje in odvoz pisarniškega kontejnerja in kontejnerja za skladišče, za celoten čas gradnje oz. adaptacije.</t>
  </si>
  <si>
    <t>Izdelava načrta za ravnanje z odpadki ter pooblastiti izvajalca  za pridobitev evidenčnih listov  ter vodenje evidence  o vrstah in količinah gradbenih odpadkov.</t>
  </si>
  <si>
    <t xml:space="preserve">Postopek rušenja:
~ deponiranje gradbenih odpadkov naj bo ločeno po vrstah odpadkov
~ za odpadke kot so opeka, mešani gradbeni odpadki, pločevina, steklo in les se ob gradbišču lahko locirajo tudi manjše začasne deponije, s katerih poteka odvoz na njihovo predelavo.
~ vse površine je potrebno po opravljenih delih vzpostaviti v prvotno stanje                                                               ~ predelava gradbenih odpadkov na kraju nastanka odpadkov ni predvidena in se ne bo izvajala.                                                                    </t>
  </si>
  <si>
    <t>4.1.</t>
  </si>
  <si>
    <t>m3</t>
  </si>
  <si>
    <t>5.1.</t>
  </si>
  <si>
    <t>Rezanje z diamantno žago v obstoječo steno do debeline 20 cm (opečna stena, AB stena). Z vsemi pomožnimi deli in prenosi. Izvedba po tlorisih obstoječega stanja.</t>
  </si>
  <si>
    <t>Kompletna odstranitev stenske keramike v prostorih sanitarije/kopalnice, vključno z odstranitvijo lepila. Z iznosi, prenosi in nalaganjem ruševin na prevozno sredstvo in odvoz na stalno deponijo. V ceni postavke upoštevati plačilo komunalne deponije!</t>
  </si>
  <si>
    <t>Kompletna odstranitev stenske keramike v ostalih prostorih, ki niso sanitarije/kopalnic, vključno z odstranitvijo lepila. Z iznosi, prenosi in nalaganjem ruševin na prevozno sredstvo in odvoz na stalno deponijo. V ceni postavke upoštevati plačilo komunalne deponije!</t>
  </si>
  <si>
    <t xml:space="preserve">Kompletna izvedba odstranitve obstoječega spuščenega stropa, vključno z podkonstrukcijo. Ne glede na tip materiala spuščenega stropa. Z iznosi, prenosi in nalaganjem ruševin na prevozno sredstvo in odvoz na stalno deponijo. V ceni postavke upoštevati plačilo komunalne deponije! </t>
  </si>
  <si>
    <r>
      <t xml:space="preserve">Dobava oz. izdelava in montaža zaščite obstoječe talne obloge, kjer se ne izvaja adaptacija. Zaščita se izvede z debeloslojnim pokrivnim filcem, komplet s tesnenjem stikov z lepilnim tesnilnim trakom, vsem pritrdilnim in veznim materialom ter vsemi pomožnimi deli, prenosi in prevozi. </t>
    </r>
    <r>
      <rPr>
        <b/>
        <sz val="10"/>
        <rFont val="Arial "/>
        <charset val="238"/>
      </rPr>
      <t>(pokrivni filc se izvede tudi pod protiprašno predelno steno).</t>
    </r>
    <r>
      <rPr>
        <sz val="10"/>
        <rFont val="Arial "/>
        <charset val="238"/>
      </rPr>
      <t xml:space="preserve"> </t>
    </r>
    <r>
      <rPr>
        <b/>
        <sz val="10"/>
        <rFont val="Arial "/>
        <charset val="238"/>
      </rPr>
      <t>Količina je ocenjena!</t>
    </r>
  </si>
  <si>
    <t>Izvedba projektantskega nadzora za gradbeno obrtniška dela.</t>
  </si>
  <si>
    <t>Dobava in polaganje talne keramike, dimenzija keramičnih ploščic in barve fug po izboru projektanta oz. investitorja, vključno z vsemi pomožnimi deli in prenosi.</t>
  </si>
  <si>
    <t>Vse mere je potrebno kontrolirati pred vgraditvijo in izvedbo del na licu mesta.</t>
  </si>
  <si>
    <t>Vsi vgrajeni materiali morajo ustrezati veljavnim standardom in predpisomin morajo biti vgrajeni po navodilih proizvajalca.</t>
  </si>
  <si>
    <t xml:space="preserve"> </t>
  </si>
  <si>
    <t>Pred izvedbo del izvajalec naredi delavniško shemo, katero potrdijo nadzornik, investitor in projektant.</t>
  </si>
  <si>
    <t>protivlomna zaščita: /</t>
  </si>
  <si>
    <t>požar: /</t>
  </si>
  <si>
    <t>dimotesnost: /</t>
  </si>
  <si>
    <t>posebnosti: /</t>
  </si>
  <si>
    <t>vgradnja: suha montaža, obstoječa stena</t>
  </si>
  <si>
    <t>zvočna izolativnost: /</t>
  </si>
  <si>
    <t>toplotna prehodnost: /</t>
  </si>
  <si>
    <t xml:space="preserve">Vrata so vgrajena v serijske finalno obdelane objemne podboje.  Podboji so suhomontažni, z globoko brazdo z vstavljenimi gumi tesnili, podboji finalno obdelani kot vratna krila, ob zidovih podboji tesnjeni s tesnilnim materialom (kot npr. poliuretanska pena). Vratno krilo je poravnano s  lesenim podbojem v barvi po izboru projektanta oz. investitorja. Vratna krila polna, lahka, zvočno izolacijska, izdelana iz lesenih gladkih plošči, Vratno krilo s kvalitetnimi vgradnimi in nevidnimi tečaji. Vrata so na robovih obdelana z nalimki iz trdega lesa. Vrata opremljena s kompletnim okovjem, kvalitetna kljuka po izboru projektanta in z ločeno rozeto za ključavnico. Smer odpiranja so razvidne iz shem. </t>
  </si>
  <si>
    <t>ključavnica: da, sistemska cilindrična</t>
  </si>
  <si>
    <t>prag: Nizko izolativni pohodni prag, izveden za nemoten prevoz vozičkov</t>
  </si>
  <si>
    <t>ostalo: /</t>
  </si>
  <si>
    <t>evakuacija: da, SIST EN 179</t>
  </si>
  <si>
    <t>dimotesnost: da</t>
  </si>
  <si>
    <t>kontrola pristopa: /</t>
  </si>
  <si>
    <t xml:space="preserve">Vrata so vgrajena v serijske finalno obdelane objemne podboje, ki so poravnani z vratnim krilom. Podboji so suhomontažni, z globoko brazdo z vstavljenimi gumi tesnili, ob zidovih podboji tesnjeni s tesnilnim materialom. Vratna krila polna, lahka, izdelana iz gladkih plošč in obojestransko v barvi oz. po izboru projektanta oz. investitorja. Vrata opremljena s kvalitetnimi in vgradnimi nevidnimi/vidnimi tečaji, s kvalitetnim tesnenjem, kvalitetna kljuka po izboru projektanta ter z ločeno rozeto za ključavnico, z vrati dobaviti in zmontirati talne in stenske odbojnike in zaključne stenske letve. Smer odpiranja so razvidne iz shem. </t>
  </si>
  <si>
    <t>Krilo: leseno, MAX obloga, iverokal obloga</t>
  </si>
  <si>
    <t>okovje: 3D nastavljivi vidni mat  (nesvetleče) kromirani panti ali kvalitetno skrito okovje</t>
  </si>
  <si>
    <t>kljuka: ALU medicinska antibakterijska kljuka z dvodelno rozeto, požarne evakuacijske kljuke v skladu s predpisi in standardom SIST EN 179</t>
  </si>
  <si>
    <t>svetla mera: /</t>
  </si>
  <si>
    <t>svetla mera: 90/215 cm</t>
  </si>
  <si>
    <t>Dobava materiala s prevozom in zidanje oz. zazidava raznih obstoječih odprtin do debeline 20 cm. Stena zidana iz akustičnimi porobetonskimi zidaki, kot. npr. YTONG Silka HM 200 Akustik, lepljena s tankoslojno lepilno malto po navodilih proizvajalca zidakov ali enakovredno). Z vsemi pomožnimi deli in prenosi. Količina je ocenjena!</t>
  </si>
  <si>
    <t>Izvedba preboja z diamantnim vrtanjem skozi AB obstoječo medetažno ploščo, ne glede na dimenzijo preboja ter obdelava preboja za potrebe izvedbe strojnih in elektro inštalacij. Z vsemi pomožnimi deli in prenosi. Količina je ocenjena!</t>
  </si>
  <si>
    <t>Gradbeno čiščenje celotnega objekta po končanih mokrih postopkih in med vmesnimi fazami v času izvedbe adaptacije : obračun po neto tlorisni enkratni površini objekta - upoštevajo se uporabne površine. Pogodbeni izvajalec je dolžan vsakodnevno čistiti objekt, pospravljati gradbišče v s skladu s pravili stroke. Komplet z vsemi potrebnimi dodatnimi deli in materiali.</t>
  </si>
  <si>
    <t>1.3.</t>
  </si>
  <si>
    <t>Zaščita in odstranitev talnih površin s filcem pri izvedbi slikopleskarskih del. Z vsemi pomožnimi deli in prenosi.</t>
  </si>
  <si>
    <t>Zaščita in odstranitev stavbnega pohištva (okna, steklene stene, vrata - upoštevano z obeh strani) s filcem pri izvedbi slikopleskarskih del. Z vsemi pomožnimi deli in prenosi.</t>
  </si>
  <si>
    <t>Kompletna izvedba odstranitve oz. brušenja vseh slojev obstoječih barv okenskih in vratnih špalet. Uporaba lestev pri uporabi. Z vsemi pomožnimi deli in prenosi.</t>
  </si>
  <si>
    <t>Dobava in montaža vseh oznak/nalepk po požarnem elaboratu, ki oznacijejo smer izhoda, namestitav gasilnikov, … Potrebno je upoštevati kompletno dobava in pritrditev oznak.</t>
  </si>
  <si>
    <t>Znaki za označitev izhodov in smeri evakuacije morajo biti nameščeni na vseh glavnih in zasilnih izhodih ter evakuacijskih poteh, na vseh mestih spremembe nivoja npr. stopnice ipd.. V primeru požara morajo znaki nedvoumno usmerjati k izhodom na varno. Znaki naj bodo nameščeni na steni ali obešeni s stropa pravokotno na smer gibanja. Spodnji rob znaka naj bo na višini 2,0 do 2,5 m od tal. Dimenzije znakov v odvisnosti od razdalje razpoznavnosti podaja standard SIST 1013. Znaki za označitev evakuacijskih poti morajo biti v primeru izpada omrežne napetosti osvetljeni najmanj 60 minut.</t>
  </si>
  <si>
    <t>Izdelava in montaža požarnega reda in evakuacijskega načrta za objekt, skladno s Pravilnikom o požarnem redu, vključno z zastekljenimi PVC okvirji rdeče barve. Z vsemi pomožnimi deli in prenosi.</t>
  </si>
  <si>
    <t>Izdelava in montaža napisnih tablic na vratih. Dimenzija napisnih tablic po navodilih projektanta oz. investitorja. Z vsemi pomožnimi deli in prenosi.</t>
  </si>
  <si>
    <t>SKUPAJ VRATA:</t>
  </si>
  <si>
    <t>VRATA</t>
  </si>
  <si>
    <t>Izdelava, dobava in montaža tipskih revizijskih odprtin z vratci v spuščnem stropu. V ceni postavke upoštevati tudi izdelavo odprtine ter morajo imeti protimikrobni premaz. Kompletno za obešanje in pritrjevanje ter bandanžiranje. Dimenzija vratc do velikosti 60 x 60 cm, količina je ocenjena! Z vsemi pomožnimi deli in prenosi.</t>
  </si>
  <si>
    <t>Gumijasta enomer talna obloga v roli širine 145cm in debeline 2mm, kot je npr. ZERO Sheet ali enakovredno. Barva po izbiri projektanta. Vključen mora biti nanos predpremaza in izravnalne mase do 3mm, opasovanje v prostor s 100% lepljenjem, vroče varjenje stikov. Izdelava zaokrožnice iz enomer talne obloge ZERO Sheet ali enakovredno, iste barve, podloženo s trikotno PVC podzaokrožnico 25/25mm, preko katere se položi na steno material višine 10 cm ter dobava in vgradnja PVC protiprašnega roba na vrhu zaokrožnice ter silikoniranje stikov pri podbojih vrat z bavnim silikonom (po NCS talne obloge)</t>
  </si>
  <si>
    <t>Izdelava zaokrožnice iz enomer talne obloge ZERO Sheet ali enakovredno, iste barve, podloženo s trikotno PVC podzaokrožnico 25/25mm, preko katere se položi na steno material višine 10 cm ter dobava in vgradnja PVC protiprašnega roba na vrhu zaokrožnice ter silikoniranje stikov pri podbojih vrat z bavnim silikonom (po NCS talne obloge) Stik med tlemi in steno mora biti izveden na način, da omogoča strojno čiščenje. Z vsemi pomožnimi deli in prenosi.</t>
  </si>
  <si>
    <t>Priprava, brušenje ter morebitna izravnave podlage z izravnalno maso tlaka do debeline 3 mm. Površina estriha je ravno zbrušena (odprava cementne skorje in neravnin), dosežena je fina hrapavost, vdolbine so zapolnjene, izvedena je kontrola in sanacija razpok, površina je odprašena in razmaščena, vse po navodilih izbranega sistema! Z vsemi pomožnimi deli in prenosi.</t>
  </si>
  <si>
    <t xml:space="preserve">Šivanje delovnih spojev in razpok estriha, ki zajema: poglobitev delavnih spojev estriha in razpok s kotno brusilko, prečno zarezovanje le-teh, vstavljanje kovinskih moznikov ter zalivanje z epoksi smolo. </t>
  </si>
  <si>
    <t>Dobava in izdelava hidroizolacije debeline 5 mm na stene za polaganje stenske keramike, dvokomponentni fleksibilni tesnilni sistem na osnovi cementa in sintentičnih smol kot npr. Hidrostop elastic A+B ali  Mapei Mapelastic A + B, z nanašanjem v dveh slojih. Armirano s stekleno mrežico, skupaj z gumiranimi poliestrskimi trakovi oz. manšetami z robno tkanino kot npr. Mapei Mapeband + tesnilna masa Mapei Mapeflex GB1.</t>
  </si>
  <si>
    <t>Kompletna izvedba odstranitve morebitnih stenskih tapet, vključno z odstranitvijo lepila. Z iznosi, prenosi in nalaganjem ruševin na prevozno sredstvo in odvoz na stalno deponijo. V ceni postavke upoštevati plačilo komunalne deponije! Količina je ocenjena!</t>
  </si>
  <si>
    <t>2.1.</t>
  </si>
  <si>
    <t>samozapiralo: da, C5 (število ciklusov zapiranja 200.000; zelo pogosta raba)</t>
  </si>
  <si>
    <t>INVESTITOR: OBČINA MEŽICA, TRG SVOBODE 1, 2392 MEŽICA</t>
  </si>
  <si>
    <t xml:space="preserve">PREDMET: PZI POPIS DEL </t>
  </si>
  <si>
    <t>ŠT. PROJEKTA: 01/2025</t>
  </si>
  <si>
    <t>DATUM: 15.6.2026</t>
  </si>
  <si>
    <t>PREDMET: REKONSTRUKCIJA IN OBNOVA NOTRANJIH OBSTOJEČIH PROSTOROV VRTEC MEŽICA</t>
  </si>
  <si>
    <t>Dobava in montaža gasilnikov. Ustrezna višina glede na glavo gasilnika z mehaniznom za aktiviranje znaša 80 - 120 cm. Z vsemi pomožnimi deli in prenosi.</t>
  </si>
  <si>
    <t>Gasilnik tipa 6 EG (tip ABC)</t>
  </si>
  <si>
    <t>Izvedba notranjega, tankoslojnega, mikroarmiranega ometa na Ytong zidove v debelini 3-6 mm (Ytong tankoslojni omet), vključno s prednamazom za izravnavo upojnosti (Ytong prednamaz UNI) in vsemi ostalimi potrebnimi deli in materiali. Na stikih različnih materialov (npr. Ytong, beton, itd) potrebno uporabiti armirno mrežico iz steklenih vlaken.Vse po navodilih proizvajalca, vključno z V in H transporti ter potrebnimi delovnimi odri. Količina je ocenjena!</t>
  </si>
  <si>
    <t>Dobava materiala in izvedba ročnega ometa oz. izravnalne mase za izravnavo sten, kjer je bila odstranjena stenska keramika, s predhodnim cementnim obrizgom 1:2 ali z impregnacijo z emulzijo za boljšo oprijemljivost ometov z zidovi, vključno z armirano mrežico, kompletno z vsemi transporti, napravo ometnih mešanic ter z vsemi pomožnimi deli in prenosi. Količina je ocenjena!</t>
  </si>
  <si>
    <t>Izvedba zarezovanja in štemanja utorov oz. kanalov za izvedbo strojnih in elektro inštalacij v obstoječih stenah. Z vsemi pomožnimi deli in prenosi. Količina je ocenjena!</t>
  </si>
  <si>
    <t>Zametavanje utorov oz. kanalov po izvedbi strojnih in elektro inštalacij. Špric in groba zidarska obdelava izdobljenih kanalov v obstoječih stenah. Z vsemi pomožnimi deli in prenosi. Količina je ocenjena!</t>
  </si>
  <si>
    <t>Izvedba preboja z diamantnim vrtanjem skozi obstoječe stene, ne glede na debelino stene ter dimenzija preboja, ter obdelava preboja za potrebe izvedbe strojnih in elektro inštalacij. Z vsemi pomožnimi deli in prenosi. Količina je ocenjena!</t>
  </si>
  <si>
    <t>Rezanje in dolbljenje oz. štemanje v tlaku za izvedbo notranjih instalacij. Z iznosi, prenosi in nalaganjem ruševin na prevozno sredstvo in odvoz na stalno deponijo. V ceni postavke upoštevati plačilo komunalne deponije! Z vsemi pomožnimi deli in prenosi. Količina je ocenjena!</t>
  </si>
  <si>
    <t>Zidarska obdelava oziroma krpanje v obstoječem tlaku, predhodno izdobljenih kanalov v tleh za izvedbo notranjih instalacij. Z uporabo ustreznih premičnih nastopnih površin in ostale opreme. Z vsemi pomožnimi deli in prenosi. Količina je ocenjena!</t>
  </si>
  <si>
    <t xml:space="preserve">Demontaža oz. odstranitev celotne notranje opreme, delno v prostore vrtca, delno pa na stalno deponijo, komplet s prenosom iz objekta, z nakladanjem na kamion, razkladanjem, odvozom na stalno deponijo do pooblaščenega zbiralca, ter vsemi pomožnimi deli, prenosi in prevozi. V ceni postavke upoštevati plačilo komunalne deponije! Opremo bo soltiral investitor.                                                                                                                                                                                                                                                                                                      </t>
  </si>
  <si>
    <t>Kompletna izvedba prebojev /odprtin za izvedbo novih vrat, obstoječa stena do debeline 30 cm (opečna stena, AB stena). Vključno z ometom ter odstranitev morebitnih AB vezi. Z uporabo ustreznih delovnih odrov, z iznosi, prenosi in nalaganjem ruševin na prevozno sredstvo in odvoz na stalno deponijo. V ceni postavke upoštevati plačilo komunalne deponije! Izvedba po tlorisih obstoječega stanja.</t>
  </si>
  <si>
    <t>Izvedba odstranitve finalnega tlaka ne glede na material, vključno z nizkostensko obrobo. Z iznosi, prenosi in nalaganjem ruševin na prevozno sredstvo in odvoz na stalno deponijo. V ceni postavke upoštevati plačilo komunalne deponije!</t>
  </si>
  <si>
    <t>Kompletna izvedba odstranitve morebitnih lesenih stenskih oblog. Z iznosi, prenosi in nalaganjem ruševin na prevozno sredstvo in odvoz na stalno deponijo. V ceni postavke upoštevati plačilo komunalne deponije! Količina je ocenjena!</t>
  </si>
  <si>
    <t xml:space="preserve">Izvedba čiščenja ostanka lepila od predhodno odstranjene finalne obloge, strojno brušenje obstoječe površine ter čiščenje površin po končani izvedbi. Z vsemi pomožnimi deli in prenosi. </t>
  </si>
  <si>
    <t>Kompletna izvedba demontaže notranjih enokrilnih vrat, skupaj z podboji. Z iznosi, prenosi in nalaganjem ruševin na prevozno sredstvo in odvoz na stalno deponijo. V ceni postavke upoštevati plačilo komunalne deponije!</t>
  </si>
  <si>
    <t>1. VRATA</t>
  </si>
  <si>
    <t>Vsa vrata morajo biti oblikovana na način, da so kontastno zaznavna in opremljena s kontrastnimi oznakami.</t>
  </si>
  <si>
    <t>zidarska mera: 100/220 cm</t>
  </si>
  <si>
    <t>podboj: kovinski, barva RAL po izboru projektanta oz. investitorja</t>
  </si>
  <si>
    <t>požar: da, EI260 - C5</t>
  </si>
  <si>
    <t>kljuka: ALU medicinska antibakterijska kljuka z dvodelno rozeto, požarne evakuacijske kljuke v skladu s predpisi in standardom SIST EN 1155</t>
  </si>
  <si>
    <t>evakuacija: da, SIST EN 1155</t>
  </si>
  <si>
    <t>Izdelava, dobava in montaža požarnih enokrilnih lesenih vrat z kovinskim podbojem, z vsemi pomožnimi deli in prenosi. Od tega je smer odpiranja 1x desno in 1x levo.</t>
  </si>
  <si>
    <t xml:space="preserve">Izdelava, dobava in montaža požarnih enokrilnih lesenih vrat z kovinskim podbojem, z vsemi pomožnimi deli in prenosi. </t>
  </si>
  <si>
    <t>svetla širina prehoda: min. 90 cm</t>
  </si>
  <si>
    <t>vgradnja: suha montaža, po sistemu RAL montaže, AB vez debeline 20 cm</t>
  </si>
  <si>
    <t>okovje: trojni vidni panti ali kvalitetno skrito okovje</t>
  </si>
  <si>
    <t>kljuka: ALU kljuka, evakuacijske kljuke v skladu s predpisi in standardom SIST EN 179</t>
  </si>
  <si>
    <t>samozapiralo: da, C3 (število ciklusov zapiranja 50.000; srednja frekvenca rabe v stavbah, kjer se od uporabnikov pričakuje običajno ravnanje z vrati)</t>
  </si>
  <si>
    <t>prag: nizkoizolativni pohodni prag, izveden za nemoten prevoz vozičkov</t>
  </si>
  <si>
    <t>toplotna prehodnost: okenski profil Uf = 1,10 W/m2K; steklo Ug = 0,50 W/m2K</t>
  </si>
  <si>
    <t>zvočna izolativnost: 37 dB (s podbojem)</t>
  </si>
  <si>
    <t>protivlomna zaščita: da, RC3</t>
  </si>
  <si>
    <t>posebnosti: nalepka proti zaletavanju, zaščita okvirja ob odpiranju za otroke</t>
  </si>
  <si>
    <t xml:space="preserve">Izdelava, dobava in montaža zunanjih kovinskih evakuacijskih vrat, z vsemi pomožnimi deli in prenosi. </t>
  </si>
  <si>
    <t>material krila: kovinski, barva RAL po izboru projektanta oz. investitorja</t>
  </si>
  <si>
    <t>material podboja: kovinski, barva RAL po izboru projektanta oz. investitorja</t>
  </si>
  <si>
    <t>2. SPUŠČENI STROPOVI</t>
  </si>
  <si>
    <t>Dobava in montaža stropov iz mavčno kartonskih sistemov, sistema Knauf, Armstrong ali enakovredno, kompletno z vso potrebno podkonstrukcijo, bandažiranje stikov, delom in materialom, površina obdelave v kvaliteti Q2. Izvedba stropov v naslednji sestavi.</t>
  </si>
  <si>
    <t>Spuščen strop za suhe prostore, obloga iz standardnih plošč. Višina stropa in izvedba po prostorih se izvaja po načrtu Tlorisa Stropov.</t>
  </si>
  <si>
    <t>konstrukcija: nosilna pocinkana kovinska podkonstrukcija iz stropnih U in C profilov  z obešali pritrjena v AB konstrukcijo. Višina spuščanja konstrukcije do 30 cm.</t>
  </si>
  <si>
    <t>enoslojna obloga iz navadnih mavčno-kartonskih plošč 1 x 12,5 mm, debeline 12,5 mm</t>
  </si>
  <si>
    <t>Spuščen strop za mokre prostore, Obloga iz standardnih plošč. Višina stropa in izvedba po prostorih se izvaja po načrtu Tlorisa Stropov.</t>
  </si>
  <si>
    <t xml:space="preserve">enoslojna obloga iz vlagoodpornih mavčno-kartonskih plošč 1 x 12,5 mm, debeline 12,5 mm </t>
  </si>
  <si>
    <t>POVRŠINA</t>
  </si>
  <si>
    <t>Spuščen strop za suhe prostore, obloga iz požarnih standardnih plošč. Višina stropa in izvedba po prostorih se izvaja po načrtu Tlorisa Stropov. Izvedba spuščenega požarnega stropa v območju požarne delitve v širini 50 cm.</t>
  </si>
  <si>
    <t>enoslojna obloga iz požarnih mavčno kartonskih plošč 1 x 15,0 mm, debeline 15,0 mm</t>
  </si>
  <si>
    <t>Izdelava, dobava in montaža tipskih požarnih revizijskih odprtin z vratci v spuščnem stropu. V ceni postavke upoštevati tudi izdelavo odprtine ter morajo imeti protimikrobni premaz. Kompletno za obešanje in pritrjevanje ter bandanžiranje. Dimenzija vratc do velikosti 60 x 60 cm, količina je ocenjena! Z vsemi pomožnimi deli in prenosi.</t>
  </si>
  <si>
    <t>3. TLAKARSKA DELA</t>
  </si>
  <si>
    <t>4. KERAMIČARSKA DELA</t>
  </si>
  <si>
    <t>Dobava in polaganje stenska keramika sanitarije do vrha spuščenega stropa, kolekcija, velikost formata, barva/tekstura/vzorec po izboru projektanta, fuge širine max. 2 mm; lepljene tankoslojno, pokritost z lepilom 100 %. Cementno akrilno lepilo kot npr. Mapei/Keraflex ali enakovredno. Fugiranje s fleksibilno dvokomponentno epoksi fugirno maso, vodoodbojno in fungicidno, odporno na klor in kisline (kot npr. Mapei Kerapoxy Design ali enakovredno). V ceni postavke postavke upoštevano tudi izvedba špalet oken iz keramičnih ploščic.</t>
  </si>
  <si>
    <t>5. SLIKOPLESKARSKA DELA</t>
  </si>
  <si>
    <t>6. OSTALA MANJŠA OPREMA</t>
  </si>
  <si>
    <t>SKUPAJ OSTALA MANJŠA OPREMA:</t>
  </si>
  <si>
    <t>Izvedba slikanja notranjih špalete stavbnega pohištva, z poldisperzijsko barvo (barvo izbere investitor) s predhodnim glajenjem, izvajanje del po predpisih in navodilih proizvajalca, z vsemi pomožnimi deli in prenosi. Dvakrat glajenje in brušenje in dvakrat slikanje z poldisperzijsko barvo.</t>
  </si>
  <si>
    <t>Izvedba slikanja notranjih obstoječih sten, z poldisperzijsko barvo (barvo izbere investitor) s predhodnim glajenjem, izvajanje del po predpisih in navodilih proizvajalca, z vsemi pomožnimi deli in prenosi. Dvakrat glajenje in brušenje in dvakrat slikanje z poldisperzijsko barvo.</t>
  </si>
  <si>
    <t>Izvedba slikanja notranjih spuščenih stropov, z poldisperzijsko barvo (barvo izbere investitor) s predhodnim glajenjem, izvajanje del po predpisih in navodilih proizvajalca, z vsemi pomožnimi deli in prenosi. Dvakrat glajenje in brušenje in dvakrat slikanje z poldisperzijsko barvo.</t>
  </si>
  <si>
    <t>OSTALA MANJŠA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</si>
</sst>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_€"/>
    <numFmt numFmtId="165" formatCode="#,##0.00\ &quot;€&quot;"/>
  </numFmts>
  <fonts count="25">
    <font>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b/>
      <sz val="12"/>
      <color theme="1"/>
      <name val="Arial"/>
      <family val="2"/>
      <charset val="238"/>
    </font>
    <font>
      <sz val="12"/>
      <color theme="1"/>
      <name val="Arial"/>
      <family val="2"/>
      <charset val="238"/>
    </font>
    <font>
      <sz val="10"/>
      <name val="Arial CE"/>
      <family val="2"/>
      <charset val="238"/>
    </font>
    <font>
      <sz val="10"/>
      <color indexed="8"/>
      <name val="Helv"/>
    </font>
    <font>
      <sz val="10"/>
      <name val="Arial CE"/>
      <charset val="238"/>
    </font>
    <font>
      <sz val="11"/>
      <color indexed="8"/>
      <name val="Calibri"/>
      <family val="2"/>
      <charset val="238"/>
    </font>
    <font>
      <sz val="11"/>
      <name val="Verdana"/>
      <family val="2"/>
      <charset val="238"/>
    </font>
    <font>
      <sz val="10"/>
      <name val="Arial"/>
      <family val="2"/>
    </font>
    <font>
      <sz val="10"/>
      <color indexed="8"/>
      <name val="MS Sans Serif"/>
      <charset val="238"/>
    </font>
    <font>
      <sz val="10"/>
      <name val="Arial "/>
      <charset val="238"/>
    </font>
    <font>
      <sz val="11"/>
      <color theme="1"/>
      <name val="Calibri"/>
      <family val="2"/>
      <charset val="238"/>
      <scheme val="minor"/>
    </font>
    <font>
      <sz val="11"/>
      <name val="Times New Roman"/>
      <family val="1"/>
    </font>
    <font>
      <sz val="10"/>
      <name val="Arial CE"/>
    </font>
    <font>
      <b/>
      <sz val="10"/>
      <name val="Arial "/>
      <charset val="238"/>
    </font>
    <font>
      <b/>
      <sz val="11"/>
      <color theme="1"/>
      <name val="Calibri"/>
      <family val="2"/>
      <charset val="238"/>
      <scheme val="minor"/>
    </font>
    <font>
      <b/>
      <sz val="10"/>
      <name val="Arial"/>
      <family val="2"/>
      <charset val="238"/>
    </font>
    <font>
      <sz val="11"/>
      <color rgb="FFC00000"/>
      <name val="Calibri"/>
      <family val="2"/>
      <charset val="238"/>
      <scheme val="minor"/>
    </font>
    <font>
      <sz val="10"/>
      <color rgb="FFC00000"/>
      <name val="Arial"/>
      <family val="2"/>
      <charset val="238"/>
    </font>
    <font>
      <sz val="10"/>
      <name val="Times New Roman"/>
      <family val="1"/>
      <charset val="238"/>
    </font>
    <font>
      <sz val="10"/>
      <color rgb="FF000000"/>
      <name val="Arial"/>
      <family val="2"/>
      <charset val="238"/>
    </font>
    <font>
      <sz val="10"/>
      <color theme="1"/>
      <name val="Calibri "/>
      <charset val="238"/>
    </font>
  </fonts>
  <fills count="3">
    <fill>
      <patternFill patternType="none"/>
    </fill>
    <fill>
      <patternFill patternType="gray125"/>
    </fill>
    <fill>
      <patternFill patternType="solid">
        <fgColor theme="0" tint="-4.9989318521683403E-2"/>
        <bgColor indexed="64"/>
      </patternFill>
    </fill>
  </fills>
  <borders count="6">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22">
    <xf numFmtId="0" fontId="0" fillId="0" borderId="0"/>
    <xf numFmtId="0" fontId="3" fillId="0" borderId="0"/>
    <xf numFmtId="0" fontId="6" fillId="0" borderId="0"/>
    <xf numFmtId="3" fontId="7" fillId="0" borderId="0" applyFont="0" applyAlignment="0">
      <alignment horizontal="right"/>
      <protection locked="0"/>
    </xf>
    <xf numFmtId="2" fontId="8" fillId="0" borderId="0"/>
    <xf numFmtId="0" fontId="9" fillId="0" borderId="0"/>
    <xf numFmtId="0" fontId="9" fillId="0" borderId="0"/>
    <xf numFmtId="0" fontId="3" fillId="0" borderId="0"/>
    <xf numFmtId="0" fontId="10" fillId="0" borderId="0"/>
    <xf numFmtId="0" fontId="11" fillId="0" borderId="0"/>
    <xf numFmtId="0" fontId="12" fillId="0" borderId="0"/>
    <xf numFmtId="0" fontId="15" fillId="0" borderId="0" applyFill="0">
      <alignment vertical="justify"/>
    </xf>
    <xf numFmtId="0" fontId="16" fillId="0" borderId="0"/>
    <xf numFmtId="0" fontId="14" fillId="0" borderId="0"/>
    <xf numFmtId="0" fontId="8" fillId="0" borderId="0"/>
    <xf numFmtId="0" fontId="14" fillId="0" borderId="0"/>
    <xf numFmtId="0" fontId="14" fillId="0" borderId="0"/>
    <xf numFmtId="0" fontId="14" fillId="0" borderId="0"/>
    <xf numFmtId="0" fontId="14" fillId="0" borderId="0"/>
    <xf numFmtId="0" fontId="8" fillId="0" borderId="0"/>
    <xf numFmtId="0" fontId="3" fillId="0" borderId="0"/>
    <xf numFmtId="0" fontId="22" fillId="0" borderId="0"/>
  </cellStyleXfs>
  <cellXfs count="106">
    <xf numFmtId="0" fontId="0" fillId="0" borderId="0" xfId="0"/>
    <xf numFmtId="0" fontId="1" fillId="0" borderId="0" xfId="0" applyFont="1"/>
    <xf numFmtId="0" fontId="1" fillId="0" borderId="0" xfId="0" applyFont="1" applyAlignment="1">
      <alignment horizontal="center" vertical="center"/>
    </xf>
    <xf numFmtId="0" fontId="5" fillId="0" borderId="0" xfId="0" applyFont="1"/>
    <xf numFmtId="0" fontId="2" fillId="0" borderId="0" xfId="0" applyFont="1"/>
    <xf numFmtId="0" fontId="2" fillId="0" borderId="1" xfId="0" applyFont="1" applyBorder="1"/>
    <xf numFmtId="0" fontId="1" fillId="0" borderId="1" xfId="0" applyFont="1" applyBorder="1"/>
    <xf numFmtId="44" fontId="1" fillId="0" borderId="0" xfId="0" applyNumberFormat="1" applyFont="1"/>
    <xf numFmtId="44" fontId="1" fillId="0" borderId="1" xfId="0" applyNumberFormat="1" applyFont="1" applyBorder="1"/>
    <xf numFmtId="0" fontId="2" fillId="0" borderId="3" xfId="0" applyFont="1" applyBorder="1"/>
    <xf numFmtId="0" fontId="1" fillId="0" borderId="4" xfId="0" applyFont="1" applyBorder="1"/>
    <xf numFmtId="44" fontId="2" fillId="0" borderId="3" xfId="0" applyNumberFormat="1" applyFont="1" applyBorder="1"/>
    <xf numFmtId="44" fontId="1" fillId="0" borderId="4" xfId="0" applyNumberFormat="1" applyFont="1" applyBorder="1"/>
    <xf numFmtId="0" fontId="2" fillId="0" borderId="0" xfId="0" applyFont="1" applyAlignment="1">
      <alignment horizontal="left" vertical="top"/>
    </xf>
    <xf numFmtId="0" fontId="3" fillId="0" borderId="0" xfId="0" applyFont="1" applyAlignment="1">
      <alignment horizontal="left" vertical="top" wrapText="1"/>
    </xf>
    <xf numFmtId="0" fontId="1" fillId="0" borderId="0" xfId="0" applyFont="1" applyAlignment="1">
      <alignment horizontal="center" vertical="top"/>
    </xf>
    <xf numFmtId="44" fontId="1" fillId="0" borderId="0" xfId="0" applyNumberFormat="1" applyFont="1" applyAlignment="1">
      <alignment horizontal="right" vertical="top"/>
    </xf>
    <xf numFmtId="0" fontId="2" fillId="0" borderId="0" xfId="0" applyFont="1" applyAlignment="1">
      <alignment horizontal="center" vertical="top"/>
    </xf>
    <xf numFmtId="0" fontId="2" fillId="2" borderId="5" xfId="0" applyFont="1" applyFill="1" applyBorder="1" applyAlignment="1">
      <alignment horizontal="left" vertical="top"/>
    </xf>
    <xf numFmtId="0" fontId="2" fillId="2" borderId="5" xfId="0" applyFont="1" applyFill="1" applyBorder="1" applyAlignment="1">
      <alignment horizontal="center" vertical="top"/>
    </xf>
    <xf numFmtId="0" fontId="1" fillId="0" borderId="0" xfId="0" applyFont="1" applyAlignment="1">
      <alignment horizontal="left" vertical="top"/>
    </xf>
    <xf numFmtId="0" fontId="1" fillId="0" borderId="0" xfId="0" applyFont="1" applyAlignment="1">
      <alignment horizontal="left" vertical="top" wrapText="1"/>
    </xf>
    <xf numFmtId="0" fontId="3" fillId="0" borderId="0" xfId="0" applyFont="1" applyAlignment="1">
      <alignment vertical="top"/>
    </xf>
    <xf numFmtId="0" fontId="3" fillId="0" borderId="0" xfId="6" applyFont="1" applyAlignment="1">
      <alignment horizontal="left" vertical="top" wrapText="1"/>
    </xf>
    <xf numFmtId="0" fontId="2" fillId="0" borderId="4" xfId="0" applyFont="1" applyBorder="1"/>
    <xf numFmtId="44" fontId="2" fillId="0" borderId="0" xfId="0" applyNumberFormat="1" applyFont="1"/>
    <xf numFmtId="0" fontId="2" fillId="0" borderId="0" xfId="0" applyFont="1" applyAlignment="1">
      <alignment horizontal="left" vertical="top" wrapText="1"/>
    </xf>
    <xf numFmtId="4" fontId="1" fillId="0" borderId="0" xfId="0" applyNumberFormat="1" applyFont="1" applyAlignment="1">
      <alignment horizontal="right" vertical="top"/>
    </xf>
    <xf numFmtId="4" fontId="2" fillId="2" borderId="5" xfId="0" applyNumberFormat="1" applyFont="1" applyFill="1" applyBorder="1" applyAlignment="1">
      <alignment horizontal="right" vertical="top"/>
    </xf>
    <xf numFmtId="4" fontId="2" fillId="0" borderId="0" xfId="0" applyNumberFormat="1" applyFont="1" applyAlignment="1">
      <alignment horizontal="right" vertical="top"/>
    </xf>
    <xf numFmtId="0" fontId="1" fillId="0" borderId="0" xfId="0" applyFont="1" applyAlignment="1">
      <alignment horizontal="left"/>
    </xf>
    <xf numFmtId="0" fontId="2" fillId="0" borderId="3" xfId="0" applyFont="1" applyBorder="1" applyAlignment="1">
      <alignment horizontal="center" vertical="top"/>
    </xf>
    <xf numFmtId="0" fontId="1" fillId="2" borderId="5" xfId="0" applyFont="1" applyFill="1" applyBorder="1" applyAlignment="1">
      <alignment horizontal="center" vertical="top"/>
    </xf>
    <xf numFmtId="0" fontId="1" fillId="0" borderId="3" xfId="0" applyFont="1" applyBorder="1" applyAlignment="1">
      <alignment horizontal="center" vertical="top"/>
    </xf>
    <xf numFmtId="16" fontId="1" fillId="0" borderId="0" xfId="0" applyNumberFormat="1" applyFont="1" applyAlignment="1">
      <alignment horizontal="center" vertical="top"/>
    </xf>
    <xf numFmtId="44" fontId="2" fillId="2" borderId="5" xfId="0" applyNumberFormat="1" applyFont="1" applyFill="1" applyBorder="1" applyAlignment="1">
      <alignment horizontal="right" vertical="top"/>
    </xf>
    <xf numFmtId="44" fontId="2" fillId="0" borderId="3" xfId="0" applyNumberFormat="1" applyFont="1" applyBorder="1" applyAlignment="1">
      <alignment horizontal="right" vertical="top"/>
    </xf>
    <xf numFmtId="44" fontId="2" fillId="0" borderId="0" xfId="0" applyNumberFormat="1" applyFont="1" applyAlignment="1">
      <alignment horizontal="right" vertical="top"/>
    </xf>
    <xf numFmtId="0" fontId="1" fillId="0" borderId="0" xfId="0" applyFont="1" applyAlignment="1">
      <alignment vertical="top"/>
    </xf>
    <xf numFmtId="0" fontId="1" fillId="0" borderId="0" xfId="0" applyFont="1" applyAlignment="1">
      <alignment vertical="top" wrapText="1"/>
    </xf>
    <xf numFmtId="0" fontId="0" fillId="0" borderId="0" xfId="0" applyAlignment="1">
      <alignment horizontal="center" vertical="top"/>
    </xf>
    <xf numFmtId="0" fontId="4" fillId="0" borderId="0" xfId="0" applyFont="1" applyAlignment="1">
      <alignment vertical="top"/>
    </xf>
    <xf numFmtId="165" fontId="1" fillId="0" borderId="0" xfId="0" applyNumberFormat="1" applyFont="1" applyAlignment="1">
      <alignment horizontal="center" vertical="top"/>
    </xf>
    <xf numFmtId="0" fontId="3" fillId="0" borderId="0" xfId="0" applyFont="1" applyAlignment="1">
      <alignment vertical="top" wrapText="1"/>
    </xf>
    <xf numFmtId="164" fontId="1" fillId="0" borderId="0" xfId="0" applyNumberFormat="1" applyFont="1" applyAlignment="1">
      <alignment horizontal="left" vertical="top" wrapText="1"/>
    </xf>
    <xf numFmtId="0" fontId="13" fillId="0" borderId="0" xfId="0" applyFont="1" applyAlignment="1">
      <alignment horizontal="justify" vertical="top" wrapText="1" readingOrder="1"/>
    </xf>
    <xf numFmtId="0" fontId="18" fillId="0" borderId="0" xfId="0" applyFont="1" applyAlignment="1">
      <alignment horizontal="center" vertical="top"/>
    </xf>
    <xf numFmtId="0" fontId="18" fillId="0" borderId="0" xfId="0" applyFont="1"/>
    <xf numFmtId="0" fontId="3" fillId="0" borderId="0" xfId="0" applyFont="1" applyAlignment="1">
      <alignment horizontal="justify" vertical="top" wrapText="1" readingOrder="1"/>
    </xf>
    <xf numFmtId="0" fontId="13" fillId="0" borderId="0" xfId="0" applyFont="1" applyAlignment="1">
      <alignment horizontal="left" vertical="top" wrapText="1"/>
    </xf>
    <xf numFmtId="0" fontId="20" fillId="0" borderId="0" xfId="0" applyFont="1"/>
    <xf numFmtId="0" fontId="21" fillId="0" borderId="0" xfId="0" applyFont="1"/>
    <xf numFmtId="0" fontId="3" fillId="0" borderId="0" xfId="21" applyFont="1" applyAlignment="1">
      <alignment horizontal="left" vertical="top" wrapText="1"/>
    </xf>
    <xf numFmtId="0" fontId="19" fillId="0" borderId="0" xfId="21" applyFont="1" applyAlignment="1">
      <alignment horizontal="left" vertical="top" wrapText="1"/>
    </xf>
    <xf numFmtId="0" fontId="23" fillId="0" borderId="0" xfId="0" applyFont="1" applyAlignment="1">
      <alignment horizontal="left" vertical="top" wrapText="1"/>
    </xf>
    <xf numFmtId="0" fontId="23" fillId="0" borderId="0" xfId="0" applyFont="1" applyAlignment="1">
      <alignment vertical="top" wrapText="1"/>
    </xf>
    <xf numFmtId="0" fontId="24" fillId="0" borderId="0" xfId="0" applyFont="1" applyAlignment="1">
      <alignment vertical="top" wrapText="1"/>
    </xf>
    <xf numFmtId="0" fontId="3" fillId="0" borderId="0" xfId="6" quotePrefix="1" applyFont="1" applyAlignment="1">
      <alignment horizontal="left" vertical="top" wrapText="1"/>
    </xf>
    <xf numFmtId="4" fontId="3" fillId="0" borderId="0" xfId="0" applyNumberFormat="1" applyFont="1" applyAlignment="1" applyProtection="1">
      <alignment horizontal="right" vertical="top"/>
      <protection locked="0"/>
    </xf>
    <xf numFmtId="4" fontId="1" fillId="0" borderId="0" xfId="0" applyNumberFormat="1" applyFont="1" applyAlignment="1" applyProtection="1">
      <alignment horizontal="right" vertical="top"/>
      <protection locked="0"/>
    </xf>
    <xf numFmtId="0" fontId="3" fillId="0" borderId="0" xfId="0" applyFont="1" applyAlignment="1">
      <alignment horizontal="center" vertical="top"/>
    </xf>
    <xf numFmtId="4" fontId="3" fillId="0" borderId="0" xfId="0" applyNumberFormat="1" applyFont="1" applyAlignment="1">
      <alignment horizontal="right" vertical="top"/>
    </xf>
    <xf numFmtId="0" fontId="3" fillId="0" borderId="0" xfId="0" applyFont="1" applyAlignment="1">
      <alignment horizontal="left" vertical="top"/>
    </xf>
    <xf numFmtId="0" fontId="1" fillId="0" borderId="0" xfId="0" applyFont="1" applyProtection="1">
      <protection locked="0"/>
    </xf>
    <xf numFmtId="0" fontId="0" fillId="0" borderId="0" xfId="0" applyProtection="1">
      <protection locked="0"/>
    </xf>
    <xf numFmtId="4" fontId="2" fillId="0" borderId="0" xfId="0" applyNumberFormat="1" applyFont="1" applyAlignment="1" applyProtection="1">
      <alignment horizontal="right" vertical="top"/>
      <protection locked="0"/>
    </xf>
    <xf numFmtId="0" fontId="4" fillId="0" borderId="0" xfId="0" applyFont="1" applyAlignment="1">
      <alignment horizontal="left" vertical="top"/>
    </xf>
    <xf numFmtId="0" fontId="2" fillId="0" borderId="3" xfId="0" applyFont="1" applyBorder="1" applyAlignment="1">
      <alignment horizontal="left" vertical="top"/>
    </xf>
    <xf numFmtId="0" fontId="2" fillId="0" borderId="2" xfId="0" applyFont="1" applyBorder="1" applyAlignment="1">
      <alignment horizontal="left"/>
    </xf>
    <xf numFmtId="0" fontId="1" fillId="0" borderId="0" xfId="0" applyFont="1" applyAlignment="1">
      <alignment horizontal="left"/>
    </xf>
    <xf numFmtId="0" fontId="2" fillId="0" borderId="0" xfId="0" applyFont="1" applyAlignment="1">
      <alignment horizontal="left" vertical="top" wrapText="1"/>
    </xf>
    <xf numFmtId="0" fontId="1" fillId="0" borderId="0" xfId="0" applyFont="1" applyAlignment="1">
      <alignment horizontal="left" vertical="top"/>
    </xf>
    <xf numFmtId="0" fontId="2" fillId="0" borderId="4" xfId="0" applyFont="1" applyBorder="1" applyAlignment="1">
      <alignment horizontal="left" vertical="top"/>
    </xf>
    <xf numFmtId="0" fontId="1" fillId="0" borderId="0" xfId="0" applyFont="1" applyAlignment="1">
      <alignment vertical="top" wrapText="1"/>
    </xf>
    <xf numFmtId="0" fontId="1" fillId="0" borderId="0" xfId="0" applyFont="1" applyAlignment="1">
      <alignment horizontal="left" vertical="top" wrapText="1"/>
    </xf>
    <xf numFmtId="0" fontId="2" fillId="0" borderId="0" xfId="0" applyFont="1" applyAlignment="1">
      <alignment horizontal="center"/>
    </xf>
    <xf numFmtId="0" fontId="2" fillId="0" borderId="0" xfId="0" applyFont="1" applyAlignment="1">
      <alignment horizontal="left"/>
    </xf>
    <xf numFmtId="0" fontId="2" fillId="0" borderId="1" xfId="0" applyFont="1" applyBorder="1" applyAlignment="1">
      <alignment horizontal="left"/>
    </xf>
    <xf numFmtId="0" fontId="4"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left" vertical="top" wrapText="1"/>
    </xf>
    <xf numFmtId="0" fontId="4" fillId="0" borderId="0" xfId="0" applyFont="1" applyAlignment="1" applyProtection="1">
      <alignment horizontal="left" vertical="top"/>
    </xf>
    <xf numFmtId="0" fontId="0" fillId="0" borderId="0" xfId="0" applyProtection="1"/>
    <xf numFmtId="0" fontId="2" fillId="0" borderId="0" xfId="0" applyFont="1" applyAlignment="1" applyProtection="1">
      <alignment horizontal="center" vertical="top"/>
    </xf>
    <xf numFmtId="0" fontId="2" fillId="0" borderId="0" xfId="0" applyFont="1" applyAlignment="1" applyProtection="1">
      <alignment horizontal="left"/>
    </xf>
    <xf numFmtId="4" fontId="2" fillId="0" borderId="0" xfId="0" applyNumberFormat="1" applyFont="1" applyAlignment="1" applyProtection="1">
      <alignment horizontal="right" vertical="top"/>
    </xf>
    <xf numFmtId="44" fontId="2" fillId="0" borderId="0" xfId="0" applyNumberFormat="1" applyFont="1" applyAlignment="1" applyProtection="1">
      <alignment horizontal="right" vertical="top"/>
    </xf>
    <xf numFmtId="0" fontId="18" fillId="0" borderId="0" xfId="0" applyFont="1" applyProtection="1"/>
    <xf numFmtId="0" fontId="2" fillId="0" borderId="0" xfId="0" applyFont="1" applyAlignment="1" applyProtection="1">
      <alignment horizontal="left" wrapText="1"/>
    </xf>
    <xf numFmtId="0" fontId="2" fillId="0" borderId="0" xfId="0" applyFont="1" applyAlignment="1" applyProtection="1">
      <alignment horizontal="left" vertical="top" wrapText="1"/>
    </xf>
    <xf numFmtId="0" fontId="1" fillId="0" borderId="0" xfId="0" applyFont="1" applyAlignment="1" applyProtection="1">
      <alignment horizontal="center" vertical="top"/>
    </xf>
    <xf numFmtId="4" fontId="1" fillId="0" borderId="0" xfId="0" applyNumberFormat="1" applyFont="1" applyAlignment="1" applyProtection="1">
      <alignment horizontal="right" vertical="top"/>
    </xf>
    <xf numFmtId="44" fontId="1" fillId="0" borderId="0" xfId="0" applyNumberFormat="1" applyFont="1" applyAlignment="1" applyProtection="1">
      <alignment horizontal="right" vertical="top"/>
    </xf>
    <xf numFmtId="0" fontId="1" fillId="0" borderId="0" xfId="0" applyFont="1" applyProtection="1"/>
    <xf numFmtId="0" fontId="2" fillId="2" borderId="5" xfId="0" applyFont="1" applyFill="1" applyBorder="1" applyAlignment="1" applyProtection="1">
      <alignment horizontal="center" vertical="top"/>
    </xf>
    <xf numFmtId="0" fontId="2" fillId="2" borderId="5" xfId="0" applyFont="1" applyFill="1" applyBorder="1" applyAlignment="1" applyProtection="1">
      <alignment horizontal="left"/>
    </xf>
    <xf numFmtId="4" fontId="2" fillId="2" borderId="5" xfId="0" applyNumberFormat="1" applyFont="1" applyFill="1" applyBorder="1" applyAlignment="1" applyProtection="1">
      <alignment horizontal="right" vertical="top"/>
    </xf>
    <xf numFmtId="44" fontId="2" fillId="2" borderId="5" xfId="0" applyNumberFormat="1" applyFont="1" applyFill="1" applyBorder="1" applyAlignment="1" applyProtection="1">
      <alignment horizontal="right" vertical="top"/>
    </xf>
    <xf numFmtId="0" fontId="3" fillId="0" borderId="0" xfId="0" applyFont="1" applyAlignment="1" applyProtection="1">
      <alignment horizontal="left" wrapText="1"/>
    </xf>
    <xf numFmtId="0" fontId="1" fillId="0" borderId="0" xfId="0" applyFont="1" applyAlignment="1" applyProtection="1">
      <alignment horizontal="left" vertical="top" wrapText="1"/>
    </xf>
    <xf numFmtId="0" fontId="0" fillId="0" borderId="0" xfId="0" applyAlignment="1" applyProtection="1">
      <alignment vertical="top"/>
    </xf>
    <xf numFmtId="16" fontId="1" fillId="0" borderId="0" xfId="0" applyNumberFormat="1" applyFont="1" applyAlignment="1" applyProtection="1">
      <alignment horizontal="center" vertical="top"/>
    </xf>
    <xf numFmtId="0" fontId="2" fillId="0" borderId="3" xfId="0" applyFont="1" applyBorder="1" applyAlignment="1" applyProtection="1">
      <alignment horizontal="center" vertical="top"/>
    </xf>
    <xf numFmtId="0" fontId="2" fillId="0" borderId="3" xfId="0" applyFont="1" applyBorder="1" applyAlignment="1" applyProtection="1">
      <alignment horizontal="left" vertical="top"/>
    </xf>
    <xf numFmtId="44" fontId="2" fillId="0" borderId="3" xfId="0" applyNumberFormat="1" applyFont="1" applyBorder="1" applyAlignment="1" applyProtection="1">
      <alignment horizontal="right" vertical="top"/>
    </xf>
    <xf numFmtId="0" fontId="1" fillId="0" borderId="0" xfId="0" applyFont="1" applyAlignment="1" applyProtection="1">
      <alignment horizontal="left"/>
    </xf>
  </cellXfs>
  <cellStyles count="22">
    <cellStyle name="Excel Built-in Normal" xfId="7" xr:uid="{547BD539-8B38-404E-A82C-D5F59C14AE6B}"/>
    <cellStyle name="Navadno" xfId="0" builtinId="0"/>
    <cellStyle name="Navadno 10 2" xfId="9" xr:uid="{2E1AB1A7-C967-4F88-AA92-242A2ED33621}"/>
    <cellStyle name="Navadno 2" xfId="8" xr:uid="{B5E2905B-9645-4D9E-9BA1-9F8C1BC2C35A}"/>
    <cellStyle name="Navadno 2 17" xfId="20" xr:uid="{B023F994-8F3C-46BF-80A2-75120E695CA9}"/>
    <cellStyle name="Navadno 2 2 2" xfId="14" xr:uid="{EC864A49-C58C-4072-99D4-D530A66D8442}"/>
    <cellStyle name="Navadno 3" xfId="1" xr:uid="{FDA47F26-5A71-4121-8AE4-2E635B5EEDDA}"/>
    <cellStyle name="Navadno 3 12" xfId="17" xr:uid="{0C3EF99E-3D1A-4A91-AC64-3F085FB2B5D5}"/>
    <cellStyle name="Navadno 3 2" xfId="13" xr:uid="{DB871C0E-2CE9-4128-A50C-803F2F81A787}"/>
    <cellStyle name="Navadno 3 2 3" xfId="16" xr:uid="{1F7D8125-9066-4E09-A196-322092A6ED3D}"/>
    <cellStyle name="Navadno 3 3 3" xfId="18" xr:uid="{BD4B603E-556D-49D6-A1ED-DD9F0ED257E1}"/>
    <cellStyle name="Navadno 3 4" xfId="19" xr:uid="{A02C4688-B091-4A14-9E96-A3C8972AAB86}"/>
    <cellStyle name="Navadno 3 6" xfId="15" xr:uid="{B5092CA5-D0A1-41A1-9646-9CD81DEF158E}"/>
    <cellStyle name="Navadno 4" xfId="12" xr:uid="{3CD2B1F8-B1F9-417F-B111-E194741ECFD2}"/>
    <cellStyle name="Navadno 4 2" xfId="5" xr:uid="{F76E32B0-6C36-4B77-82E1-82C8A986DBF9}"/>
    <cellStyle name="Navadno 7" xfId="6" xr:uid="{C9AF8D7E-50E0-4641-8EB4-5509116D137F}"/>
    <cellStyle name="Navadno 9" xfId="10" xr:uid="{A52F652D-AA4E-4682-BBAF-6806EAE259B7}"/>
    <cellStyle name="Navadno_Omnia -Frnetiči.PZI.cene" xfId="21" xr:uid="{44C3CE9D-5570-4964-A003-0126ECB7797F}"/>
    <cellStyle name="Normal 2" xfId="4" xr:uid="{6F688219-FD49-4DD2-8E91-BCC8E990A65C}"/>
    <cellStyle name="Normal 3" xfId="2" xr:uid="{87005A00-6B9C-4A5C-B7A5-59FA8D7FEDE8}"/>
    <cellStyle name="Normal_pr bet 7,9 koslj 10.12.98" xfId="3" xr:uid="{B6E478B2-9617-4596-9099-57179B174CFD}"/>
    <cellStyle name="Popis Evo" xfId="11" xr:uid="{507C81C1-6382-47BF-BEB0-6869204C5C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37</xdr:row>
      <xdr:rowOff>47625</xdr:rowOff>
    </xdr:from>
    <xdr:to>
      <xdr:col>8</xdr:col>
      <xdr:colOff>504947</xdr:colOff>
      <xdr:row>54</xdr:row>
      <xdr:rowOff>143312</xdr:rowOff>
    </xdr:to>
    <xdr:pic>
      <xdr:nvPicPr>
        <xdr:cNvPr id="2" name="Slika 1">
          <a:extLst>
            <a:ext uri="{FF2B5EF4-FFF2-40B4-BE49-F238E27FC236}">
              <a16:creationId xmlns:a16="http://schemas.microsoft.com/office/drawing/2014/main" id="{61A15251-8767-E734-E97B-EB103376770A}"/>
            </a:ext>
          </a:extLst>
        </xdr:cNvPr>
        <xdr:cNvPicPr>
          <a:picLocks noChangeAspect="1"/>
        </xdr:cNvPicPr>
      </xdr:nvPicPr>
      <xdr:blipFill>
        <a:blip xmlns:r="http://schemas.openxmlformats.org/officeDocument/2006/relationships" r:embed="rId1"/>
        <a:stretch>
          <a:fillRect/>
        </a:stretch>
      </xdr:blipFill>
      <xdr:spPr>
        <a:xfrm>
          <a:off x="57150" y="9705975"/>
          <a:ext cx="4943597" cy="2848412"/>
        </a:xfrm>
        <a:prstGeom prst="rect">
          <a:avLst/>
        </a:prstGeom>
      </xdr:spPr>
    </xdr:pic>
    <xdr:clientData/>
  </xdr:twoCellAnchor>
  <xdr:twoCellAnchor editAs="oneCell">
    <xdr:from>
      <xdr:col>1</xdr:col>
      <xdr:colOff>0</xdr:colOff>
      <xdr:row>57</xdr:row>
      <xdr:rowOff>0</xdr:rowOff>
    </xdr:from>
    <xdr:to>
      <xdr:col>5</xdr:col>
      <xdr:colOff>314699</xdr:colOff>
      <xdr:row>63</xdr:row>
      <xdr:rowOff>123978</xdr:rowOff>
    </xdr:to>
    <xdr:pic>
      <xdr:nvPicPr>
        <xdr:cNvPr id="3" name="Slika 2">
          <a:extLst>
            <a:ext uri="{FF2B5EF4-FFF2-40B4-BE49-F238E27FC236}">
              <a16:creationId xmlns:a16="http://schemas.microsoft.com/office/drawing/2014/main" id="{7E41AEDB-E309-C8BC-9B39-C2B9E501F50C}"/>
            </a:ext>
          </a:extLst>
        </xdr:cNvPr>
        <xdr:cNvPicPr>
          <a:picLocks noChangeAspect="1"/>
        </xdr:cNvPicPr>
      </xdr:nvPicPr>
      <xdr:blipFill>
        <a:blip xmlns:r="http://schemas.openxmlformats.org/officeDocument/2006/relationships" r:embed="rId2"/>
        <a:stretch>
          <a:fillRect/>
        </a:stretch>
      </xdr:blipFill>
      <xdr:spPr>
        <a:xfrm>
          <a:off x="361950" y="13058775"/>
          <a:ext cx="2676899" cy="1095528"/>
        </a:xfrm>
        <a:prstGeom prst="rect">
          <a:avLst/>
        </a:prstGeom>
      </xdr:spPr>
    </xdr:pic>
    <xdr:clientData/>
  </xdr:twoCellAnchor>
  <xdr:twoCellAnchor editAs="oneCell">
    <xdr:from>
      <xdr:col>0</xdr:col>
      <xdr:colOff>352425</xdr:colOff>
      <xdr:row>65</xdr:row>
      <xdr:rowOff>83358</xdr:rowOff>
    </xdr:from>
    <xdr:to>
      <xdr:col>5</xdr:col>
      <xdr:colOff>104775</xdr:colOff>
      <xdr:row>80</xdr:row>
      <xdr:rowOff>76554</xdr:rowOff>
    </xdr:to>
    <xdr:pic>
      <xdr:nvPicPr>
        <xdr:cNvPr id="4" name="Slika 3">
          <a:extLst>
            <a:ext uri="{FF2B5EF4-FFF2-40B4-BE49-F238E27FC236}">
              <a16:creationId xmlns:a16="http://schemas.microsoft.com/office/drawing/2014/main" id="{D5211F23-9E63-3ADF-A160-079483E234F7}"/>
            </a:ext>
          </a:extLst>
        </xdr:cNvPr>
        <xdr:cNvPicPr>
          <a:picLocks noChangeAspect="1"/>
        </xdr:cNvPicPr>
      </xdr:nvPicPr>
      <xdr:blipFill>
        <a:blip xmlns:r="http://schemas.openxmlformats.org/officeDocument/2006/relationships" r:embed="rId3"/>
        <a:stretch>
          <a:fillRect/>
        </a:stretch>
      </xdr:blipFill>
      <xdr:spPr>
        <a:xfrm>
          <a:off x="352425" y="14818533"/>
          <a:ext cx="2476500" cy="2422071"/>
        </a:xfrm>
        <a:prstGeom prst="rect">
          <a:avLst/>
        </a:prstGeom>
      </xdr:spPr>
    </xdr:pic>
    <xdr:clientData/>
  </xdr:twoCellAnchor>
  <xdr:twoCellAnchor editAs="oneCell">
    <xdr:from>
      <xdr:col>1</xdr:col>
      <xdr:colOff>0</xdr:colOff>
      <xdr:row>82</xdr:row>
      <xdr:rowOff>1</xdr:rowOff>
    </xdr:from>
    <xdr:to>
      <xdr:col>5</xdr:col>
      <xdr:colOff>123825</xdr:colOff>
      <xdr:row>91</xdr:row>
      <xdr:rowOff>133000</xdr:rowOff>
    </xdr:to>
    <xdr:pic>
      <xdr:nvPicPr>
        <xdr:cNvPr id="5" name="Slika 4">
          <a:extLst>
            <a:ext uri="{FF2B5EF4-FFF2-40B4-BE49-F238E27FC236}">
              <a16:creationId xmlns:a16="http://schemas.microsoft.com/office/drawing/2014/main" id="{E29AC9B1-FD66-6EF4-328F-43C2964D91FF}"/>
            </a:ext>
          </a:extLst>
        </xdr:cNvPr>
        <xdr:cNvPicPr>
          <a:picLocks noChangeAspect="1"/>
        </xdr:cNvPicPr>
      </xdr:nvPicPr>
      <xdr:blipFill>
        <a:blip xmlns:r="http://schemas.openxmlformats.org/officeDocument/2006/relationships" r:embed="rId4"/>
        <a:stretch>
          <a:fillRect/>
        </a:stretch>
      </xdr:blipFill>
      <xdr:spPr>
        <a:xfrm>
          <a:off x="361950" y="17430751"/>
          <a:ext cx="2486025" cy="1590324"/>
        </a:xfrm>
        <a:prstGeom prst="rect">
          <a:avLst/>
        </a:prstGeom>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FD782-F921-4B19-8D81-B80AA3EEC339}">
  <dimension ref="A1:I71"/>
  <sheetViews>
    <sheetView tabSelected="1" zoomScaleNormal="100" zoomScaleSheetLayoutView="100" workbookViewId="0">
      <selection sqref="A1:XFD1048576"/>
    </sheetView>
  </sheetViews>
  <sheetFormatPr defaultColWidth="8.85546875" defaultRowHeight="12.75"/>
  <cols>
    <col min="1" max="1" width="4.7109375" style="1" customWidth="1"/>
    <col min="2" max="7" width="8.85546875" style="1"/>
    <col min="8" max="8" width="1.28515625" style="1" customWidth="1"/>
    <col min="9" max="9" width="18.28515625" style="1" customWidth="1"/>
    <col min="10" max="16384" width="8.85546875" style="1"/>
  </cols>
  <sheetData>
    <row r="1" spans="1:9" ht="19.899999999999999" customHeight="1">
      <c r="B1" s="70" t="s">
        <v>203</v>
      </c>
      <c r="C1" s="70"/>
      <c r="D1" s="70"/>
      <c r="E1" s="70"/>
      <c r="F1" s="70"/>
      <c r="G1" s="70"/>
      <c r="H1" s="70"/>
      <c r="I1" s="70"/>
    </row>
    <row r="4" spans="1:9" ht="28.15" customHeight="1">
      <c r="B4" s="70" t="s">
        <v>207</v>
      </c>
      <c r="C4" s="70"/>
      <c r="D4" s="70"/>
      <c r="E4" s="70"/>
      <c r="F4" s="70"/>
      <c r="G4" s="70"/>
      <c r="H4" s="70"/>
      <c r="I4" s="70"/>
    </row>
    <row r="6" spans="1:9">
      <c r="B6" s="4" t="s">
        <v>204</v>
      </c>
      <c r="E6" s="4"/>
    </row>
    <row r="8" spans="1:9">
      <c r="B8" s="4" t="s">
        <v>205</v>
      </c>
    </row>
    <row r="9" spans="1:9">
      <c r="B9" s="4"/>
    </row>
    <row r="10" spans="1:9">
      <c r="B10" s="4" t="s">
        <v>206</v>
      </c>
    </row>
    <row r="12" spans="1:9">
      <c r="A12" s="75" t="s">
        <v>21</v>
      </c>
      <c r="B12" s="75"/>
      <c r="C12" s="75"/>
      <c r="D12" s="75"/>
      <c r="E12" s="75"/>
      <c r="F12" s="75"/>
      <c r="G12" s="75"/>
      <c r="H12" s="75"/>
      <c r="I12" s="75"/>
    </row>
    <row r="14" spans="1:9">
      <c r="A14" s="4" t="s">
        <v>22</v>
      </c>
      <c r="B14" s="76" t="s">
        <v>63</v>
      </c>
      <c r="C14" s="76"/>
      <c r="D14" s="76"/>
      <c r="E14" s="76"/>
      <c r="F14" s="76"/>
      <c r="G14" s="76"/>
      <c r="I14" s="7">
        <f>I46</f>
        <v>0</v>
      </c>
    </row>
    <row r="15" spans="1:9">
      <c r="I15" s="7"/>
    </row>
    <row r="16" spans="1:9">
      <c r="A16" s="4" t="s">
        <v>23</v>
      </c>
      <c r="B16" s="76" t="s">
        <v>24</v>
      </c>
      <c r="C16" s="76"/>
      <c r="D16" s="76"/>
      <c r="E16" s="76"/>
      <c r="F16" s="76"/>
      <c r="G16" s="76"/>
      <c r="I16" s="7">
        <f>I54</f>
        <v>0</v>
      </c>
    </row>
    <row r="17" spans="1:9">
      <c r="I17" s="7"/>
    </row>
    <row r="18" spans="1:9">
      <c r="A18" s="4" t="s">
        <v>25</v>
      </c>
      <c r="B18" s="76" t="s">
        <v>26</v>
      </c>
      <c r="C18" s="76"/>
      <c r="D18" s="76"/>
      <c r="E18" s="76"/>
      <c r="F18" s="76"/>
      <c r="G18" s="76"/>
      <c r="I18" s="7">
        <f>I70</f>
        <v>0</v>
      </c>
    </row>
    <row r="19" spans="1:9">
      <c r="I19" s="7"/>
    </row>
    <row r="20" spans="1:9">
      <c r="A20" s="4" t="s">
        <v>27</v>
      </c>
      <c r="B20" s="4" t="s">
        <v>100</v>
      </c>
      <c r="I20" s="7">
        <f>(I16+I18+I14)*0.1</f>
        <v>0</v>
      </c>
    </row>
    <row r="21" spans="1:9">
      <c r="A21" s="5"/>
      <c r="B21" s="77"/>
      <c r="C21" s="77"/>
      <c r="D21" s="77"/>
      <c r="E21" s="77"/>
      <c r="F21" s="77"/>
      <c r="G21" s="77"/>
      <c r="H21" s="6"/>
      <c r="I21" s="8"/>
    </row>
    <row r="22" spans="1:9" ht="21.6" customHeight="1">
      <c r="B22" s="68" t="s">
        <v>28</v>
      </c>
      <c r="C22" s="68"/>
      <c r="D22" s="68"/>
      <c r="E22" s="68"/>
      <c r="F22" s="68"/>
      <c r="G22" s="68"/>
      <c r="I22" s="25">
        <f>I14+I16+I18+I20</f>
        <v>0</v>
      </c>
    </row>
    <row r="24" spans="1:9">
      <c r="B24" s="69" t="s">
        <v>92</v>
      </c>
      <c r="C24" s="69"/>
      <c r="D24" s="69"/>
      <c r="E24" s="69"/>
      <c r="F24" s="69"/>
      <c r="G24" s="69"/>
      <c r="I24" s="7">
        <f>(I22/100)*22</f>
        <v>0</v>
      </c>
    </row>
    <row r="26" spans="1:9">
      <c r="B26" s="76" t="s">
        <v>29</v>
      </c>
      <c r="C26" s="76"/>
      <c r="D26" s="76"/>
      <c r="I26" s="25">
        <f>I22+I24</f>
        <v>0</v>
      </c>
    </row>
    <row r="38" spans="1:9" ht="70.900000000000006" customHeight="1">
      <c r="B38" s="74" t="s">
        <v>93</v>
      </c>
      <c r="C38" s="74"/>
      <c r="D38" s="74"/>
      <c r="E38" s="74"/>
      <c r="F38" s="74"/>
      <c r="G38" s="74"/>
      <c r="H38" s="74"/>
      <c r="I38" s="74"/>
    </row>
    <row r="39" spans="1:9" ht="63.6" customHeight="1">
      <c r="B39" s="73" t="s">
        <v>72</v>
      </c>
      <c r="C39" s="73"/>
      <c r="D39" s="73"/>
      <c r="E39" s="73"/>
      <c r="F39" s="73"/>
      <c r="G39" s="73"/>
      <c r="H39" s="73"/>
      <c r="I39" s="73"/>
    </row>
    <row r="40" spans="1:9">
      <c r="B40" s="69" t="s">
        <v>71</v>
      </c>
      <c r="C40" s="69"/>
      <c r="D40" s="69"/>
      <c r="E40" s="69"/>
      <c r="F40" s="69"/>
      <c r="G40" s="69"/>
      <c r="H40" s="69"/>
      <c r="I40" s="69"/>
    </row>
    <row r="41" spans="1:9">
      <c r="B41" s="30"/>
      <c r="C41" s="30"/>
      <c r="D41" s="30"/>
      <c r="E41" s="30"/>
      <c r="F41" s="30"/>
      <c r="G41" s="30"/>
      <c r="H41" s="30"/>
      <c r="I41" s="30"/>
    </row>
    <row r="42" spans="1:9">
      <c r="B42" s="30"/>
      <c r="C42" s="30"/>
      <c r="D42" s="30"/>
      <c r="E42" s="30"/>
      <c r="F42" s="30"/>
      <c r="G42" s="30"/>
      <c r="H42" s="30"/>
      <c r="I42" s="30"/>
    </row>
    <row r="43" spans="1:9">
      <c r="B43" s="30"/>
      <c r="C43" s="30"/>
      <c r="D43" s="30"/>
      <c r="E43" s="30"/>
      <c r="F43" s="30"/>
      <c r="G43" s="30"/>
      <c r="H43" s="30"/>
      <c r="I43" s="30"/>
    </row>
    <row r="44" spans="1:9">
      <c r="A44" s="75" t="s">
        <v>30</v>
      </c>
      <c r="B44" s="75"/>
      <c r="C44" s="75"/>
      <c r="D44" s="75"/>
      <c r="E44" s="75"/>
      <c r="F44" s="75"/>
      <c r="G44" s="75"/>
      <c r="H44" s="75"/>
      <c r="I44" s="75"/>
    </row>
    <row r="46" spans="1:9" ht="13.5" thickBot="1">
      <c r="A46" s="24" t="s">
        <v>22</v>
      </c>
      <c r="B46" s="72" t="s">
        <v>63</v>
      </c>
      <c r="C46" s="72"/>
      <c r="D46" s="72"/>
      <c r="E46" s="72"/>
      <c r="F46" s="72"/>
      <c r="G46" s="72"/>
      <c r="H46" s="10"/>
      <c r="I46" s="12">
        <f xml:space="preserve"> 'PRIPRAVLJALNA IN ZAKLJUČNA DELA'!F39</f>
        <v>0</v>
      </c>
    </row>
    <row r="47" spans="1:9" ht="13.5" thickTop="1">
      <c r="I47" s="7"/>
    </row>
    <row r="48" spans="1:9" s="4" customFormat="1">
      <c r="A48" s="9" t="s">
        <v>23</v>
      </c>
      <c r="B48" s="67" t="s">
        <v>24</v>
      </c>
      <c r="C48" s="67"/>
      <c r="D48" s="67"/>
      <c r="E48" s="67"/>
      <c r="F48" s="67"/>
      <c r="G48" s="67"/>
      <c r="H48" s="9"/>
      <c r="I48" s="11"/>
    </row>
    <row r="49" spans="1:9">
      <c r="I49" s="7"/>
    </row>
    <row r="50" spans="1:9">
      <c r="A50" s="1" t="s">
        <v>31</v>
      </c>
      <c r="B50" s="71" t="s">
        <v>112</v>
      </c>
      <c r="C50" s="71"/>
      <c r="D50" s="71"/>
      <c r="E50" s="71"/>
      <c r="F50" s="71"/>
      <c r="G50" s="71"/>
      <c r="I50" s="7">
        <f xml:space="preserve"> 'RUŠITVENA DELA'!F50</f>
        <v>0</v>
      </c>
    </row>
    <row r="51" spans="1:9">
      <c r="I51" s="7"/>
    </row>
    <row r="52" spans="1:9">
      <c r="A52" s="1" t="s">
        <v>32</v>
      </c>
      <c r="B52" s="71" t="s">
        <v>35</v>
      </c>
      <c r="C52" s="71"/>
      <c r="D52" s="71"/>
      <c r="E52" s="71"/>
      <c r="F52" s="71"/>
      <c r="G52" s="71"/>
      <c r="I52" s="7">
        <f xml:space="preserve"> 'ZIDARSKA DELA'!F39</f>
        <v>0</v>
      </c>
    </row>
    <row r="53" spans="1:9">
      <c r="I53" s="7"/>
    </row>
    <row r="54" spans="1:9" ht="15" customHeight="1" thickBot="1">
      <c r="A54" s="10"/>
      <c r="B54" s="72" t="s">
        <v>37</v>
      </c>
      <c r="C54" s="72"/>
      <c r="D54" s="72"/>
      <c r="E54" s="72"/>
      <c r="F54" s="72"/>
      <c r="G54" s="72"/>
      <c r="H54" s="10"/>
      <c r="I54" s="12">
        <f>I50+I52</f>
        <v>0</v>
      </c>
    </row>
    <row r="55" spans="1:9" ht="13.5" thickTop="1"/>
    <row r="56" spans="1:9" s="4" customFormat="1">
      <c r="A56" s="9" t="s">
        <v>25</v>
      </c>
      <c r="B56" s="67" t="s">
        <v>26</v>
      </c>
      <c r="C56" s="67"/>
      <c r="D56" s="67"/>
      <c r="E56" s="67"/>
      <c r="F56" s="67"/>
      <c r="G56" s="67"/>
      <c r="H56" s="9"/>
      <c r="I56" s="11"/>
    </row>
    <row r="58" spans="1:9">
      <c r="A58" s="1" t="s">
        <v>31</v>
      </c>
      <c r="B58" s="71" t="s">
        <v>193</v>
      </c>
      <c r="C58" s="71"/>
      <c r="D58" s="71"/>
      <c r="E58" s="71"/>
      <c r="F58" s="71"/>
      <c r="G58" s="71"/>
      <c r="I58" s="7">
        <f xml:space="preserve"> VRATA!F81</f>
        <v>0</v>
      </c>
    </row>
    <row r="60" spans="1:9">
      <c r="A60" s="1" t="s">
        <v>32</v>
      </c>
      <c r="B60" s="71" t="s">
        <v>115</v>
      </c>
      <c r="C60" s="71"/>
      <c r="D60" s="71"/>
      <c r="E60" s="71"/>
      <c r="F60" s="71"/>
      <c r="G60" s="71"/>
      <c r="I60" s="7">
        <f xml:space="preserve"> 'SPUŠČENI STROPOVI'!F39</f>
        <v>0</v>
      </c>
    </row>
    <row r="62" spans="1:9">
      <c r="A62" s="1" t="s">
        <v>33</v>
      </c>
      <c r="B62" s="71" t="s">
        <v>95</v>
      </c>
      <c r="C62" s="71"/>
      <c r="D62" s="71"/>
      <c r="E62" s="71"/>
      <c r="F62" s="71"/>
      <c r="G62" s="71"/>
      <c r="I62" s="7">
        <f xml:space="preserve"> 'TLAKARSKA DELA'!F22</f>
        <v>0</v>
      </c>
    </row>
    <row r="64" spans="1:9">
      <c r="A64" s="1" t="s">
        <v>34</v>
      </c>
      <c r="B64" s="20" t="s">
        <v>42</v>
      </c>
      <c r="C64" s="20"/>
      <c r="D64" s="20"/>
      <c r="E64" s="20"/>
      <c r="F64" s="20"/>
      <c r="G64" s="20"/>
      <c r="I64" s="7">
        <f xml:space="preserve"> 'KERAMIČARSKA DELA'!F27</f>
        <v>0</v>
      </c>
    </row>
    <row r="66" spans="1:9">
      <c r="A66" s="1" t="s">
        <v>36</v>
      </c>
      <c r="B66" s="1" t="s">
        <v>44</v>
      </c>
      <c r="I66" s="7">
        <f xml:space="preserve"> 'SLIKOPLESKARSKA DELA'!F29</f>
        <v>0</v>
      </c>
    </row>
    <row r="67" spans="1:9">
      <c r="I67" s="7"/>
    </row>
    <row r="68" spans="1:9">
      <c r="A68" s="1" t="s">
        <v>38</v>
      </c>
      <c r="B68" s="1" t="s">
        <v>265</v>
      </c>
      <c r="I68" s="7">
        <f xml:space="preserve"> 'OPREMA ZA OZNAČEVANJE'!F24</f>
        <v>0</v>
      </c>
    </row>
    <row r="69" spans="1:9">
      <c r="I69" s="7"/>
    </row>
    <row r="70" spans="1:9" ht="15" customHeight="1" thickBot="1">
      <c r="A70" s="10"/>
      <c r="B70" s="72" t="s">
        <v>46</v>
      </c>
      <c r="C70" s="72"/>
      <c r="D70" s="72"/>
      <c r="E70" s="72"/>
      <c r="F70" s="72"/>
      <c r="G70" s="72"/>
      <c r="H70" s="10"/>
      <c r="I70" s="12">
        <f>I58+I60+I62+I64+I66+I68</f>
        <v>0</v>
      </c>
    </row>
    <row r="71" spans="1:9" ht="13.5" thickTop="1"/>
  </sheetData>
  <sheetProtection algorithmName="SHA-512" hashValue="lhClzSq2Rg6WsjvcXPWw7k41wgDxELgBrX4E2n2QKQqlbU2kFJlv7DjCharHNBw5cSUXlXyVTbvCtJ2oqYQcPA==" saltValue="gGdrpeMK8uYcPk+H63IHJQ==" spinCount="100000" sheet="1" objects="1" scenarios="1"/>
  <mergeCells count="24">
    <mergeCell ref="B1:I1"/>
    <mergeCell ref="B70:G70"/>
    <mergeCell ref="B58:G58"/>
    <mergeCell ref="B52:G52"/>
    <mergeCell ref="B54:G54"/>
    <mergeCell ref="B56:G56"/>
    <mergeCell ref="B38:I38"/>
    <mergeCell ref="A44:I44"/>
    <mergeCell ref="B62:G62"/>
    <mergeCell ref="A12:I12"/>
    <mergeCell ref="B14:G14"/>
    <mergeCell ref="B16:G16"/>
    <mergeCell ref="B18:G18"/>
    <mergeCell ref="B26:D26"/>
    <mergeCell ref="B40:I40"/>
    <mergeCell ref="B21:G21"/>
    <mergeCell ref="B22:G22"/>
    <mergeCell ref="B24:G24"/>
    <mergeCell ref="B4:I4"/>
    <mergeCell ref="B60:G60"/>
    <mergeCell ref="B46:G46"/>
    <mergeCell ref="B48:G48"/>
    <mergeCell ref="B50:G50"/>
    <mergeCell ref="B39:I39"/>
  </mergeCells>
  <pageMargins left="0.7" right="0.7" top="0.75" bottom="0.75" header="0.3" footer="0.3"/>
  <pageSetup paperSize="9" orientation="portrait" r:id="rId1"/>
  <headerFooter>
    <oddHeader>&amp;LPZI POPIS DEL&amp;CREKONSTRUKCIJA IN OBNOVA NOTRANJIH 
OBSTOJEČIH PROSTOROV VRTEC MEŽICA&amp;RŠT.PROJ.: 01/2025</oddHeader>
    <oddFooter>&amp;LREKAPITULACIJA&amp;RStran &amp;P od &amp;N</oddFooter>
  </headerFooter>
  <rowBreaks count="1" manualBreakCount="1">
    <brk id="4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1C08B-AE10-49B7-B8C5-D4DCC9AFEE53}">
  <dimension ref="A1:I82"/>
  <sheetViews>
    <sheetView zoomScaleNormal="100" zoomScaleSheetLayoutView="100" workbookViewId="0">
      <selection activeCell="B6" sqref="B6:I6"/>
    </sheetView>
  </sheetViews>
  <sheetFormatPr defaultColWidth="8.85546875" defaultRowHeight="12.75"/>
  <cols>
    <col min="1" max="1" width="5.42578125" style="2" customWidth="1"/>
    <col min="2" max="16384" width="8.85546875" style="1"/>
  </cols>
  <sheetData>
    <row r="1" spans="1:9" s="3" customFormat="1" ht="15.75">
      <c r="A1" s="78" t="s">
        <v>19</v>
      </c>
      <c r="B1" s="78"/>
      <c r="C1" s="78"/>
      <c r="D1" s="78"/>
      <c r="E1" s="78"/>
      <c r="F1" s="78"/>
      <c r="G1" s="78"/>
      <c r="H1" s="78"/>
      <c r="I1" s="78"/>
    </row>
    <row r="3" spans="1:9" ht="44.25" customHeight="1">
      <c r="B3" s="70" t="s">
        <v>86</v>
      </c>
      <c r="C3" s="70"/>
      <c r="D3" s="70"/>
      <c r="E3" s="70"/>
      <c r="F3" s="70"/>
      <c r="G3" s="70"/>
      <c r="H3" s="70"/>
      <c r="I3" s="70"/>
    </row>
    <row r="5" spans="1:9">
      <c r="B5" s="76" t="s">
        <v>18</v>
      </c>
      <c r="C5" s="76"/>
      <c r="D5" s="76"/>
      <c r="E5" s="76"/>
      <c r="F5" s="76"/>
      <c r="G5" s="76"/>
      <c r="H5" s="76"/>
      <c r="I5" s="76"/>
    </row>
    <row r="6" spans="1:9" ht="56.25" customHeight="1">
      <c r="A6" s="15" t="s">
        <v>3</v>
      </c>
      <c r="B6" s="74" t="s">
        <v>0</v>
      </c>
      <c r="C6" s="74"/>
      <c r="D6" s="74"/>
      <c r="E6" s="74"/>
      <c r="F6" s="74"/>
      <c r="G6" s="74"/>
      <c r="H6" s="74"/>
      <c r="I6" s="74"/>
    </row>
    <row r="7" spans="1:9" ht="42" customHeight="1">
      <c r="A7" s="15" t="s">
        <v>3</v>
      </c>
      <c r="B7" s="74" t="s">
        <v>1</v>
      </c>
      <c r="C7" s="74"/>
      <c r="D7" s="74"/>
      <c r="E7" s="74"/>
      <c r="F7" s="74"/>
      <c r="G7" s="74"/>
      <c r="H7" s="74"/>
      <c r="I7" s="74"/>
    </row>
    <row r="8" spans="1:9" ht="43.9" customHeight="1">
      <c r="A8" s="15" t="s">
        <v>3</v>
      </c>
      <c r="B8" s="74" t="s">
        <v>2</v>
      </c>
      <c r="C8" s="74"/>
      <c r="D8" s="74"/>
      <c r="E8" s="74"/>
      <c r="F8" s="74"/>
      <c r="G8" s="74"/>
      <c r="H8" s="74"/>
      <c r="I8" s="74"/>
    </row>
    <row r="9" spans="1:9">
      <c r="A9" s="15"/>
    </row>
    <row r="10" spans="1:9">
      <c r="A10" s="15"/>
      <c r="B10" s="76" t="s">
        <v>4</v>
      </c>
      <c r="C10" s="76"/>
      <c r="D10" s="76"/>
      <c r="E10" s="76"/>
      <c r="F10" s="76"/>
      <c r="G10" s="76"/>
      <c r="H10" s="76"/>
      <c r="I10" s="76"/>
    </row>
    <row r="11" spans="1:9" ht="46.15" customHeight="1">
      <c r="A11" s="15" t="s">
        <v>3</v>
      </c>
      <c r="B11" s="74" t="s">
        <v>5</v>
      </c>
      <c r="C11" s="74"/>
      <c r="D11" s="74"/>
      <c r="E11" s="74"/>
      <c r="F11" s="74"/>
      <c r="G11" s="74"/>
      <c r="H11" s="74"/>
      <c r="I11" s="74"/>
    </row>
    <row r="12" spans="1:9" ht="43.15" customHeight="1">
      <c r="A12" s="15" t="s">
        <v>3</v>
      </c>
      <c r="B12" s="74" t="s">
        <v>6</v>
      </c>
      <c r="C12" s="74"/>
      <c r="D12" s="74"/>
      <c r="E12" s="74"/>
      <c r="F12" s="74"/>
      <c r="G12" s="74"/>
      <c r="H12" s="74"/>
      <c r="I12" s="74"/>
    </row>
    <row r="13" spans="1:9">
      <c r="A13" s="15"/>
      <c r="B13" s="79"/>
      <c r="C13" s="79"/>
      <c r="D13" s="79"/>
      <c r="E13" s="79"/>
      <c r="F13" s="79"/>
      <c r="G13" s="79"/>
      <c r="H13" s="79"/>
      <c r="I13" s="79"/>
    </row>
    <row r="14" spans="1:9">
      <c r="A14" s="15"/>
      <c r="B14" s="76" t="s">
        <v>7</v>
      </c>
      <c r="C14" s="76"/>
      <c r="D14" s="76"/>
      <c r="E14" s="76"/>
      <c r="F14" s="76"/>
      <c r="G14" s="76"/>
      <c r="H14" s="76"/>
      <c r="I14" s="76"/>
    </row>
    <row r="15" spans="1:9">
      <c r="A15" s="15" t="s">
        <v>3</v>
      </c>
      <c r="B15" s="69" t="s">
        <v>8</v>
      </c>
      <c r="C15" s="69"/>
      <c r="D15" s="69"/>
      <c r="E15" s="69"/>
      <c r="F15" s="69"/>
      <c r="G15" s="69"/>
      <c r="H15" s="69"/>
      <c r="I15" s="69"/>
    </row>
    <row r="16" spans="1:9">
      <c r="A16" s="15" t="s">
        <v>3</v>
      </c>
      <c r="B16" s="69" t="s">
        <v>9</v>
      </c>
      <c r="C16" s="69"/>
      <c r="D16" s="69"/>
      <c r="E16" s="69"/>
      <c r="F16" s="69"/>
      <c r="G16" s="69"/>
      <c r="H16" s="69"/>
      <c r="I16" s="69"/>
    </row>
    <row r="17" spans="1:9">
      <c r="A17" s="15" t="s">
        <v>3</v>
      </c>
      <c r="B17" s="71" t="s">
        <v>10</v>
      </c>
      <c r="C17" s="71"/>
      <c r="D17" s="71"/>
      <c r="E17" s="71"/>
      <c r="F17" s="71"/>
      <c r="G17" s="71"/>
      <c r="H17" s="71"/>
      <c r="I17" s="71"/>
    </row>
    <row r="18" spans="1:9">
      <c r="A18" s="15" t="s">
        <v>3</v>
      </c>
      <c r="B18" s="71" t="s">
        <v>11</v>
      </c>
      <c r="C18" s="71"/>
      <c r="D18" s="71"/>
      <c r="E18" s="71"/>
      <c r="F18" s="71"/>
      <c r="G18" s="71"/>
      <c r="H18" s="71"/>
      <c r="I18" s="71"/>
    </row>
    <row r="19" spans="1:9">
      <c r="A19" s="15" t="s">
        <v>3</v>
      </c>
      <c r="B19" s="71" t="s">
        <v>12</v>
      </c>
      <c r="C19" s="71"/>
      <c r="D19" s="71"/>
      <c r="E19" s="71"/>
      <c r="F19" s="71"/>
      <c r="G19" s="71"/>
      <c r="H19" s="71"/>
      <c r="I19" s="71"/>
    </row>
    <row r="20" spans="1:9">
      <c r="A20" s="15" t="s">
        <v>3</v>
      </c>
      <c r="B20" s="71" t="s">
        <v>13</v>
      </c>
      <c r="C20" s="71"/>
      <c r="D20" s="71"/>
      <c r="E20" s="71"/>
      <c r="F20" s="71"/>
      <c r="G20" s="71"/>
      <c r="H20" s="71"/>
      <c r="I20" s="71"/>
    </row>
    <row r="21" spans="1:9">
      <c r="A21" s="15" t="s">
        <v>3</v>
      </c>
      <c r="B21" s="71" t="s">
        <v>96</v>
      </c>
      <c r="C21" s="71"/>
      <c r="D21" s="71"/>
      <c r="E21" s="71"/>
      <c r="F21" s="71"/>
      <c r="G21" s="71"/>
      <c r="H21" s="71"/>
      <c r="I21" s="71"/>
    </row>
    <row r="22" spans="1:9" ht="32.450000000000003" customHeight="1">
      <c r="A22" s="15" t="s">
        <v>3</v>
      </c>
      <c r="B22" s="74" t="s">
        <v>14</v>
      </c>
      <c r="C22" s="74"/>
      <c r="D22" s="74"/>
      <c r="E22" s="74"/>
      <c r="F22" s="74"/>
      <c r="G22" s="74"/>
      <c r="H22" s="74"/>
      <c r="I22" s="74"/>
    </row>
    <row r="23" spans="1:9" ht="31.9" customHeight="1">
      <c r="A23" s="15" t="s">
        <v>3</v>
      </c>
      <c r="B23" s="74" t="s">
        <v>15</v>
      </c>
      <c r="C23" s="74"/>
      <c r="D23" s="74"/>
      <c r="E23" s="74"/>
      <c r="F23" s="74"/>
      <c r="G23" s="74"/>
      <c r="H23" s="74"/>
      <c r="I23" s="74"/>
    </row>
    <row r="24" spans="1:9" ht="43.15" customHeight="1">
      <c r="A24" s="15" t="s">
        <v>3</v>
      </c>
      <c r="B24" s="74" t="s">
        <v>16</v>
      </c>
      <c r="C24" s="74"/>
      <c r="D24" s="74"/>
      <c r="E24" s="74"/>
      <c r="F24" s="74"/>
      <c r="G24" s="74"/>
      <c r="H24" s="74"/>
      <c r="I24" s="74"/>
    </row>
    <row r="25" spans="1:9" ht="32.450000000000003" customHeight="1">
      <c r="A25" s="15" t="s">
        <v>3</v>
      </c>
      <c r="B25" s="74" t="s">
        <v>17</v>
      </c>
      <c r="C25" s="74"/>
      <c r="D25" s="74"/>
      <c r="E25" s="74"/>
      <c r="F25" s="74"/>
      <c r="G25" s="74"/>
      <c r="H25" s="74"/>
      <c r="I25" s="74"/>
    </row>
    <row r="26" spans="1:9">
      <c r="A26" s="15" t="s">
        <v>3</v>
      </c>
      <c r="B26" s="71" t="s">
        <v>20</v>
      </c>
      <c r="C26" s="71"/>
      <c r="D26" s="71"/>
      <c r="E26" s="71"/>
      <c r="F26" s="71"/>
      <c r="G26" s="71"/>
      <c r="H26" s="71"/>
      <c r="I26" s="71"/>
    </row>
    <row r="37" spans="2:2">
      <c r="B37" s="1" t="s">
        <v>118</v>
      </c>
    </row>
    <row r="56" spans="2:2">
      <c r="B56" s="1" t="s">
        <v>119</v>
      </c>
    </row>
    <row r="65" spans="2:9" ht="30" customHeight="1">
      <c r="B65" s="74" t="s">
        <v>120</v>
      </c>
      <c r="C65" s="74"/>
      <c r="D65" s="74"/>
      <c r="E65" s="74"/>
      <c r="F65" s="74"/>
      <c r="G65" s="74"/>
      <c r="H65" s="74"/>
      <c r="I65" s="74"/>
    </row>
    <row r="82" spans="2:9" ht="33.75" customHeight="1">
      <c r="B82" s="74" t="s">
        <v>121</v>
      </c>
      <c r="C82" s="74"/>
      <c r="D82" s="74"/>
      <c r="E82" s="74"/>
      <c r="F82" s="74"/>
      <c r="G82" s="74"/>
      <c r="H82" s="74"/>
      <c r="I82" s="74"/>
    </row>
  </sheetData>
  <mergeCells count="25">
    <mergeCell ref="B65:I65"/>
    <mergeCell ref="B82:I82"/>
    <mergeCell ref="B21:I21"/>
    <mergeCell ref="B20:I20"/>
    <mergeCell ref="B19:I19"/>
    <mergeCell ref="B18:I18"/>
    <mergeCell ref="B26:I26"/>
    <mergeCell ref="B25:I25"/>
    <mergeCell ref="B24:I24"/>
    <mergeCell ref="B23:I23"/>
    <mergeCell ref="B22:I22"/>
    <mergeCell ref="B17:I17"/>
    <mergeCell ref="A1:I1"/>
    <mergeCell ref="B5:I5"/>
    <mergeCell ref="B8:I8"/>
    <mergeCell ref="B7:I7"/>
    <mergeCell ref="B6:I6"/>
    <mergeCell ref="B3:I3"/>
    <mergeCell ref="B11:I11"/>
    <mergeCell ref="B10:I10"/>
    <mergeCell ref="B16:I16"/>
    <mergeCell ref="B15:I15"/>
    <mergeCell ref="B14:I14"/>
    <mergeCell ref="B13:I13"/>
    <mergeCell ref="B12:I12"/>
  </mergeCells>
  <pageMargins left="0.7" right="0.7" top="0.75" bottom="0.75" header="0.3" footer="0.3"/>
  <pageSetup paperSize="9" orientation="portrait" r:id="rId1"/>
  <headerFooter>
    <oddHeader>&amp;LPZI POPIS DEL&amp;CREKONSTRUKCIJA IN OBNOVA NOTRANJIH 
OBSTOJEČIH PROSTOROV VRTEC MEŽICA&amp;RŠT.PROJ.: 01/2025</oddHeader>
    <oddFooter>&amp;LSPLOŠNE OPOMBE POPISA&amp;RStran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D0AA3-586D-4F13-B274-32FD6373A8F1}">
  <sheetPr>
    <tabColor rgb="FFFFFF00"/>
  </sheetPr>
  <dimension ref="A1:G39"/>
  <sheetViews>
    <sheetView showWhiteSpace="0" topLeftCell="A6" zoomScaleNormal="100" zoomScaleSheetLayoutView="90" zoomScalePageLayoutView="110" workbookViewId="0">
      <selection activeCell="E7" sqref="E7"/>
    </sheetView>
  </sheetViews>
  <sheetFormatPr defaultColWidth="8.85546875" defaultRowHeight="12.75"/>
  <cols>
    <col min="1" max="1" width="5.28515625" style="15" customWidth="1"/>
    <col min="2" max="2" width="40.28515625" style="20" customWidth="1"/>
    <col min="3" max="3" width="6" style="15" customWidth="1"/>
    <col min="4" max="4" width="8.28515625" style="27" customWidth="1"/>
    <col min="5" max="5" width="11.42578125" style="27" customWidth="1"/>
    <col min="6" max="6" width="16.140625" style="16" customWidth="1"/>
    <col min="7" max="7" width="10.7109375" style="1" customWidth="1"/>
    <col min="8" max="16384" width="8.85546875" style="1"/>
  </cols>
  <sheetData>
    <row r="1" spans="1:7" ht="15.75">
      <c r="A1" s="66" t="s">
        <v>64</v>
      </c>
      <c r="B1" s="66"/>
      <c r="C1" s="66"/>
      <c r="D1" s="66"/>
      <c r="E1" s="66"/>
      <c r="F1" s="66"/>
      <c r="G1" s="66"/>
    </row>
    <row r="3" spans="1:7">
      <c r="B3" s="13" t="s">
        <v>47</v>
      </c>
    </row>
    <row r="4" spans="1:7" s="4" customFormat="1" ht="81.599999999999994" customHeight="1">
      <c r="A4" s="17" t="s">
        <v>3</v>
      </c>
      <c r="B4" s="26" t="s">
        <v>116</v>
      </c>
      <c r="C4" s="17"/>
      <c r="D4" s="29"/>
      <c r="E4" s="27"/>
      <c r="F4" s="37"/>
    </row>
    <row r="5" spans="1:7" s="4" customFormat="1" ht="94.15" customHeight="1">
      <c r="A5" s="17" t="s">
        <v>3</v>
      </c>
      <c r="B5" s="26" t="s">
        <v>56</v>
      </c>
      <c r="C5" s="17"/>
      <c r="D5" s="29"/>
      <c r="E5" s="27"/>
      <c r="F5" s="37"/>
    </row>
    <row r="6" spans="1:7" s="4" customFormat="1" ht="67.900000000000006" customHeight="1">
      <c r="A6" s="17" t="s">
        <v>3</v>
      </c>
      <c r="B6" s="26" t="s">
        <v>57</v>
      </c>
      <c r="C6" s="17"/>
      <c r="D6" s="29"/>
      <c r="E6" s="27"/>
      <c r="F6" s="37"/>
    </row>
    <row r="7" spans="1:7" s="4" customFormat="1" ht="39.75" customHeight="1">
      <c r="A7" s="17" t="s">
        <v>3</v>
      </c>
      <c r="B7" s="26" t="s">
        <v>58</v>
      </c>
      <c r="C7" s="17"/>
      <c r="D7" s="29"/>
      <c r="E7" s="27"/>
      <c r="F7" s="37"/>
    </row>
    <row r="8" spans="1:7" ht="43.15" customHeight="1">
      <c r="A8" s="17" t="s">
        <v>3</v>
      </c>
      <c r="B8" s="26" t="s">
        <v>84</v>
      </c>
    </row>
    <row r="9" spans="1:7" ht="50.25" customHeight="1">
      <c r="A9" s="17" t="s">
        <v>3</v>
      </c>
      <c r="B9" s="26" t="s">
        <v>117</v>
      </c>
    </row>
    <row r="10" spans="1:7" ht="12" customHeight="1">
      <c r="A10" s="2"/>
      <c r="B10" s="26"/>
    </row>
    <row r="11" spans="1:7">
      <c r="A11" s="19" t="s">
        <v>48</v>
      </c>
      <c r="B11" s="18" t="s">
        <v>49</v>
      </c>
      <c r="C11" s="19" t="s">
        <v>50</v>
      </c>
      <c r="D11" s="28" t="s">
        <v>51</v>
      </c>
      <c r="E11" s="28" t="s">
        <v>52</v>
      </c>
      <c r="F11" s="35" t="s">
        <v>53</v>
      </c>
      <c r="G11" s="5"/>
    </row>
    <row r="12" spans="1:7" ht="7.9" customHeight="1">
      <c r="A12" s="17"/>
      <c r="B12" s="13"/>
      <c r="C12" s="17"/>
      <c r="D12" s="29"/>
      <c r="F12" s="37"/>
      <c r="G12" s="4"/>
    </row>
    <row r="13" spans="1:7" ht="51">
      <c r="A13" s="15" t="s">
        <v>31</v>
      </c>
      <c r="B13" s="14" t="s">
        <v>135</v>
      </c>
      <c r="C13" s="60" t="s">
        <v>136</v>
      </c>
      <c r="D13" s="61">
        <v>1</v>
      </c>
      <c r="E13" s="58">
        <v>0</v>
      </c>
      <c r="F13" s="16">
        <f>D13*E13</f>
        <v>0</v>
      </c>
    </row>
    <row r="14" spans="1:7">
      <c r="B14" s="62"/>
      <c r="C14" s="60"/>
      <c r="D14" s="61"/>
      <c r="E14" s="58"/>
    </row>
    <row r="15" spans="1:7" ht="63.75">
      <c r="A15" s="15" t="s">
        <v>32</v>
      </c>
      <c r="B15" s="14" t="s">
        <v>137</v>
      </c>
      <c r="C15" s="60" t="s">
        <v>136</v>
      </c>
      <c r="D15" s="61">
        <v>1</v>
      </c>
      <c r="E15" s="58">
        <v>0</v>
      </c>
    </row>
    <row r="16" spans="1:7">
      <c r="B16" s="62"/>
      <c r="C16" s="60"/>
      <c r="D16" s="61"/>
      <c r="E16" s="58"/>
    </row>
    <row r="17" spans="1:6" ht="51">
      <c r="A17" s="15" t="s">
        <v>33</v>
      </c>
      <c r="B17" s="14" t="s">
        <v>138</v>
      </c>
      <c r="C17" s="60" t="s">
        <v>136</v>
      </c>
      <c r="D17" s="61">
        <v>1</v>
      </c>
      <c r="E17" s="58">
        <v>0</v>
      </c>
      <c r="F17" s="16">
        <f>D17*E17</f>
        <v>0</v>
      </c>
    </row>
    <row r="18" spans="1:6">
      <c r="B18" s="14"/>
      <c r="C18" s="60"/>
      <c r="D18" s="61"/>
      <c r="E18" s="58"/>
    </row>
    <row r="19" spans="1:6">
      <c r="A19" s="15" t="s">
        <v>34</v>
      </c>
      <c r="B19" s="14" t="s">
        <v>139</v>
      </c>
      <c r="C19" s="60" t="s">
        <v>55</v>
      </c>
      <c r="D19" s="61">
        <v>1</v>
      </c>
      <c r="E19" s="58">
        <v>0</v>
      </c>
      <c r="F19" s="16">
        <f>D19*E19</f>
        <v>0</v>
      </c>
    </row>
    <row r="20" spans="1:6">
      <c r="B20" s="62"/>
      <c r="C20" s="60"/>
      <c r="D20" s="61"/>
      <c r="E20" s="58"/>
    </row>
    <row r="21" spans="1:6">
      <c r="A21" s="15" t="s">
        <v>36</v>
      </c>
      <c r="B21" s="14" t="s">
        <v>140</v>
      </c>
      <c r="C21" s="60" t="s">
        <v>55</v>
      </c>
      <c r="D21" s="61">
        <v>1</v>
      </c>
      <c r="E21" s="58">
        <v>0</v>
      </c>
      <c r="F21" s="16">
        <f>D21*E21</f>
        <v>0</v>
      </c>
    </row>
    <row r="22" spans="1:6">
      <c r="B22" s="14"/>
      <c r="C22" s="60"/>
      <c r="D22" s="61"/>
      <c r="E22" s="58"/>
    </row>
    <row r="23" spans="1:6" ht="43.15" customHeight="1">
      <c r="A23" s="15" t="s">
        <v>38</v>
      </c>
      <c r="B23" s="14" t="s">
        <v>144</v>
      </c>
      <c r="C23" s="60" t="s">
        <v>136</v>
      </c>
      <c r="D23" s="61">
        <v>1</v>
      </c>
      <c r="E23" s="58">
        <v>0</v>
      </c>
      <c r="F23" s="16">
        <f>D23*E23</f>
        <v>0</v>
      </c>
    </row>
    <row r="24" spans="1:6">
      <c r="B24" s="62"/>
      <c r="C24" s="60"/>
      <c r="D24" s="61"/>
      <c r="E24" s="58"/>
    </row>
    <row r="25" spans="1:6" ht="40.9" customHeight="1">
      <c r="A25" s="15" t="s">
        <v>39</v>
      </c>
      <c r="B25" s="14" t="s">
        <v>143</v>
      </c>
      <c r="C25" s="60" t="s">
        <v>136</v>
      </c>
      <c r="D25" s="61">
        <v>1</v>
      </c>
      <c r="E25" s="58">
        <v>0</v>
      </c>
      <c r="F25" s="16">
        <f>D25*E25</f>
        <v>0</v>
      </c>
    </row>
    <row r="26" spans="1:6">
      <c r="B26" s="62"/>
      <c r="C26" s="60"/>
      <c r="D26" s="61"/>
      <c r="E26" s="58"/>
    </row>
    <row r="27" spans="1:6" ht="46.15" customHeight="1">
      <c r="A27" s="15" t="s">
        <v>40</v>
      </c>
      <c r="B27" s="14" t="s">
        <v>142</v>
      </c>
      <c r="C27" s="60" t="s">
        <v>136</v>
      </c>
      <c r="D27" s="61">
        <v>1</v>
      </c>
      <c r="E27" s="58">
        <v>0</v>
      </c>
      <c r="F27" s="16">
        <f>D27*E27</f>
        <v>0</v>
      </c>
    </row>
    <row r="28" spans="1:6">
      <c r="B28" s="62"/>
      <c r="C28" s="60"/>
      <c r="D28" s="61"/>
      <c r="E28" s="58"/>
    </row>
    <row r="29" spans="1:6" ht="43.15" customHeight="1">
      <c r="A29" s="15" t="s">
        <v>41</v>
      </c>
      <c r="B29" s="14" t="s">
        <v>141</v>
      </c>
      <c r="C29" s="60" t="s">
        <v>55</v>
      </c>
      <c r="D29" s="61">
        <v>1</v>
      </c>
      <c r="E29" s="58">
        <v>0</v>
      </c>
      <c r="F29" s="16">
        <f>D29*E29</f>
        <v>0</v>
      </c>
    </row>
    <row r="30" spans="1:6">
      <c r="B30" s="62"/>
      <c r="C30" s="60"/>
      <c r="D30" s="61"/>
      <c r="E30" s="58"/>
    </row>
    <row r="31" spans="1:6" ht="51">
      <c r="A31" s="15" t="s">
        <v>43</v>
      </c>
      <c r="B31" s="14" t="s">
        <v>145</v>
      </c>
      <c r="C31" s="60" t="s">
        <v>136</v>
      </c>
      <c r="D31" s="61">
        <v>1</v>
      </c>
      <c r="E31" s="58">
        <v>0</v>
      </c>
      <c r="F31" s="16">
        <f>D31*E31</f>
        <v>0</v>
      </c>
    </row>
    <row r="32" spans="1:6">
      <c r="B32" s="62"/>
      <c r="C32" s="60"/>
      <c r="D32" s="61"/>
      <c r="E32" s="58"/>
    </row>
    <row r="33" spans="1:6" ht="243" customHeight="1">
      <c r="A33" s="15" t="s">
        <v>45</v>
      </c>
      <c r="B33" s="45" t="s">
        <v>134</v>
      </c>
      <c r="C33" s="15" t="s">
        <v>66</v>
      </c>
      <c r="D33" s="27">
        <v>23</v>
      </c>
      <c r="E33" s="59">
        <v>0</v>
      </c>
      <c r="F33" s="16">
        <f>D33*E33</f>
        <v>0</v>
      </c>
    </row>
    <row r="34" spans="1:6">
      <c r="B34" s="21"/>
      <c r="E34" s="59"/>
    </row>
    <row r="35" spans="1:6" ht="114.75">
      <c r="A35" s="15" t="s">
        <v>59</v>
      </c>
      <c r="B35" s="45" t="s">
        <v>154</v>
      </c>
      <c r="C35" s="15" t="s">
        <v>66</v>
      </c>
      <c r="D35" s="27">
        <v>50</v>
      </c>
      <c r="E35" s="59">
        <v>0</v>
      </c>
      <c r="F35" s="16">
        <f>D35*E35</f>
        <v>0</v>
      </c>
    </row>
    <row r="36" spans="1:6">
      <c r="B36" s="45"/>
      <c r="E36" s="59"/>
    </row>
    <row r="37" spans="1:6" ht="25.5">
      <c r="A37" s="15" t="s">
        <v>60</v>
      </c>
      <c r="B37" s="14" t="s">
        <v>155</v>
      </c>
      <c r="C37" s="60" t="s">
        <v>61</v>
      </c>
      <c r="D37" s="61">
        <v>25</v>
      </c>
      <c r="E37" s="59">
        <v>0</v>
      </c>
      <c r="F37" s="16">
        <f>D37*E37</f>
        <v>0</v>
      </c>
    </row>
    <row r="38" spans="1:6">
      <c r="E38" s="59"/>
    </row>
    <row r="39" spans="1:6" s="4" customFormat="1">
      <c r="A39" s="31"/>
      <c r="B39" s="67" t="s">
        <v>62</v>
      </c>
      <c r="C39" s="67"/>
      <c r="D39" s="67"/>
      <c r="E39" s="67"/>
      <c r="F39" s="36">
        <f>SUM(F13:F38)</f>
        <v>0</v>
      </c>
    </row>
  </sheetData>
  <sheetProtection sheet="1" objects="1" scenarios="1"/>
  <mergeCells count="2">
    <mergeCell ref="A1:G1"/>
    <mergeCell ref="B39:E39"/>
  </mergeCells>
  <pageMargins left="0.7" right="0.7" top="0.75" bottom="0.75" header="0.3" footer="0.3"/>
  <pageSetup paperSize="9" scale="99" orientation="portrait" r:id="rId1"/>
  <headerFooter>
    <oddHeader>&amp;LPZI POPIS DEL&amp;CREKONSTRUKCIJA IN OBNOVA NOTRANJIH 
OBSTOJEČIH PROSTOROV VRTEC MEŽICA&amp;RŠT.PROJ.: 01/2025</oddHeader>
    <oddFooter>&amp;LPRIPRAVLJALNA IN ZAKLJUČNA DELA&amp;RStran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B6AD0-126B-43E8-BDD1-FE75CE9AE703}">
  <sheetPr>
    <tabColor rgb="FF00B0F0"/>
  </sheetPr>
  <dimension ref="A1:G50"/>
  <sheetViews>
    <sheetView topLeftCell="A12" zoomScaleNormal="100" zoomScaleSheetLayoutView="90" workbookViewId="0">
      <selection activeCell="D18" sqref="D18:E18"/>
    </sheetView>
  </sheetViews>
  <sheetFormatPr defaultRowHeight="15"/>
  <cols>
    <col min="1" max="1" width="5.5703125" style="40" customWidth="1"/>
    <col min="2" max="2" width="40.5703125" customWidth="1"/>
    <col min="3" max="3" width="6.5703125" customWidth="1"/>
    <col min="5" max="5" width="11.28515625" customWidth="1"/>
    <col min="6" max="6" width="14.5703125" customWidth="1"/>
  </cols>
  <sheetData>
    <row r="1" spans="1:7" ht="15.75">
      <c r="A1" s="66" t="s">
        <v>65</v>
      </c>
      <c r="B1" s="66"/>
      <c r="C1" s="66"/>
      <c r="D1" s="66"/>
      <c r="E1" s="66"/>
      <c r="F1" s="66"/>
      <c r="G1" s="41"/>
    </row>
    <row r="3" spans="1:7" ht="15.75">
      <c r="A3" s="66" t="s">
        <v>101</v>
      </c>
      <c r="B3" s="66"/>
      <c r="C3" s="66"/>
      <c r="D3" s="66"/>
      <c r="E3" s="66"/>
      <c r="F3" s="66"/>
    </row>
    <row r="5" spans="1:7" s="47" customFormat="1">
      <c r="A5" s="46"/>
      <c r="B5" s="13" t="s">
        <v>47</v>
      </c>
    </row>
    <row r="6" spans="1:7" s="47" customFormat="1" ht="123" customHeight="1">
      <c r="A6" s="17" t="s">
        <v>3</v>
      </c>
      <c r="B6" s="26" t="s">
        <v>102</v>
      </c>
    </row>
    <row r="7" spans="1:7" s="47" customFormat="1" ht="174" customHeight="1">
      <c r="A7" s="17" t="s">
        <v>3</v>
      </c>
      <c r="B7" s="26" t="s">
        <v>103</v>
      </c>
    </row>
    <row r="8" spans="1:7" s="47" customFormat="1" ht="181.9" customHeight="1">
      <c r="A8" s="17" t="s">
        <v>3</v>
      </c>
      <c r="B8" s="26" t="s">
        <v>146</v>
      </c>
    </row>
    <row r="9" spans="1:7" s="47" customFormat="1" ht="42" customHeight="1">
      <c r="A9" s="17" t="s">
        <v>3</v>
      </c>
      <c r="B9" s="26" t="s">
        <v>104</v>
      </c>
    </row>
    <row r="10" spans="1:7" s="47" customFormat="1" ht="226.9" customHeight="1">
      <c r="A10" s="17" t="s">
        <v>3</v>
      </c>
      <c r="B10" s="26" t="s">
        <v>105</v>
      </c>
    </row>
    <row r="11" spans="1:7" s="47" customFormat="1" ht="94.15" customHeight="1">
      <c r="A11" s="17" t="s">
        <v>3</v>
      </c>
      <c r="B11" s="26" t="s">
        <v>106</v>
      </c>
    </row>
    <row r="12" spans="1:7" s="47" customFormat="1" ht="46.5" customHeight="1">
      <c r="A12" s="17" t="s">
        <v>3</v>
      </c>
      <c r="B12" s="26" t="s">
        <v>84</v>
      </c>
    </row>
    <row r="13" spans="1:7" s="47" customFormat="1" ht="85.9" customHeight="1">
      <c r="A13" s="17" t="s">
        <v>3</v>
      </c>
      <c r="B13" s="26" t="s">
        <v>83</v>
      </c>
    </row>
    <row r="14" spans="1:7" s="4" customFormat="1" ht="50.25" customHeight="1">
      <c r="A14" s="17" t="s">
        <v>3</v>
      </c>
      <c r="B14" s="26" t="s">
        <v>117</v>
      </c>
      <c r="C14" s="17"/>
      <c r="D14" s="29"/>
      <c r="E14" s="29"/>
      <c r="F14" s="37"/>
    </row>
    <row r="15" spans="1:7">
      <c r="B15" s="21"/>
    </row>
    <row r="16" spans="1:7">
      <c r="A16" s="19" t="s">
        <v>48</v>
      </c>
      <c r="B16" s="18" t="s">
        <v>49</v>
      </c>
      <c r="C16" s="19" t="s">
        <v>50</v>
      </c>
      <c r="D16" s="28" t="s">
        <v>51</v>
      </c>
      <c r="E16" s="28" t="s">
        <v>52</v>
      </c>
      <c r="F16" s="35" t="s">
        <v>53</v>
      </c>
    </row>
    <row r="17" spans="1:6">
      <c r="A17" s="17"/>
      <c r="B17" s="13"/>
      <c r="C17" s="17"/>
      <c r="D17" s="29"/>
      <c r="E17" s="29"/>
      <c r="F17" s="37"/>
    </row>
    <row r="18" spans="1:6" s="1" customFormat="1" ht="112.15" customHeight="1">
      <c r="A18" s="15" t="s">
        <v>31</v>
      </c>
      <c r="B18" s="48" t="s">
        <v>217</v>
      </c>
      <c r="C18" s="15" t="s">
        <v>66</v>
      </c>
      <c r="D18" s="27">
        <v>222.5</v>
      </c>
      <c r="E18" s="59">
        <v>0</v>
      </c>
      <c r="F18" s="16">
        <f>D18*E18</f>
        <v>0</v>
      </c>
    </row>
    <row r="19" spans="1:6" s="1" customFormat="1" ht="12.75">
      <c r="A19" s="15"/>
      <c r="B19" s="21"/>
      <c r="E19" s="63"/>
    </row>
    <row r="20" spans="1:6" s="1" customFormat="1" ht="124.9" customHeight="1">
      <c r="A20" s="15" t="s">
        <v>32</v>
      </c>
      <c r="B20" s="21" t="s">
        <v>218</v>
      </c>
      <c r="C20" s="15" t="s">
        <v>148</v>
      </c>
      <c r="D20" s="27">
        <v>3</v>
      </c>
      <c r="E20" s="59">
        <v>0</v>
      </c>
      <c r="F20" s="16">
        <f>D20*E20</f>
        <v>0</v>
      </c>
    </row>
    <row r="21" spans="1:6" s="1" customFormat="1" ht="12.75">
      <c r="A21" s="15"/>
      <c r="B21" s="21"/>
      <c r="E21" s="63"/>
    </row>
    <row r="22" spans="1:6" s="1" customFormat="1" ht="59.45" customHeight="1">
      <c r="A22" s="15" t="s">
        <v>201</v>
      </c>
      <c r="B22" s="21" t="s">
        <v>150</v>
      </c>
      <c r="C22" s="15" t="s">
        <v>54</v>
      </c>
      <c r="D22" s="27">
        <v>27.5</v>
      </c>
      <c r="E22" s="59">
        <v>0</v>
      </c>
      <c r="F22" s="16">
        <f>D22*E22</f>
        <v>0</v>
      </c>
    </row>
    <row r="23" spans="1:6" s="1" customFormat="1" ht="12.75">
      <c r="A23" s="15"/>
      <c r="B23" s="21"/>
      <c r="E23" s="63"/>
    </row>
    <row r="24" spans="1:6" s="1" customFormat="1" ht="72.599999999999994" customHeight="1">
      <c r="A24" s="15" t="s">
        <v>33</v>
      </c>
      <c r="B24" s="21" t="s">
        <v>219</v>
      </c>
      <c r="C24" s="15" t="s">
        <v>66</v>
      </c>
      <c r="D24" s="27">
        <v>222.5</v>
      </c>
      <c r="E24" s="59">
        <v>0</v>
      </c>
      <c r="F24" s="16">
        <f>D24*E24</f>
        <v>0</v>
      </c>
    </row>
    <row r="25" spans="1:6" s="1" customFormat="1" ht="12.75">
      <c r="A25" s="15"/>
      <c r="B25" s="20"/>
      <c r="E25" s="63"/>
    </row>
    <row r="26" spans="1:6" s="1" customFormat="1" ht="82.5" customHeight="1">
      <c r="A26" s="15" t="s">
        <v>34</v>
      </c>
      <c r="B26" s="21" t="s">
        <v>151</v>
      </c>
      <c r="C26" s="15" t="s">
        <v>66</v>
      </c>
      <c r="D26" s="27">
        <v>75.900000000000006</v>
      </c>
      <c r="E26" s="59">
        <v>0</v>
      </c>
      <c r="F26" s="16">
        <f>D26*E26</f>
        <v>0</v>
      </c>
    </row>
    <row r="27" spans="1:6" s="1" customFormat="1" ht="12.75">
      <c r="A27" s="15"/>
      <c r="B27" s="21"/>
      <c r="E27" s="63"/>
    </row>
    <row r="28" spans="1:6" s="1" customFormat="1" ht="70.150000000000006" customHeight="1">
      <c r="A28" s="42" t="s">
        <v>147</v>
      </c>
      <c r="B28" s="44" t="s">
        <v>221</v>
      </c>
      <c r="C28" s="15" t="s">
        <v>66</v>
      </c>
      <c r="D28" s="27">
        <v>75.900000000000006</v>
      </c>
      <c r="E28" s="59">
        <v>0</v>
      </c>
      <c r="F28" s="16">
        <f>D28*E28</f>
        <v>0</v>
      </c>
    </row>
    <row r="29" spans="1:6" s="1" customFormat="1" ht="12.75">
      <c r="A29" s="15"/>
      <c r="B29" s="21"/>
      <c r="E29" s="63"/>
    </row>
    <row r="30" spans="1:6" s="1" customFormat="1" ht="80.45" customHeight="1">
      <c r="A30" s="15" t="s">
        <v>36</v>
      </c>
      <c r="B30" s="21" t="s">
        <v>152</v>
      </c>
      <c r="C30" s="15" t="s">
        <v>66</v>
      </c>
      <c r="D30" s="27">
        <v>4</v>
      </c>
      <c r="E30" s="59">
        <v>0</v>
      </c>
      <c r="F30" s="16">
        <f>D30*E30</f>
        <v>0</v>
      </c>
    </row>
    <row r="31" spans="1:6" s="1" customFormat="1" ht="12.75">
      <c r="A31" s="15"/>
      <c r="B31" s="21"/>
      <c r="E31" s="63"/>
    </row>
    <row r="32" spans="1:6" s="1" customFormat="1" ht="63.75">
      <c r="A32" s="42" t="s">
        <v>149</v>
      </c>
      <c r="B32" s="44" t="s">
        <v>127</v>
      </c>
      <c r="C32" s="15" t="s">
        <v>66</v>
      </c>
      <c r="D32" s="27">
        <f>D30</f>
        <v>4</v>
      </c>
      <c r="E32" s="59">
        <v>0</v>
      </c>
      <c r="F32" s="16">
        <f>D32*E32</f>
        <v>0</v>
      </c>
    </row>
    <row r="33" spans="1:6" s="1" customFormat="1" ht="12.75">
      <c r="A33" s="15"/>
      <c r="B33" s="21"/>
      <c r="E33" s="63"/>
    </row>
    <row r="34" spans="1:6" s="1" customFormat="1" ht="72" customHeight="1">
      <c r="A34" s="15" t="s">
        <v>38</v>
      </c>
      <c r="B34" s="21" t="s">
        <v>220</v>
      </c>
      <c r="C34" s="15" t="s">
        <v>66</v>
      </c>
      <c r="D34" s="27">
        <v>15</v>
      </c>
      <c r="E34" s="59">
        <v>0</v>
      </c>
      <c r="F34" s="16">
        <f>D34*E34</f>
        <v>0</v>
      </c>
    </row>
    <row r="35" spans="1:6" s="1" customFormat="1" ht="12.75">
      <c r="A35" s="15"/>
      <c r="B35" s="21"/>
      <c r="E35" s="63"/>
    </row>
    <row r="36" spans="1:6" s="1" customFormat="1" ht="63.75">
      <c r="A36" s="42" t="s">
        <v>132</v>
      </c>
      <c r="B36" s="44" t="s">
        <v>127</v>
      </c>
      <c r="C36" s="15" t="s">
        <v>66</v>
      </c>
      <c r="D36" s="27">
        <f>D34</f>
        <v>15</v>
      </c>
      <c r="E36" s="59">
        <v>0</v>
      </c>
      <c r="F36" s="16">
        <f>D36*E36</f>
        <v>0</v>
      </c>
    </row>
    <row r="37" spans="1:6" s="1" customFormat="1" ht="12.75">
      <c r="A37" s="15"/>
      <c r="B37" s="21"/>
      <c r="E37" s="63"/>
    </row>
    <row r="38" spans="1:6" s="1" customFormat="1" ht="85.5" customHeight="1">
      <c r="A38" s="15" t="s">
        <v>39</v>
      </c>
      <c r="B38" s="21" t="s">
        <v>200</v>
      </c>
      <c r="C38" s="15" t="s">
        <v>66</v>
      </c>
      <c r="D38" s="27">
        <v>21</v>
      </c>
      <c r="E38" s="59">
        <v>0</v>
      </c>
      <c r="F38" s="16">
        <f>D38*E38</f>
        <v>0</v>
      </c>
    </row>
    <row r="39" spans="1:6" s="1" customFormat="1" ht="12.75">
      <c r="A39" s="15"/>
      <c r="B39" s="21"/>
      <c r="E39" s="63"/>
    </row>
    <row r="40" spans="1:6" s="1" customFormat="1" ht="63.75">
      <c r="A40" s="42" t="s">
        <v>133</v>
      </c>
      <c r="B40" s="44" t="s">
        <v>127</v>
      </c>
      <c r="C40" s="15" t="s">
        <v>66</v>
      </c>
      <c r="D40" s="27">
        <f>D38</f>
        <v>21</v>
      </c>
      <c r="E40" s="59">
        <v>0</v>
      </c>
      <c r="F40" s="16">
        <f>D40*E40</f>
        <v>0</v>
      </c>
    </row>
    <row r="41" spans="1:6" s="1" customFormat="1" ht="12.75">
      <c r="A41" s="15"/>
      <c r="B41" s="21"/>
      <c r="E41" s="63"/>
    </row>
    <row r="42" spans="1:6" s="1" customFormat="1" ht="87" customHeight="1">
      <c r="A42" s="15" t="s">
        <v>40</v>
      </c>
      <c r="B42" s="21" t="s">
        <v>153</v>
      </c>
      <c r="C42" s="15" t="s">
        <v>66</v>
      </c>
      <c r="D42" s="27">
        <v>222.5</v>
      </c>
      <c r="E42" s="59">
        <v>0</v>
      </c>
      <c r="F42" s="16">
        <f>D42*E42</f>
        <v>0</v>
      </c>
    </row>
    <row r="43" spans="1:6" s="1" customFormat="1" ht="12.75">
      <c r="A43" s="15"/>
      <c r="B43" s="21"/>
      <c r="E43" s="63"/>
    </row>
    <row r="44" spans="1:6" s="1" customFormat="1" ht="70.900000000000006" customHeight="1">
      <c r="A44" s="15" t="s">
        <v>41</v>
      </c>
      <c r="B44" s="14" t="s">
        <v>222</v>
      </c>
      <c r="C44" s="15" t="s">
        <v>55</v>
      </c>
      <c r="D44" s="27">
        <v>4</v>
      </c>
      <c r="E44" s="59">
        <v>0</v>
      </c>
      <c r="F44" s="16">
        <f>D44*E44</f>
        <v>0</v>
      </c>
    </row>
    <row r="45" spans="1:6" s="1" customFormat="1" ht="12.75">
      <c r="A45" s="15"/>
      <c r="B45" s="14"/>
      <c r="C45" s="15"/>
      <c r="D45" s="27"/>
      <c r="E45" s="63"/>
    </row>
    <row r="46" spans="1:6" s="1" customFormat="1" ht="66" customHeight="1">
      <c r="A46" s="15" t="s">
        <v>43</v>
      </c>
      <c r="B46" s="21" t="s">
        <v>109</v>
      </c>
      <c r="E46" s="63"/>
    </row>
    <row r="47" spans="1:6" s="1" customFormat="1" ht="12.75">
      <c r="A47" s="15" t="s">
        <v>3</v>
      </c>
      <c r="B47" s="21" t="s">
        <v>107</v>
      </c>
      <c r="C47" s="15" t="s">
        <v>61</v>
      </c>
      <c r="D47" s="27">
        <v>20</v>
      </c>
      <c r="E47" s="59">
        <v>0</v>
      </c>
      <c r="F47" s="16">
        <f t="shared" ref="F47:F48" si="0">D47*E47</f>
        <v>0</v>
      </c>
    </row>
    <row r="48" spans="1:6" s="1" customFormat="1" ht="18" customHeight="1">
      <c r="A48" s="15" t="s">
        <v>3</v>
      </c>
      <c r="B48" s="21" t="s">
        <v>108</v>
      </c>
      <c r="C48" s="15" t="s">
        <v>61</v>
      </c>
      <c r="D48" s="27">
        <v>20</v>
      </c>
      <c r="E48" s="59">
        <v>0</v>
      </c>
      <c r="F48" s="16">
        <f t="shared" si="0"/>
        <v>0</v>
      </c>
    </row>
    <row r="49" spans="1:6">
      <c r="E49" s="64"/>
    </row>
    <row r="50" spans="1:6">
      <c r="A50" s="31"/>
      <c r="B50" s="67" t="s">
        <v>110</v>
      </c>
      <c r="C50" s="67"/>
      <c r="D50" s="67"/>
      <c r="E50" s="67"/>
      <c r="F50" s="36">
        <f>SUM(F18:F48)</f>
        <v>0</v>
      </c>
    </row>
  </sheetData>
  <sheetProtection sheet="1" objects="1" scenarios="1"/>
  <mergeCells count="3">
    <mergeCell ref="A1:F1"/>
    <mergeCell ref="A3:F3"/>
    <mergeCell ref="B50:E50"/>
  </mergeCells>
  <pageMargins left="0.7" right="0.7" top="0.75" bottom="0.75" header="0.3" footer="0.3"/>
  <pageSetup paperSize="9" scale="99" orientation="portrait" r:id="rId1"/>
  <headerFooter>
    <oddHeader>&amp;LPZI POPIS DEL&amp;CREKONSTRUKCIJA IN OBNOVA NOTRANJIH 
OBSTOJEČIH PROSTOROV VRTEC MEŽICA&amp;RŠT.PROJ.: 01/2025</oddHeader>
    <oddFooter>&amp;LRUŠITVENA DELA&amp;RStran &amp;P od &amp;N</oddFooter>
  </headerFooter>
  <rowBreaks count="1" manualBreakCount="1">
    <brk id="1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FFEB7-5081-4577-A686-FF269BB76DC6}">
  <sheetPr>
    <tabColor rgb="FF00B0F0"/>
  </sheetPr>
  <dimension ref="A1:F39"/>
  <sheetViews>
    <sheetView topLeftCell="A8" zoomScale="90" zoomScaleNormal="90" zoomScaleSheetLayoutView="90" workbookViewId="0">
      <selection activeCell="D13" sqref="D13"/>
    </sheetView>
  </sheetViews>
  <sheetFormatPr defaultRowHeight="15"/>
  <cols>
    <col min="1" max="1" width="5.28515625" style="15" customWidth="1"/>
    <col min="2" max="2" width="40.28515625" style="20" customWidth="1"/>
    <col min="3" max="3" width="6" style="15" customWidth="1"/>
    <col min="4" max="4" width="9.5703125" style="27" customWidth="1"/>
    <col min="5" max="5" width="11.42578125" style="27" customWidth="1"/>
    <col min="6" max="6" width="16.140625" style="16" customWidth="1"/>
  </cols>
  <sheetData>
    <row r="1" spans="1:6" ht="15.75">
      <c r="A1" s="66" t="s">
        <v>65</v>
      </c>
      <c r="B1" s="66"/>
      <c r="C1" s="66"/>
      <c r="D1" s="66"/>
      <c r="E1" s="66"/>
      <c r="F1" s="66"/>
    </row>
    <row r="3" spans="1:6" ht="15.75">
      <c r="A3" s="66" t="s">
        <v>111</v>
      </c>
      <c r="B3" s="66"/>
      <c r="C3" s="66"/>
      <c r="D3" s="66"/>
      <c r="E3" s="66"/>
      <c r="F3" s="66"/>
    </row>
    <row r="5" spans="1:6" s="47" customFormat="1">
      <c r="A5" s="17"/>
      <c r="B5" s="13" t="s">
        <v>47</v>
      </c>
      <c r="C5" s="17"/>
      <c r="D5" s="29"/>
      <c r="E5" s="29"/>
      <c r="F5" s="37"/>
    </row>
    <row r="6" spans="1:6" s="47" customFormat="1" ht="102">
      <c r="A6" s="17" t="s">
        <v>3</v>
      </c>
      <c r="B6" s="26" t="s">
        <v>68</v>
      </c>
      <c r="C6" s="17"/>
      <c r="D6" s="29"/>
      <c r="E6" s="29"/>
      <c r="F6" s="37"/>
    </row>
    <row r="7" spans="1:6" s="47" customFormat="1" ht="253.15" customHeight="1">
      <c r="A7" s="17" t="s">
        <v>3</v>
      </c>
      <c r="B7" s="26" t="s">
        <v>69</v>
      </c>
      <c r="C7" s="17"/>
      <c r="D7" s="29"/>
      <c r="E7" s="29"/>
      <c r="F7" s="37"/>
    </row>
    <row r="8" spans="1:6" ht="40.5" customHeight="1">
      <c r="A8" s="17" t="s">
        <v>3</v>
      </c>
      <c r="B8" s="26" t="s">
        <v>84</v>
      </c>
    </row>
    <row r="9" spans="1:6" s="1" customFormat="1" ht="46.15" customHeight="1">
      <c r="A9" s="17" t="s">
        <v>3</v>
      </c>
      <c r="B9" s="26" t="s">
        <v>117</v>
      </c>
      <c r="C9" s="15"/>
      <c r="D9" s="27"/>
      <c r="E9" s="27"/>
      <c r="F9" s="16"/>
    </row>
    <row r="10" spans="1:6">
      <c r="B10" s="21"/>
    </row>
    <row r="11" spans="1:6">
      <c r="A11" s="32" t="s">
        <v>48</v>
      </c>
      <c r="B11" s="18" t="s">
        <v>49</v>
      </c>
      <c r="C11" s="19" t="s">
        <v>50</v>
      </c>
      <c r="D11" s="28" t="s">
        <v>51</v>
      </c>
      <c r="E11" s="28" t="s">
        <v>52</v>
      </c>
      <c r="F11" s="35" t="s">
        <v>53</v>
      </c>
    </row>
    <row r="12" spans="1:6">
      <c r="B12" s="13"/>
      <c r="C12" s="17"/>
      <c r="D12" s="29"/>
      <c r="E12" s="29"/>
      <c r="F12" s="37"/>
    </row>
    <row r="13" spans="1:6" ht="100.9" customHeight="1">
      <c r="A13" s="15" t="s">
        <v>31</v>
      </c>
      <c r="B13" s="21" t="s">
        <v>181</v>
      </c>
      <c r="C13" s="15" t="s">
        <v>66</v>
      </c>
      <c r="D13" s="27">
        <v>12.5</v>
      </c>
      <c r="E13" s="59">
        <v>0</v>
      </c>
      <c r="F13" s="16">
        <f>D13*E13</f>
        <v>0</v>
      </c>
    </row>
    <row r="14" spans="1:6">
      <c r="B14" s="13"/>
      <c r="C14" s="17"/>
      <c r="D14" s="29"/>
      <c r="E14" s="65"/>
      <c r="F14" s="37"/>
    </row>
    <row r="15" spans="1:6" ht="140.25">
      <c r="A15" s="15" t="s">
        <v>32</v>
      </c>
      <c r="B15" s="49" t="s">
        <v>210</v>
      </c>
      <c r="C15" s="15" t="s">
        <v>66</v>
      </c>
      <c r="D15" s="27">
        <v>25</v>
      </c>
      <c r="E15" s="59">
        <v>0</v>
      </c>
      <c r="F15" s="16">
        <f>D15*E15</f>
        <v>0</v>
      </c>
    </row>
    <row r="16" spans="1:6">
      <c r="B16" s="21"/>
      <c r="E16" s="59"/>
    </row>
    <row r="17" spans="1:6" ht="127.5">
      <c r="A17" s="15" t="s">
        <v>33</v>
      </c>
      <c r="B17" s="21" t="s">
        <v>211</v>
      </c>
      <c r="C17" s="15" t="s">
        <v>66</v>
      </c>
      <c r="D17" s="27">
        <v>75.900000000000006</v>
      </c>
      <c r="E17" s="59">
        <v>0</v>
      </c>
      <c r="F17" s="16">
        <f>D17*E17</f>
        <v>0</v>
      </c>
    </row>
    <row r="18" spans="1:6">
      <c r="B18" s="21"/>
      <c r="E18" s="59"/>
    </row>
    <row r="19" spans="1:6" ht="51">
      <c r="A19" s="15" t="s">
        <v>34</v>
      </c>
      <c r="B19" s="39" t="s">
        <v>212</v>
      </c>
      <c r="C19" s="15" t="s">
        <v>54</v>
      </c>
      <c r="D19" s="27">
        <v>110</v>
      </c>
      <c r="E19" s="59">
        <v>0</v>
      </c>
      <c r="F19" s="16">
        <f>D19*E19</f>
        <v>0</v>
      </c>
    </row>
    <row r="20" spans="1:6">
      <c r="B20" s="38"/>
      <c r="E20" s="59"/>
    </row>
    <row r="21" spans="1:6" ht="63.75">
      <c r="A21" s="15" t="s">
        <v>36</v>
      </c>
      <c r="B21" s="39" t="s">
        <v>213</v>
      </c>
      <c r="C21" s="15" t="s">
        <v>54</v>
      </c>
      <c r="D21" s="27">
        <v>110</v>
      </c>
      <c r="E21" s="59">
        <v>0</v>
      </c>
      <c r="F21" s="16">
        <f>D21*E21</f>
        <v>0</v>
      </c>
    </row>
    <row r="22" spans="1:6">
      <c r="B22" s="39"/>
      <c r="E22" s="59"/>
    </row>
    <row r="23" spans="1:6" ht="76.5">
      <c r="A23" s="15" t="s">
        <v>38</v>
      </c>
      <c r="B23" s="39" t="s">
        <v>214</v>
      </c>
      <c r="C23" s="15" t="s">
        <v>55</v>
      </c>
      <c r="D23" s="27">
        <v>9</v>
      </c>
      <c r="E23" s="59">
        <v>0</v>
      </c>
      <c r="F23" s="16">
        <f>D23*E23</f>
        <v>0</v>
      </c>
    </row>
    <row r="24" spans="1:6">
      <c r="B24" s="39"/>
      <c r="E24" s="59"/>
    </row>
    <row r="25" spans="1:6" ht="69.599999999999994" customHeight="1">
      <c r="A25" s="15" t="s">
        <v>39</v>
      </c>
      <c r="B25" s="39" t="s">
        <v>182</v>
      </c>
      <c r="C25" s="15" t="s">
        <v>55</v>
      </c>
      <c r="D25" s="27">
        <v>2</v>
      </c>
      <c r="E25" s="59">
        <v>0</v>
      </c>
      <c r="F25" s="16">
        <f>D25*E25</f>
        <v>0</v>
      </c>
    </row>
    <row r="26" spans="1:6">
      <c r="B26" s="39"/>
      <c r="E26" s="59"/>
    </row>
    <row r="27" spans="1:6" ht="89.25">
      <c r="A27" s="15" t="s">
        <v>40</v>
      </c>
      <c r="B27" s="55" t="s">
        <v>215</v>
      </c>
      <c r="C27" s="15" t="s">
        <v>54</v>
      </c>
      <c r="D27" s="27">
        <v>45</v>
      </c>
      <c r="E27" s="59">
        <v>0</v>
      </c>
      <c r="F27" s="16">
        <f>D27*E27</f>
        <v>0</v>
      </c>
    </row>
    <row r="28" spans="1:6">
      <c r="E28" s="59"/>
    </row>
    <row r="29" spans="1:6" ht="67.150000000000006" customHeight="1">
      <c r="A29" s="15" t="s">
        <v>41</v>
      </c>
      <c r="B29" s="55" t="s">
        <v>216</v>
      </c>
      <c r="C29" s="15" t="s">
        <v>54</v>
      </c>
      <c r="D29" s="27">
        <v>45</v>
      </c>
      <c r="E29" s="59">
        <v>0</v>
      </c>
      <c r="F29" s="16">
        <f>D29*E29</f>
        <v>0</v>
      </c>
    </row>
    <row r="30" spans="1:6" ht="13.9" customHeight="1">
      <c r="E30" s="59"/>
    </row>
    <row r="31" spans="1:6" ht="109.15" customHeight="1">
      <c r="A31" s="15" t="s">
        <v>43</v>
      </c>
      <c r="B31" s="21" t="s">
        <v>183</v>
      </c>
      <c r="C31" s="15" t="s">
        <v>66</v>
      </c>
      <c r="D31" s="27">
        <v>222.5</v>
      </c>
      <c r="E31" s="59">
        <v>0</v>
      </c>
      <c r="F31" s="16">
        <f>D31*E31</f>
        <v>0</v>
      </c>
    </row>
    <row r="32" spans="1:6">
      <c r="E32" s="59"/>
    </row>
    <row r="33" spans="1:6" ht="95.45" customHeight="1">
      <c r="A33" s="15" t="s">
        <v>45</v>
      </c>
      <c r="B33" s="14" t="s">
        <v>87</v>
      </c>
      <c r="C33" s="15" t="s">
        <v>66</v>
      </c>
      <c r="D33" s="27">
        <v>22.5</v>
      </c>
      <c r="E33" s="59">
        <v>0</v>
      </c>
      <c r="F33" s="16">
        <f>D33*E33</f>
        <v>0</v>
      </c>
    </row>
    <row r="34" spans="1:6">
      <c r="E34" s="59"/>
    </row>
    <row r="35" spans="1:6" ht="57" customHeight="1">
      <c r="A35" s="15" t="s">
        <v>59</v>
      </c>
      <c r="B35" s="14" t="s">
        <v>88</v>
      </c>
      <c r="C35" s="15" t="s">
        <v>61</v>
      </c>
      <c r="D35" s="27">
        <v>20</v>
      </c>
      <c r="E35" s="59">
        <v>0</v>
      </c>
      <c r="F35" s="16">
        <f>D35*E35</f>
        <v>0</v>
      </c>
    </row>
    <row r="36" spans="1:6">
      <c r="B36" s="22"/>
      <c r="E36" s="59"/>
    </row>
    <row r="37" spans="1:6" ht="57.6" customHeight="1">
      <c r="A37" s="15" t="s">
        <v>60</v>
      </c>
      <c r="B37" s="14" t="s">
        <v>89</v>
      </c>
      <c r="C37" s="15" t="s">
        <v>61</v>
      </c>
      <c r="D37" s="27">
        <v>20</v>
      </c>
      <c r="E37" s="59">
        <v>0</v>
      </c>
      <c r="F37" s="16">
        <f>D37*E37</f>
        <v>0</v>
      </c>
    </row>
    <row r="38" spans="1:6">
      <c r="B38" s="22"/>
    </row>
    <row r="39" spans="1:6">
      <c r="A39" s="33"/>
      <c r="B39" s="67" t="s">
        <v>67</v>
      </c>
      <c r="C39" s="67"/>
      <c r="D39" s="67"/>
      <c r="E39" s="67"/>
      <c r="F39" s="36">
        <f>SUM(F13:F37)</f>
        <v>0</v>
      </c>
    </row>
  </sheetData>
  <sheetProtection sheet="1" objects="1" scenarios="1"/>
  <mergeCells count="3">
    <mergeCell ref="A1:F1"/>
    <mergeCell ref="A3:F3"/>
    <mergeCell ref="B39:E39"/>
  </mergeCells>
  <pageMargins left="0.7" right="0.7" top="0.75" bottom="0.75" header="0.3" footer="0.3"/>
  <pageSetup paperSize="9" scale="98" orientation="portrait" r:id="rId1"/>
  <headerFooter>
    <oddHeader>&amp;LPZI POPIS DEL&amp;CREKONSTRUKCIJA IN OBNOVA NOTRANJIH 
OBSTOJEČIH PROSTOROV VRTEC MEŽICA&amp;RŠT.PROJ.: 01/2025</oddHeader>
    <oddFooter>&amp;LZIDARSKA DELA&amp;RStran &amp;P od &amp;N</oddFooter>
  </headerFooter>
  <rowBreaks count="1" manualBreakCount="1">
    <brk id="1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C6810-49FA-4C6D-ADE7-3A3F9261361D}">
  <sheetPr>
    <tabColor rgb="FF92D050"/>
  </sheetPr>
  <dimension ref="A1:G81"/>
  <sheetViews>
    <sheetView topLeftCell="A9" zoomScaleNormal="100" zoomScaleSheetLayoutView="90" workbookViewId="0">
      <selection activeCell="F14" sqref="F14"/>
    </sheetView>
  </sheetViews>
  <sheetFormatPr defaultRowHeight="15"/>
  <cols>
    <col min="1" max="1" width="5.28515625" style="90" customWidth="1"/>
    <col min="2" max="2" width="40.28515625" style="105" customWidth="1"/>
    <col min="3" max="3" width="6" style="90" customWidth="1"/>
    <col min="4" max="4" width="8.28515625" style="91" customWidth="1"/>
    <col min="5" max="5" width="11.42578125" style="91" customWidth="1"/>
    <col min="6" max="6" width="16.140625" style="92" customWidth="1"/>
    <col min="7" max="16384" width="9.140625" style="82"/>
  </cols>
  <sheetData>
    <row r="1" spans="1:7" ht="15.75">
      <c r="A1" s="81" t="s">
        <v>70</v>
      </c>
      <c r="B1" s="81"/>
      <c r="C1" s="81"/>
      <c r="D1" s="81"/>
      <c r="E1" s="81"/>
      <c r="F1" s="81"/>
    </row>
    <row r="3" spans="1:7" ht="15.75">
      <c r="A3" s="81" t="s">
        <v>223</v>
      </c>
      <c r="B3" s="81"/>
      <c r="C3" s="81"/>
      <c r="D3" s="81"/>
      <c r="E3" s="81"/>
      <c r="F3" s="81"/>
    </row>
    <row r="5" spans="1:7" s="87" customFormat="1">
      <c r="A5" s="83"/>
      <c r="B5" s="84" t="s">
        <v>47</v>
      </c>
      <c r="C5" s="83"/>
      <c r="D5" s="85"/>
      <c r="E5" s="85"/>
      <c r="F5" s="86"/>
    </row>
    <row r="6" spans="1:7" s="87" customFormat="1" ht="56.45" customHeight="1">
      <c r="A6" s="83" t="s">
        <v>3</v>
      </c>
      <c r="B6" s="88" t="s">
        <v>85</v>
      </c>
      <c r="C6" s="83"/>
      <c r="D6" s="85"/>
      <c r="E6" s="85"/>
      <c r="F6" s="86"/>
    </row>
    <row r="7" spans="1:7" ht="45" customHeight="1">
      <c r="A7" s="83" t="s">
        <v>3</v>
      </c>
      <c r="B7" s="89" t="s">
        <v>84</v>
      </c>
    </row>
    <row r="8" spans="1:7" ht="231" customHeight="1">
      <c r="A8" s="83" t="s">
        <v>3</v>
      </c>
      <c r="B8" s="89" t="s">
        <v>168</v>
      </c>
    </row>
    <row r="9" spans="1:7" ht="44.45" customHeight="1">
      <c r="A9" s="83" t="s">
        <v>3</v>
      </c>
      <c r="B9" s="89" t="s">
        <v>224</v>
      </c>
    </row>
    <row r="10" spans="1:7" s="93" customFormat="1" ht="43.15" customHeight="1">
      <c r="A10" s="83" t="s">
        <v>3</v>
      </c>
      <c r="B10" s="89" t="s">
        <v>117</v>
      </c>
      <c r="C10" s="90"/>
      <c r="D10" s="91"/>
      <c r="E10" s="91"/>
      <c r="F10" s="92"/>
    </row>
    <row r="11" spans="1:7" ht="19.5" customHeight="1">
      <c r="B11" s="88"/>
    </row>
    <row r="12" spans="1:7">
      <c r="A12" s="94" t="s">
        <v>48</v>
      </c>
      <c r="B12" s="95" t="s">
        <v>49</v>
      </c>
      <c r="C12" s="94" t="s">
        <v>50</v>
      </c>
      <c r="D12" s="96" t="s">
        <v>51</v>
      </c>
      <c r="E12" s="96" t="s">
        <v>52</v>
      </c>
      <c r="F12" s="97" t="s">
        <v>53</v>
      </c>
    </row>
    <row r="13" spans="1:7">
      <c r="B13" s="98"/>
      <c r="E13" s="59"/>
    </row>
    <row r="14" spans="1:7" ht="56.45" customHeight="1">
      <c r="A14" s="90" t="s">
        <v>31</v>
      </c>
      <c r="B14" s="99" t="s">
        <v>230</v>
      </c>
      <c r="C14" s="90" t="s">
        <v>55</v>
      </c>
      <c r="D14" s="91">
        <v>2</v>
      </c>
      <c r="E14" s="59">
        <v>0</v>
      </c>
      <c r="F14" s="92">
        <f>D14*E14</f>
        <v>0</v>
      </c>
      <c r="G14" s="100"/>
    </row>
    <row r="15" spans="1:7">
      <c r="A15" s="90" t="s">
        <v>3</v>
      </c>
      <c r="B15" s="99" t="s">
        <v>225</v>
      </c>
      <c r="E15" s="59"/>
      <c r="G15" s="100"/>
    </row>
    <row r="16" spans="1:7">
      <c r="A16" s="90" t="s">
        <v>3</v>
      </c>
      <c r="B16" s="99" t="s">
        <v>180</v>
      </c>
      <c r="E16" s="59"/>
      <c r="G16" s="100"/>
    </row>
    <row r="17" spans="1:7" ht="18" customHeight="1">
      <c r="A17" s="90" t="s">
        <v>3</v>
      </c>
      <c r="B17" s="99" t="s">
        <v>165</v>
      </c>
      <c r="E17" s="59"/>
      <c r="G17" s="100"/>
    </row>
    <row r="18" spans="1:7" ht="28.9" customHeight="1">
      <c r="A18" s="90" t="s">
        <v>3</v>
      </c>
      <c r="B18" s="99" t="s">
        <v>226</v>
      </c>
      <c r="E18" s="59"/>
      <c r="G18" s="100"/>
    </row>
    <row r="19" spans="1:7">
      <c r="A19" s="90" t="s">
        <v>3</v>
      </c>
      <c r="B19" s="99" t="s">
        <v>176</v>
      </c>
      <c r="E19" s="59"/>
      <c r="G19" s="100"/>
    </row>
    <row r="20" spans="1:7" ht="30.6" customHeight="1">
      <c r="A20" s="90" t="s">
        <v>3</v>
      </c>
      <c r="B20" s="99" t="s">
        <v>177</v>
      </c>
      <c r="E20" s="59"/>
      <c r="G20" s="100"/>
    </row>
    <row r="21" spans="1:7" ht="51">
      <c r="A21" s="90" t="s">
        <v>3</v>
      </c>
      <c r="B21" s="99" t="s">
        <v>228</v>
      </c>
      <c r="E21" s="59"/>
      <c r="G21" s="100"/>
    </row>
    <row r="22" spans="1:7">
      <c r="A22" s="90" t="s">
        <v>3</v>
      </c>
      <c r="B22" s="99" t="s">
        <v>169</v>
      </c>
      <c r="E22" s="59"/>
      <c r="G22" s="100"/>
    </row>
    <row r="23" spans="1:7" ht="25.5">
      <c r="A23" s="90" t="s">
        <v>3</v>
      </c>
      <c r="B23" s="99" t="s">
        <v>202</v>
      </c>
      <c r="E23" s="59"/>
      <c r="G23" s="100"/>
    </row>
    <row r="24" spans="1:7" ht="27.6" customHeight="1">
      <c r="A24" s="90" t="s">
        <v>3</v>
      </c>
      <c r="B24" s="99" t="s">
        <v>170</v>
      </c>
      <c r="E24" s="59"/>
      <c r="G24" s="100"/>
    </row>
    <row r="25" spans="1:7">
      <c r="A25" s="90" t="s">
        <v>3</v>
      </c>
      <c r="B25" s="99" t="s">
        <v>171</v>
      </c>
      <c r="E25" s="59"/>
      <c r="G25" s="100"/>
    </row>
    <row r="26" spans="1:7">
      <c r="A26" s="90" t="s">
        <v>3</v>
      </c>
      <c r="B26" s="99" t="s">
        <v>167</v>
      </c>
      <c r="E26" s="59"/>
      <c r="G26" s="100"/>
    </row>
    <row r="27" spans="1:7">
      <c r="A27" s="90" t="s">
        <v>3</v>
      </c>
      <c r="B27" s="99" t="s">
        <v>166</v>
      </c>
      <c r="E27" s="59"/>
      <c r="G27" s="100"/>
    </row>
    <row r="28" spans="1:7">
      <c r="A28" s="90" t="s">
        <v>3</v>
      </c>
      <c r="B28" s="99" t="s">
        <v>161</v>
      </c>
      <c r="E28" s="59"/>
      <c r="G28" s="100"/>
    </row>
    <row r="29" spans="1:7">
      <c r="A29" s="90" t="s">
        <v>3</v>
      </c>
      <c r="B29" s="99" t="s">
        <v>227</v>
      </c>
      <c r="E29" s="59"/>
      <c r="G29" s="100"/>
    </row>
    <row r="30" spans="1:7">
      <c r="A30" s="90" t="s">
        <v>3</v>
      </c>
      <c r="B30" s="99" t="s">
        <v>229</v>
      </c>
      <c r="E30" s="59"/>
      <c r="G30" s="100"/>
    </row>
    <row r="31" spans="1:7">
      <c r="A31" s="90" t="s">
        <v>3</v>
      </c>
      <c r="B31" s="99" t="s">
        <v>173</v>
      </c>
      <c r="E31" s="59"/>
      <c r="G31" s="100"/>
    </row>
    <row r="32" spans="1:7" ht="18" customHeight="1">
      <c r="A32" s="90" t="s">
        <v>3</v>
      </c>
      <c r="B32" s="99" t="s">
        <v>174</v>
      </c>
      <c r="E32" s="59"/>
      <c r="G32" s="100"/>
    </row>
    <row r="33" spans="1:7">
      <c r="A33" s="90" t="s">
        <v>3</v>
      </c>
      <c r="B33" s="99" t="s">
        <v>164</v>
      </c>
      <c r="E33" s="59"/>
    </row>
    <row r="34" spans="1:7" ht="190.9" customHeight="1">
      <c r="A34" s="90" t="s">
        <v>3</v>
      </c>
      <c r="B34" s="99" t="s">
        <v>175</v>
      </c>
      <c r="E34" s="59"/>
    </row>
    <row r="35" spans="1:7">
      <c r="A35" s="101"/>
      <c r="B35" s="99"/>
      <c r="E35" s="59"/>
    </row>
    <row r="36" spans="1:7" ht="42.6" customHeight="1">
      <c r="A36" s="90" t="s">
        <v>32</v>
      </c>
      <c r="B36" s="99" t="s">
        <v>231</v>
      </c>
      <c r="C36" s="90" t="s">
        <v>55</v>
      </c>
      <c r="D36" s="91">
        <v>1</v>
      </c>
      <c r="E36" s="59">
        <v>0</v>
      </c>
      <c r="F36" s="92">
        <f>D36*E36</f>
        <v>0</v>
      </c>
      <c r="G36" s="100"/>
    </row>
    <row r="37" spans="1:7">
      <c r="A37" s="90" t="s">
        <v>3</v>
      </c>
      <c r="B37" s="99" t="s">
        <v>225</v>
      </c>
      <c r="E37" s="59"/>
      <c r="G37" s="100"/>
    </row>
    <row r="38" spans="1:7">
      <c r="A38" s="90" t="s">
        <v>3</v>
      </c>
      <c r="B38" s="99" t="s">
        <v>180</v>
      </c>
      <c r="E38" s="59"/>
      <c r="G38" s="100"/>
    </row>
    <row r="39" spans="1:7" ht="18" customHeight="1">
      <c r="A39" s="90" t="s">
        <v>3</v>
      </c>
      <c r="B39" s="99" t="s">
        <v>165</v>
      </c>
      <c r="E39" s="59"/>
      <c r="G39" s="100"/>
    </row>
    <row r="40" spans="1:7" ht="28.9" customHeight="1">
      <c r="A40" s="90" t="s">
        <v>3</v>
      </c>
      <c r="B40" s="99" t="s">
        <v>226</v>
      </c>
      <c r="E40" s="59"/>
      <c r="G40" s="100"/>
    </row>
    <row r="41" spans="1:7">
      <c r="A41" s="90" t="s">
        <v>3</v>
      </c>
      <c r="B41" s="99" t="s">
        <v>176</v>
      </c>
      <c r="E41" s="59"/>
      <c r="G41" s="100"/>
    </row>
    <row r="42" spans="1:7" ht="30.6" customHeight="1">
      <c r="A42" s="90" t="s">
        <v>3</v>
      </c>
      <c r="B42" s="99" t="s">
        <v>177</v>
      </c>
      <c r="E42" s="59"/>
      <c r="G42" s="100"/>
    </row>
    <row r="43" spans="1:7" ht="51">
      <c r="A43" s="90" t="s">
        <v>3</v>
      </c>
      <c r="B43" s="99" t="s">
        <v>178</v>
      </c>
      <c r="E43" s="59"/>
      <c r="G43" s="100"/>
    </row>
    <row r="44" spans="1:7">
      <c r="A44" s="90" t="s">
        <v>3</v>
      </c>
      <c r="B44" s="99" t="s">
        <v>169</v>
      </c>
      <c r="E44" s="59"/>
      <c r="G44" s="100"/>
    </row>
    <row r="45" spans="1:7" ht="25.5">
      <c r="A45" s="90" t="s">
        <v>3</v>
      </c>
      <c r="B45" s="99" t="s">
        <v>202</v>
      </c>
      <c r="E45" s="59"/>
      <c r="G45" s="100"/>
    </row>
    <row r="46" spans="1:7" ht="27.6" customHeight="1">
      <c r="A46" s="90" t="s">
        <v>3</v>
      </c>
      <c r="B46" s="99" t="s">
        <v>170</v>
      </c>
      <c r="E46" s="59"/>
      <c r="G46" s="100"/>
    </row>
    <row r="47" spans="1:7">
      <c r="A47" s="90" t="s">
        <v>3</v>
      </c>
      <c r="B47" s="99" t="s">
        <v>171</v>
      </c>
      <c r="E47" s="59"/>
      <c r="G47" s="100"/>
    </row>
    <row r="48" spans="1:7">
      <c r="A48" s="90" t="s">
        <v>3</v>
      </c>
      <c r="B48" s="99" t="s">
        <v>167</v>
      </c>
      <c r="E48" s="59"/>
      <c r="G48" s="100"/>
    </row>
    <row r="49" spans="1:7">
      <c r="A49" s="90" t="s">
        <v>3</v>
      </c>
      <c r="B49" s="99" t="s">
        <v>166</v>
      </c>
      <c r="E49" s="59"/>
      <c r="G49" s="100"/>
    </row>
    <row r="50" spans="1:7">
      <c r="A50" s="90" t="s">
        <v>3</v>
      </c>
      <c r="B50" s="99" t="s">
        <v>161</v>
      </c>
      <c r="E50" s="59"/>
      <c r="G50" s="100"/>
    </row>
    <row r="51" spans="1:7">
      <c r="A51" s="90" t="s">
        <v>3</v>
      </c>
      <c r="B51" s="99" t="s">
        <v>227</v>
      </c>
      <c r="E51" s="59"/>
      <c r="G51" s="100"/>
    </row>
    <row r="52" spans="1:7">
      <c r="A52" s="90" t="s">
        <v>3</v>
      </c>
      <c r="B52" s="99" t="s">
        <v>172</v>
      </c>
      <c r="E52" s="59"/>
      <c r="G52" s="100"/>
    </row>
    <row r="53" spans="1:7">
      <c r="A53" s="90" t="s">
        <v>3</v>
      </c>
      <c r="B53" s="99" t="s">
        <v>173</v>
      </c>
      <c r="E53" s="59"/>
      <c r="G53" s="100"/>
    </row>
    <row r="54" spans="1:7" ht="18" customHeight="1">
      <c r="A54" s="90" t="s">
        <v>3</v>
      </c>
      <c r="B54" s="99" t="s">
        <v>174</v>
      </c>
      <c r="E54" s="59"/>
      <c r="G54" s="100"/>
    </row>
    <row r="55" spans="1:7">
      <c r="A55" s="90" t="s">
        <v>3</v>
      </c>
      <c r="B55" s="99" t="s">
        <v>164</v>
      </c>
      <c r="E55" s="59"/>
    </row>
    <row r="56" spans="1:7" ht="190.9" customHeight="1">
      <c r="A56" s="90" t="s">
        <v>3</v>
      </c>
      <c r="B56" s="99" t="s">
        <v>175</v>
      </c>
      <c r="E56" s="59"/>
    </row>
    <row r="57" spans="1:7" ht="13.15" customHeight="1">
      <c r="A57" s="101"/>
      <c r="B57" s="99"/>
      <c r="E57" s="59"/>
    </row>
    <row r="58" spans="1:7" ht="38.25">
      <c r="A58" s="90" t="s">
        <v>33</v>
      </c>
      <c r="B58" s="99" t="s">
        <v>242</v>
      </c>
      <c r="C58" s="90" t="s">
        <v>55</v>
      </c>
      <c r="D58" s="91">
        <v>1</v>
      </c>
      <c r="E58" s="59">
        <v>0</v>
      </c>
      <c r="F58" s="92">
        <v>0</v>
      </c>
      <c r="G58" s="100"/>
    </row>
    <row r="59" spans="1:7">
      <c r="A59" s="90" t="s">
        <v>3</v>
      </c>
      <c r="B59" s="99" t="s">
        <v>225</v>
      </c>
      <c r="E59" s="59"/>
      <c r="G59" s="100"/>
    </row>
    <row r="60" spans="1:7">
      <c r="A60" s="90" t="s">
        <v>3</v>
      </c>
      <c r="B60" s="99" t="s">
        <v>179</v>
      </c>
      <c r="E60" s="59"/>
      <c r="G60" s="100"/>
    </row>
    <row r="61" spans="1:7">
      <c r="A61" s="90" t="s">
        <v>3</v>
      </c>
      <c r="B61" s="99" t="s">
        <v>232</v>
      </c>
      <c r="E61" s="59"/>
      <c r="G61" s="100"/>
    </row>
    <row r="62" spans="1:7" ht="14.45" customHeight="1">
      <c r="A62" s="90" t="s">
        <v>3</v>
      </c>
      <c r="B62" s="99" t="s">
        <v>233</v>
      </c>
      <c r="E62" s="59"/>
      <c r="G62" s="100"/>
    </row>
    <row r="63" spans="1:7" ht="29.45" customHeight="1">
      <c r="A63" s="90" t="s">
        <v>3</v>
      </c>
      <c r="B63" s="99" t="s">
        <v>243</v>
      </c>
      <c r="E63" s="59"/>
      <c r="G63" s="100"/>
    </row>
    <row r="64" spans="1:7" ht="30" customHeight="1">
      <c r="A64" s="90" t="s">
        <v>3</v>
      </c>
      <c r="B64" s="99" t="s">
        <v>244</v>
      </c>
      <c r="E64" s="59"/>
      <c r="G64" s="100"/>
    </row>
    <row r="65" spans="1:7" ht="16.149999999999999" customHeight="1">
      <c r="A65" s="90" t="s">
        <v>3</v>
      </c>
      <c r="B65" s="99" t="s">
        <v>234</v>
      </c>
      <c r="E65" s="59"/>
      <c r="G65" s="100"/>
    </row>
    <row r="66" spans="1:7" ht="25.5">
      <c r="A66" s="90" t="s">
        <v>3</v>
      </c>
      <c r="B66" s="99" t="s">
        <v>235</v>
      </c>
      <c r="E66" s="59"/>
      <c r="G66" s="100"/>
    </row>
    <row r="67" spans="1:7">
      <c r="A67" s="90" t="s">
        <v>3</v>
      </c>
      <c r="B67" s="99" t="s">
        <v>169</v>
      </c>
      <c r="E67" s="59"/>
      <c r="G67" s="100"/>
    </row>
    <row r="68" spans="1:7" ht="51">
      <c r="A68" s="90" t="s">
        <v>3</v>
      </c>
      <c r="B68" s="99" t="s">
        <v>236</v>
      </c>
      <c r="E68" s="59"/>
      <c r="G68" s="100"/>
    </row>
    <row r="69" spans="1:7" ht="25.5">
      <c r="A69" s="90" t="s">
        <v>3</v>
      </c>
      <c r="B69" s="99" t="s">
        <v>237</v>
      </c>
      <c r="E69" s="59"/>
      <c r="G69" s="100"/>
    </row>
    <row r="70" spans="1:7">
      <c r="A70" s="90" t="s">
        <v>3</v>
      </c>
      <c r="B70" s="99" t="s">
        <v>171</v>
      </c>
      <c r="E70" s="59"/>
      <c r="G70" s="100"/>
    </row>
    <row r="71" spans="1:7" ht="25.5">
      <c r="A71" s="90" t="s">
        <v>3</v>
      </c>
      <c r="B71" s="99" t="s">
        <v>238</v>
      </c>
      <c r="E71" s="59"/>
      <c r="G71" s="100"/>
    </row>
    <row r="72" spans="1:7">
      <c r="A72" s="90" t="s">
        <v>3</v>
      </c>
      <c r="B72" s="99" t="s">
        <v>239</v>
      </c>
      <c r="E72" s="59"/>
      <c r="G72" s="100"/>
    </row>
    <row r="73" spans="1:7">
      <c r="A73" s="90" t="s">
        <v>3</v>
      </c>
      <c r="B73" s="99" t="s">
        <v>240</v>
      </c>
      <c r="E73" s="59"/>
      <c r="G73" s="100"/>
    </row>
    <row r="74" spans="1:7">
      <c r="A74" s="90" t="s">
        <v>3</v>
      </c>
      <c r="B74" s="99" t="s">
        <v>162</v>
      </c>
      <c r="E74" s="59"/>
      <c r="G74" s="100"/>
    </row>
    <row r="75" spans="1:7">
      <c r="A75" s="90" t="s">
        <v>3</v>
      </c>
      <c r="B75" s="99" t="s">
        <v>172</v>
      </c>
      <c r="E75" s="59"/>
      <c r="G75" s="100"/>
    </row>
    <row r="76" spans="1:7">
      <c r="A76" s="90" t="s">
        <v>3</v>
      </c>
      <c r="B76" s="99" t="s">
        <v>163</v>
      </c>
      <c r="E76" s="59"/>
      <c r="G76" s="100"/>
    </row>
    <row r="77" spans="1:7">
      <c r="A77" s="90" t="s">
        <v>3</v>
      </c>
      <c r="B77" s="99" t="s">
        <v>174</v>
      </c>
      <c r="E77" s="59"/>
      <c r="G77" s="100"/>
    </row>
    <row r="78" spans="1:7" ht="25.5">
      <c r="A78" s="90" t="s">
        <v>3</v>
      </c>
      <c r="B78" s="99" t="s">
        <v>241</v>
      </c>
      <c r="E78" s="59"/>
    </row>
    <row r="79" spans="1:7" ht="190.9" customHeight="1">
      <c r="A79" s="90" t="s">
        <v>3</v>
      </c>
      <c r="B79" s="99" t="s">
        <v>175</v>
      </c>
      <c r="E79" s="59"/>
    </row>
    <row r="80" spans="1:7">
      <c r="A80" s="101"/>
      <c r="B80" s="99"/>
      <c r="E80" s="59"/>
    </row>
    <row r="81" spans="1:6" ht="14.45" customHeight="1">
      <c r="A81" s="102"/>
      <c r="B81" s="103" t="s">
        <v>192</v>
      </c>
      <c r="C81" s="103"/>
      <c r="D81" s="103"/>
      <c r="E81" s="103"/>
      <c r="F81" s="104">
        <f>SUM(F14:F80)</f>
        <v>0</v>
      </c>
    </row>
  </sheetData>
  <sheetProtection algorithmName="SHA-512" hashValue="za6tSwpiLBWOw08wGgR06JjeR2yNR8Vd9dZNtg/5G9josmwSx99sgzeyvMtM0Hit5wHipX//wDHIq4tZ0tTAjA==" saltValue="HwkVGhMdfS6twIAddRn2Lg==" spinCount="100000" sheet="1" objects="1" scenarios="1"/>
  <mergeCells count="3">
    <mergeCell ref="A1:F1"/>
    <mergeCell ref="A3:F3"/>
    <mergeCell ref="B81:E81"/>
  </mergeCells>
  <pageMargins left="0.7" right="0.7" top="0.75" bottom="0.75" header="0.3" footer="0.3"/>
  <pageSetup paperSize="9" scale="99" orientation="portrait" r:id="rId1"/>
  <headerFooter>
    <oddHeader>&amp;LPZI POPIS DEL&amp;CREKONSTRUKCIJA IN OBNOVA NOTRANJIH 
OBSTOJEČIH PROSTOROV VRTEC MEŽICA&amp;RŠT.PROJ.: 01/2025</oddHeader>
    <oddFooter>&amp;LVRATA&amp;RStran &amp;P od &amp;N</oddFooter>
  </headerFooter>
  <rowBreaks count="1" manualBreakCount="1">
    <brk id="1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3576-E2AB-42EA-8141-956CC63F388B}">
  <sheetPr>
    <tabColor rgb="FF92D050"/>
  </sheetPr>
  <dimension ref="A1:F39"/>
  <sheetViews>
    <sheetView zoomScaleNormal="100" zoomScaleSheetLayoutView="90" workbookViewId="0">
      <selection activeCell="F15" sqref="F15"/>
    </sheetView>
  </sheetViews>
  <sheetFormatPr defaultColWidth="9.140625" defaultRowHeight="15"/>
  <cols>
    <col min="1" max="1" width="5.28515625" style="15" customWidth="1"/>
    <col min="2" max="2" width="40.28515625" style="20" customWidth="1"/>
    <col min="3" max="3" width="6" style="15" customWidth="1"/>
    <col min="4" max="4" width="8.28515625" style="27" customWidth="1"/>
    <col min="5" max="5" width="11.42578125" style="27" customWidth="1"/>
    <col min="6" max="6" width="16.140625" style="16" customWidth="1"/>
  </cols>
  <sheetData>
    <row r="1" spans="1:6" ht="15.75">
      <c r="A1" s="66" t="s">
        <v>70</v>
      </c>
      <c r="B1" s="66"/>
      <c r="C1" s="66"/>
      <c r="D1" s="66"/>
      <c r="E1" s="66"/>
      <c r="F1" s="66"/>
    </row>
    <row r="3" spans="1:6" ht="15.75">
      <c r="A3" s="66" t="s">
        <v>245</v>
      </c>
      <c r="B3" s="66"/>
      <c r="C3" s="66"/>
      <c r="D3" s="66"/>
      <c r="E3" s="66"/>
      <c r="F3" s="66"/>
    </row>
    <row r="5" spans="1:6" s="47" customFormat="1">
      <c r="A5" s="17"/>
      <c r="B5" s="13" t="s">
        <v>47</v>
      </c>
      <c r="C5" s="17"/>
      <c r="D5" s="29"/>
      <c r="E5" s="29"/>
      <c r="F5" s="37"/>
    </row>
    <row r="6" spans="1:6" s="47" customFormat="1" ht="189.6" customHeight="1">
      <c r="A6" s="17" t="s">
        <v>3</v>
      </c>
      <c r="B6" s="26" t="s">
        <v>97</v>
      </c>
      <c r="C6" s="17"/>
      <c r="D6" s="29"/>
      <c r="E6" s="29"/>
      <c r="F6" s="37"/>
    </row>
    <row r="7" spans="1:6" s="47" customFormat="1" ht="134.44999999999999" customHeight="1">
      <c r="A7" s="17" t="s">
        <v>3</v>
      </c>
      <c r="B7" s="26" t="s">
        <v>113</v>
      </c>
      <c r="C7" s="17"/>
      <c r="D7" s="29"/>
      <c r="E7" s="29"/>
      <c r="F7" s="37"/>
    </row>
    <row r="8" spans="1:6" ht="57.6" customHeight="1">
      <c r="A8" s="17" t="s">
        <v>3</v>
      </c>
      <c r="B8" s="26" t="s">
        <v>98</v>
      </c>
    </row>
    <row r="9" spans="1:6" ht="42.6" customHeight="1">
      <c r="A9" s="17" t="s">
        <v>3</v>
      </c>
      <c r="B9" s="26" t="s">
        <v>84</v>
      </c>
    </row>
    <row r="10" spans="1:6" ht="109.9" customHeight="1">
      <c r="A10" s="17" t="s">
        <v>3</v>
      </c>
      <c r="B10" s="26" t="s">
        <v>128</v>
      </c>
    </row>
    <row r="11" spans="1:6" s="1" customFormat="1" ht="46.15" customHeight="1">
      <c r="A11" s="17" t="s">
        <v>3</v>
      </c>
      <c r="B11" s="26" t="s">
        <v>117</v>
      </c>
      <c r="C11" s="15"/>
      <c r="D11" s="27"/>
      <c r="E11" s="27"/>
      <c r="F11" s="16"/>
    </row>
    <row r="12" spans="1:6">
      <c r="B12" s="21"/>
    </row>
    <row r="13" spans="1:6">
      <c r="A13" s="19" t="s">
        <v>48</v>
      </c>
      <c r="B13" s="18" t="s">
        <v>49</v>
      </c>
      <c r="C13" s="19" t="s">
        <v>50</v>
      </c>
      <c r="D13" s="28" t="s">
        <v>51</v>
      </c>
      <c r="E13" s="28" t="s">
        <v>52</v>
      </c>
      <c r="F13" s="35" t="s">
        <v>53</v>
      </c>
    </row>
    <row r="14" spans="1:6">
      <c r="A14" s="17"/>
      <c r="B14" s="13"/>
      <c r="C14" s="17"/>
      <c r="D14" s="29"/>
      <c r="E14" s="65"/>
      <c r="F14" s="37"/>
    </row>
    <row r="15" spans="1:6" ht="89.25">
      <c r="A15" s="15" t="s">
        <v>31</v>
      </c>
      <c r="B15" s="21" t="s">
        <v>246</v>
      </c>
      <c r="E15" s="59"/>
    </row>
    <row r="16" spans="1:6">
      <c r="B16" s="56"/>
      <c r="E16" s="59"/>
    </row>
    <row r="17" spans="1:6" ht="46.15" customHeight="1">
      <c r="A17" s="15" t="s">
        <v>80</v>
      </c>
      <c r="B17" s="21" t="s">
        <v>247</v>
      </c>
      <c r="E17" s="59"/>
    </row>
    <row r="18" spans="1:6">
      <c r="A18" s="15" t="s">
        <v>3</v>
      </c>
      <c r="B18" s="56" t="s">
        <v>252</v>
      </c>
      <c r="C18" s="15" t="s">
        <v>66</v>
      </c>
      <c r="D18" s="27">
        <v>195</v>
      </c>
      <c r="E18" s="59">
        <v>0</v>
      </c>
      <c r="F18" s="16">
        <f>D18*E18</f>
        <v>0</v>
      </c>
    </row>
    <row r="19" spans="1:6">
      <c r="B19" s="56"/>
      <c r="E19" s="59"/>
    </row>
    <row r="20" spans="1:6" ht="51">
      <c r="A20" s="34" t="s">
        <v>3</v>
      </c>
      <c r="B20" s="57" t="s">
        <v>248</v>
      </c>
      <c r="E20" s="59"/>
    </row>
    <row r="21" spans="1:6" ht="29.45" customHeight="1">
      <c r="A21" s="15" t="s">
        <v>3</v>
      </c>
      <c r="B21" s="57" t="s">
        <v>249</v>
      </c>
      <c r="E21" s="59"/>
    </row>
    <row r="22" spans="1:6">
      <c r="B22" s="56"/>
      <c r="E22" s="59"/>
    </row>
    <row r="23" spans="1:6" ht="69" customHeight="1">
      <c r="A23" s="15" t="s">
        <v>99</v>
      </c>
      <c r="B23" s="21" t="s">
        <v>253</v>
      </c>
      <c r="E23" s="59"/>
    </row>
    <row r="24" spans="1:6">
      <c r="A24" s="15" t="s">
        <v>3</v>
      </c>
      <c r="B24" s="56" t="s">
        <v>252</v>
      </c>
      <c r="C24" s="15" t="s">
        <v>66</v>
      </c>
      <c r="D24" s="27">
        <v>31</v>
      </c>
      <c r="E24" s="59">
        <v>0</v>
      </c>
      <c r="F24" s="16">
        <f>D24*E24</f>
        <v>0</v>
      </c>
    </row>
    <row r="25" spans="1:6">
      <c r="B25" s="56"/>
      <c r="E25" s="59"/>
    </row>
    <row r="26" spans="1:6" ht="51">
      <c r="A26" s="34" t="s">
        <v>3</v>
      </c>
      <c r="B26" s="57" t="s">
        <v>248</v>
      </c>
      <c r="E26" s="59"/>
    </row>
    <row r="27" spans="1:6" ht="29.45" customHeight="1">
      <c r="A27" s="15" t="s">
        <v>3</v>
      </c>
      <c r="B27" s="57" t="s">
        <v>254</v>
      </c>
      <c r="E27" s="59"/>
    </row>
    <row r="28" spans="1:6">
      <c r="B28" s="56"/>
      <c r="E28" s="59"/>
    </row>
    <row r="29" spans="1:6" ht="38.25">
      <c r="A29" s="15" t="s">
        <v>184</v>
      </c>
      <c r="B29" s="21" t="s">
        <v>250</v>
      </c>
      <c r="E29" s="59"/>
    </row>
    <row r="30" spans="1:6">
      <c r="A30" s="15" t="s">
        <v>3</v>
      </c>
      <c r="B30" s="56" t="s">
        <v>252</v>
      </c>
      <c r="C30" s="15" t="s">
        <v>66</v>
      </c>
      <c r="D30" s="27">
        <v>12.5</v>
      </c>
      <c r="E30" s="59">
        <v>0</v>
      </c>
      <c r="F30" s="16">
        <f>D30*E30</f>
        <v>0</v>
      </c>
    </row>
    <row r="31" spans="1:6">
      <c r="B31" s="56"/>
      <c r="E31" s="59"/>
    </row>
    <row r="32" spans="1:6" ht="51">
      <c r="A32" s="15" t="s">
        <v>3</v>
      </c>
      <c r="B32" s="56" t="s">
        <v>248</v>
      </c>
      <c r="E32" s="59"/>
    </row>
    <row r="33" spans="1:6" ht="34.15" customHeight="1">
      <c r="A33" s="15" t="s">
        <v>3</v>
      </c>
      <c r="B33" s="56" t="s">
        <v>251</v>
      </c>
      <c r="E33" s="59"/>
    </row>
    <row r="34" spans="1:6">
      <c r="B34" s="56"/>
      <c r="E34" s="59"/>
    </row>
    <row r="35" spans="1:6" ht="99" customHeight="1">
      <c r="A35" s="15" t="s">
        <v>32</v>
      </c>
      <c r="B35" s="39" t="s">
        <v>255</v>
      </c>
      <c r="C35" s="15" t="s">
        <v>55</v>
      </c>
      <c r="D35" s="27">
        <v>2</v>
      </c>
      <c r="E35" s="59">
        <v>0</v>
      </c>
      <c r="F35" s="16">
        <f>D35*E35</f>
        <v>0</v>
      </c>
    </row>
    <row r="36" spans="1:6">
      <c r="B36" s="56"/>
      <c r="E36" s="59"/>
    </row>
    <row r="37" spans="1:6" ht="102">
      <c r="A37" s="15" t="s">
        <v>33</v>
      </c>
      <c r="B37" s="39" t="s">
        <v>194</v>
      </c>
      <c r="C37" s="15" t="s">
        <v>55</v>
      </c>
      <c r="D37" s="27">
        <v>6</v>
      </c>
      <c r="E37" s="59">
        <v>0</v>
      </c>
      <c r="F37" s="16">
        <f>D37*E37</f>
        <v>0</v>
      </c>
    </row>
    <row r="38" spans="1:6">
      <c r="A38" s="17"/>
      <c r="B38" s="13"/>
      <c r="C38" s="17"/>
      <c r="D38" s="29"/>
      <c r="E38" s="65"/>
      <c r="F38" s="37"/>
    </row>
    <row r="39" spans="1:6">
      <c r="A39" s="31"/>
      <c r="B39" s="67" t="s">
        <v>114</v>
      </c>
      <c r="C39" s="67"/>
      <c r="D39" s="67"/>
      <c r="E39" s="67"/>
      <c r="F39" s="36">
        <f>SUM(F15:F38)</f>
        <v>0</v>
      </c>
    </row>
  </sheetData>
  <sheetProtection algorithmName="SHA-512" hashValue="4/J+W6fGPPnQAy3NGuQYaXCGePBnYfGrWVQs0HWzn8gcujN8V1/uBcbW5Nu4m7S4rP8txJPSqcm2GhHkXuEMMQ==" saltValue="ROZi4fcknspkRY6KBjabOA==" spinCount="100000" sheet="1" objects="1" scenarios="1"/>
  <mergeCells count="3">
    <mergeCell ref="A1:F1"/>
    <mergeCell ref="A3:F3"/>
    <mergeCell ref="B39:E39"/>
  </mergeCells>
  <pageMargins left="0.7" right="0.7" top="0.75" bottom="0.75" header="0.3" footer="0.3"/>
  <pageSetup paperSize="9" scale="99" orientation="portrait" r:id="rId1"/>
  <headerFooter>
    <oddHeader>&amp;LPZI POPIS DEL&amp;CREKONSTRUKCIJA IN OBNOVA NOTRANJIH 
OBSTOJEČIH PROSTOROV VRTEC MEŽICA&amp;RŠT.PROJ.: 01/2025</oddHeader>
    <oddFooter>&amp;LSPUŠČENI STROPOVI&amp;RStran &amp;P od &amp;N</oddFooter>
  </headerFooter>
  <rowBreaks count="1" manualBreakCount="1">
    <brk id="1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EAB23-F033-4929-86E4-044170AFBD2C}">
  <sheetPr>
    <tabColor rgb="FF92D050"/>
  </sheetPr>
  <dimension ref="A1:F22"/>
  <sheetViews>
    <sheetView topLeftCell="A9" zoomScaleNormal="100" zoomScaleSheetLayoutView="90" workbookViewId="0">
      <selection activeCell="D14" sqref="D14:E14"/>
    </sheetView>
  </sheetViews>
  <sheetFormatPr defaultRowHeight="15"/>
  <cols>
    <col min="1" max="1" width="5.28515625" style="15" customWidth="1"/>
    <col min="2" max="2" width="40.28515625" style="20" customWidth="1"/>
    <col min="3" max="3" width="6" style="15" customWidth="1"/>
    <col min="4" max="4" width="8.28515625" style="27" customWidth="1"/>
    <col min="5" max="5" width="11.42578125" style="27" customWidth="1"/>
    <col min="6" max="6" width="16.140625" style="16" customWidth="1"/>
  </cols>
  <sheetData>
    <row r="1" spans="1:6" ht="15.75">
      <c r="A1" s="66" t="s">
        <v>70</v>
      </c>
      <c r="B1" s="66"/>
      <c r="C1" s="66"/>
      <c r="D1" s="66"/>
      <c r="E1" s="66"/>
      <c r="F1" s="66"/>
    </row>
    <row r="3" spans="1:6" ht="15.75">
      <c r="A3" s="66" t="s">
        <v>256</v>
      </c>
      <c r="B3" s="66"/>
      <c r="C3" s="66"/>
      <c r="D3" s="66"/>
      <c r="E3" s="66"/>
      <c r="F3" s="66"/>
    </row>
    <row r="5" spans="1:6" s="47" customFormat="1">
      <c r="A5" s="17"/>
      <c r="B5" s="13" t="s">
        <v>47</v>
      </c>
      <c r="C5" s="17"/>
      <c r="D5" s="29"/>
      <c r="E5" s="29"/>
      <c r="F5" s="37"/>
    </row>
    <row r="6" spans="1:6" s="47" customFormat="1" ht="54.6" customHeight="1">
      <c r="A6" s="17" t="s">
        <v>3</v>
      </c>
      <c r="B6" s="26" t="s">
        <v>90</v>
      </c>
      <c r="C6" s="17"/>
      <c r="D6" s="29"/>
      <c r="E6" s="29"/>
      <c r="F6" s="37"/>
    </row>
    <row r="7" spans="1:6" s="47" customFormat="1" ht="192" customHeight="1">
      <c r="A7" s="17" t="s">
        <v>3</v>
      </c>
      <c r="B7" s="26" t="s">
        <v>91</v>
      </c>
      <c r="C7" s="17"/>
      <c r="D7" s="29"/>
      <c r="E7" s="29"/>
      <c r="F7" s="37"/>
    </row>
    <row r="8" spans="1:6" ht="124.15" customHeight="1">
      <c r="A8" s="17" t="s">
        <v>3</v>
      </c>
      <c r="B8" s="26" t="s">
        <v>122</v>
      </c>
    </row>
    <row r="9" spans="1:6" ht="42" customHeight="1">
      <c r="A9" s="17" t="s">
        <v>3</v>
      </c>
      <c r="B9" s="26" t="s">
        <v>84</v>
      </c>
    </row>
    <row r="10" spans="1:6" s="1" customFormat="1" ht="43.15" customHeight="1">
      <c r="A10" s="17" t="s">
        <v>3</v>
      </c>
      <c r="B10" s="26" t="s">
        <v>117</v>
      </c>
      <c r="C10" s="15"/>
      <c r="D10" s="27"/>
      <c r="E10" s="27"/>
      <c r="F10" s="16"/>
    </row>
    <row r="11" spans="1:6">
      <c r="B11" s="21"/>
    </row>
    <row r="12" spans="1:6">
      <c r="A12" s="19" t="s">
        <v>48</v>
      </c>
      <c r="B12" s="18" t="s">
        <v>49</v>
      </c>
      <c r="C12" s="19" t="s">
        <v>50</v>
      </c>
      <c r="D12" s="28" t="s">
        <v>51</v>
      </c>
      <c r="E12" s="28" t="s">
        <v>52</v>
      </c>
      <c r="F12" s="35" t="s">
        <v>53</v>
      </c>
    </row>
    <row r="13" spans="1:6">
      <c r="A13" s="17"/>
      <c r="B13" s="13"/>
      <c r="C13" s="17"/>
      <c r="D13" s="29"/>
      <c r="E13" s="65"/>
      <c r="F13" s="37"/>
    </row>
    <row r="14" spans="1:6" ht="114.75">
      <c r="A14" s="15" t="s">
        <v>31</v>
      </c>
      <c r="B14" s="21" t="s">
        <v>197</v>
      </c>
      <c r="C14" s="15" t="s">
        <v>66</v>
      </c>
      <c r="D14" s="27">
        <f>D16</f>
        <v>225</v>
      </c>
      <c r="E14" s="59">
        <v>0</v>
      </c>
      <c r="F14" s="16">
        <f>D14*E14</f>
        <v>0</v>
      </c>
    </row>
    <row r="15" spans="1:6">
      <c r="A15" s="17"/>
      <c r="B15" s="13"/>
      <c r="C15" s="17"/>
      <c r="D15" s="29"/>
      <c r="E15" s="65"/>
      <c r="F15" s="37"/>
    </row>
    <row r="16" spans="1:6" ht="54.6" customHeight="1">
      <c r="A16" s="15" t="s">
        <v>32</v>
      </c>
      <c r="B16" s="14" t="s">
        <v>129</v>
      </c>
      <c r="C16" s="15" t="s">
        <v>66</v>
      </c>
      <c r="D16" s="27">
        <v>225</v>
      </c>
      <c r="E16" s="59"/>
    </row>
    <row r="17" spans="1:6">
      <c r="B17" s="14"/>
      <c r="E17" s="59"/>
    </row>
    <row r="18" spans="1:6" ht="181.9" customHeight="1">
      <c r="A18" s="15" t="s">
        <v>3</v>
      </c>
      <c r="B18" s="14" t="s">
        <v>195</v>
      </c>
      <c r="C18" s="15" t="s">
        <v>66</v>
      </c>
      <c r="D18" s="27">
        <f>D16</f>
        <v>225</v>
      </c>
      <c r="E18" s="59">
        <v>0</v>
      </c>
      <c r="F18" s="16">
        <f>D18*E18</f>
        <v>0</v>
      </c>
    </row>
    <row r="19" spans="1:6" ht="146.44999999999999" customHeight="1">
      <c r="A19" s="15" t="s">
        <v>3</v>
      </c>
      <c r="B19" s="14" t="s">
        <v>196</v>
      </c>
      <c r="C19" s="15" t="s">
        <v>54</v>
      </c>
      <c r="D19" s="27">
        <v>113.8</v>
      </c>
      <c r="E19" s="59">
        <v>0</v>
      </c>
      <c r="F19" s="16">
        <f>D19*E19</f>
        <v>0</v>
      </c>
    </row>
    <row r="20" spans="1:6" ht="63.75">
      <c r="A20" s="15" t="s">
        <v>3</v>
      </c>
      <c r="B20" s="54" t="s">
        <v>198</v>
      </c>
      <c r="C20" s="15" t="s">
        <v>66</v>
      </c>
      <c r="D20" s="27">
        <f>D14</f>
        <v>225</v>
      </c>
      <c r="E20" s="59">
        <v>0</v>
      </c>
      <c r="F20" s="16">
        <f>D20*E20</f>
        <v>0</v>
      </c>
    </row>
    <row r="21" spans="1:6">
      <c r="B21" s="14"/>
      <c r="E21" s="59"/>
    </row>
    <row r="22" spans="1:6">
      <c r="A22" s="31"/>
      <c r="B22" s="67" t="s">
        <v>94</v>
      </c>
      <c r="C22" s="67"/>
      <c r="D22" s="67"/>
      <c r="E22" s="67"/>
      <c r="F22" s="36">
        <f>SUM(F14:F21)</f>
        <v>0</v>
      </c>
    </row>
  </sheetData>
  <sheetProtection algorithmName="SHA-512" hashValue="BLvGb8cIqISDPnArhebDAgHvrKxfAjLT92EYI03+U1AGfLOPCZw10BfDwZw6uuvThpfkByQOUmL98mOlGAl7zA==" saltValue="q/uqyPrW/1ZH2o3UHtdpaA==" spinCount="100000" sheet="1" objects="1" scenarios="1"/>
  <mergeCells count="3">
    <mergeCell ref="A1:F1"/>
    <mergeCell ref="A3:F3"/>
    <mergeCell ref="B22:E22"/>
  </mergeCells>
  <pageMargins left="0.7" right="0.7" top="0.75" bottom="0.75" header="0.3" footer="0.3"/>
  <pageSetup paperSize="9" scale="99" orientation="portrait" r:id="rId1"/>
  <headerFooter>
    <oddHeader>&amp;LPZI POPIS DEL&amp;CREKONSTRUKCIJA IN OBNOVA NOTRANJIH 
OBSTOJEČIH PROSTOROV VRTEC MEŽICA&amp;RŠT.PROJ.: 01/2025</oddHeader>
    <oddFooter>&amp;LTLAKARSKA DELA&amp;RStran &amp;P od &amp;N</oddFooter>
  </headerFooter>
  <rowBreaks count="1" manualBreakCount="1">
    <brk id="11"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DFB06-7BF4-4419-98F9-FB0FDCAA5C0E}">
  <sheetPr>
    <tabColor rgb="FF92D050"/>
  </sheetPr>
  <dimension ref="A1:F27"/>
  <sheetViews>
    <sheetView topLeftCell="A8" zoomScaleNormal="100" zoomScaleSheetLayoutView="90" workbookViewId="0">
      <selection activeCell="E15" sqref="E15"/>
    </sheetView>
  </sheetViews>
  <sheetFormatPr defaultRowHeight="15"/>
  <cols>
    <col min="1" max="1" width="5.28515625" style="15" customWidth="1"/>
    <col min="2" max="2" width="40.28515625" style="20" customWidth="1"/>
    <col min="3" max="3" width="6" style="15" customWidth="1"/>
    <col min="4" max="4" width="8.28515625" style="27" customWidth="1"/>
    <col min="5" max="5" width="11.42578125" style="27" customWidth="1"/>
    <col min="6" max="6" width="16.140625" style="16" customWidth="1"/>
  </cols>
  <sheetData>
    <row r="1" spans="1:6" ht="15.75">
      <c r="A1" s="66" t="s">
        <v>70</v>
      </c>
      <c r="B1" s="66"/>
      <c r="C1" s="66"/>
      <c r="D1" s="66"/>
      <c r="E1" s="66"/>
      <c r="F1" s="66"/>
    </row>
    <row r="3" spans="1:6" ht="15.75">
      <c r="A3" s="80" t="s">
        <v>257</v>
      </c>
      <c r="B3" s="80"/>
      <c r="C3" s="80"/>
      <c r="D3" s="80"/>
      <c r="E3" s="80"/>
      <c r="F3" s="80"/>
    </row>
    <row r="5" spans="1:6" s="47" customFormat="1">
      <c r="A5" s="17"/>
      <c r="B5" s="13" t="s">
        <v>47</v>
      </c>
      <c r="C5" s="17"/>
      <c r="D5" s="29"/>
      <c r="E5" s="29"/>
      <c r="F5" s="37"/>
    </row>
    <row r="6" spans="1:6" s="47" customFormat="1" ht="84.6" customHeight="1">
      <c r="A6" s="17" t="s">
        <v>3</v>
      </c>
      <c r="B6" s="26" t="s">
        <v>78</v>
      </c>
      <c r="C6" s="17"/>
      <c r="D6" s="29"/>
      <c r="E6" s="29"/>
      <c r="F6" s="37"/>
    </row>
    <row r="7" spans="1:6" s="47" customFormat="1" ht="147.6" customHeight="1">
      <c r="A7" s="17" t="s">
        <v>3</v>
      </c>
      <c r="B7" s="26" t="s">
        <v>79</v>
      </c>
      <c r="C7" s="17"/>
      <c r="D7" s="29"/>
      <c r="E7" s="29"/>
      <c r="F7" s="37"/>
    </row>
    <row r="8" spans="1:6" s="47" customFormat="1" ht="108.6" customHeight="1">
      <c r="A8" s="17" t="s">
        <v>3</v>
      </c>
      <c r="B8" s="26" t="s">
        <v>125</v>
      </c>
      <c r="C8" s="17"/>
      <c r="D8" s="29"/>
      <c r="E8" s="29"/>
      <c r="F8" s="37"/>
    </row>
    <row r="9" spans="1:6" ht="89.45" customHeight="1">
      <c r="A9" s="17" t="s">
        <v>3</v>
      </c>
      <c r="B9" s="26" t="s">
        <v>123</v>
      </c>
    </row>
    <row r="10" spans="1:6" ht="44.25" customHeight="1">
      <c r="A10" s="17" t="s">
        <v>3</v>
      </c>
      <c r="B10" s="26" t="s">
        <v>84</v>
      </c>
    </row>
    <row r="11" spans="1:6" s="1" customFormat="1" ht="45" customHeight="1">
      <c r="A11" s="17" t="s">
        <v>3</v>
      </c>
      <c r="B11" s="26" t="s">
        <v>117</v>
      </c>
      <c r="C11" s="15"/>
      <c r="D11" s="27"/>
      <c r="E11" s="27"/>
      <c r="F11" s="16"/>
    </row>
    <row r="12" spans="1:6">
      <c r="B12" s="21"/>
    </row>
    <row r="13" spans="1:6">
      <c r="A13" s="19" t="s">
        <v>48</v>
      </c>
      <c r="B13" s="18" t="s">
        <v>49</v>
      </c>
      <c r="C13" s="19" t="s">
        <v>50</v>
      </c>
      <c r="D13" s="28" t="s">
        <v>51</v>
      </c>
      <c r="E13" s="28" t="s">
        <v>52</v>
      </c>
      <c r="F13" s="35" t="s">
        <v>53</v>
      </c>
    </row>
    <row r="14" spans="1:6">
      <c r="A14" s="17"/>
      <c r="B14" s="13"/>
      <c r="C14" s="17"/>
      <c r="D14" s="29"/>
      <c r="E14" s="29"/>
      <c r="F14" s="37"/>
    </row>
    <row r="15" spans="1:6" ht="152.25" customHeight="1">
      <c r="A15" s="15" t="s">
        <v>31</v>
      </c>
      <c r="B15" s="21" t="s">
        <v>124</v>
      </c>
      <c r="C15" s="15" t="s">
        <v>66</v>
      </c>
      <c r="D15" s="27">
        <v>12.5</v>
      </c>
      <c r="E15" s="59">
        <v>0</v>
      </c>
      <c r="F15" s="16">
        <f>D15*E15</f>
        <v>0</v>
      </c>
    </row>
    <row r="16" spans="1:6">
      <c r="B16" s="21"/>
      <c r="C16" s="17"/>
      <c r="D16" s="29"/>
      <c r="E16" s="59"/>
    </row>
    <row r="17" spans="1:6" ht="120" customHeight="1">
      <c r="A17" s="15" t="s">
        <v>32</v>
      </c>
      <c r="B17" s="21" t="s">
        <v>199</v>
      </c>
      <c r="C17" s="15" t="s">
        <v>66</v>
      </c>
      <c r="D17" s="27">
        <v>75.900000000000006</v>
      </c>
      <c r="E17" s="59">
        <v>0</v>
      </c>
      <c r="F17" s="16">
        <f>D17*E17</f>
        <v>0</v>
      </c>
    </row>
    <row r="18" spans="1:6">
      <c r="B18" s="21"/>
      <c r="E18" s="59"/>
    </row>
    <row r="19" spans="1:6" ht="58.15" customHeight="1">
      <c r="A19" s="15" t="s">
        <v>33</v>
      </c>
      <c r="B19" s="21" t="s">
        <v>156</v>
      </c>
      <c r="C19" s="15" t="s">
        <v>66</v>
      </c>
      <c r="D19" s="27">
        <v>12.5</v>
      </c>
      <c r="E19" s="59"/>
    </row>
    <row r="20" spans="1:6">
      <c r="B20" s="21"/>
      <c r="E20" s="59"/>
    </row>
    <row r="21" spans="1:6" ht="133.9" customHeight="1">
      <c r="A21" s="15" t="s">
        <v>81</v>
      </c>
      <c r="B21" s="21" t="s">
        <v>126</v>
      </c>
      <c r="C21" s="15" t="s">
        <v>66</v>
      </c>
      <c r="D21" s="27">
        <f>D19</f>
        <v>12.5</v>
      </c>
      <c r="E21" s="59">
        <v>0</v>
      </c>
      <c r="F21" s="16">
        <f>D21*E21</f>
        <v>0</v>
      </c>
    </row>
    <row r="22" spans="1:6">
      <c r="B22" s="21"/>
      <c r="E22" s="59"/>
    </row>
    <row r="23" spans="1:6" ht="175.15" customHeight="1">
      <c r="A23" s="15" t="s">
        <v>34</v>
      </c>
      <c r="B23" s="21" t="s">
        <v>258</v>
      </c>
      <c r="C23" s="15" t="s">
        <v>66</v>
      </c>
      <c r="D23" s="27">
        <v>75.900000000000006</v>
      </c>
      <c r="E23" s="59">
        <v>0</v>
      </c>
      <c r="F23" s="16">
        <f>D23*E23</f>
        <v>0</v>
      </c>
    </row>
    <row r="24" spans="1:6">
      <c r="B24" s="21"/>
      <c r="E24" s="59"/>
    </row>
    <row r="25" spans="1:6" ht="51">
      <c r="A25" s="15" t="s">
        <v>36</v>
      </c>
      <c r="B25" s="43" t="s">
        <v>131</v>
      </c>
      <c r="C25" s="15" t="s">
        <v>54</v>
      </c>
      <c r="D25" s="27">
        <v>5</v>
      </c>
      <c r="E25" s="59">
        <v>0</v>
      </c>
      <c r="F25" s="16">
        <f>D25*E25</f>
        <v>0</v>
      </c>
    </row>
    <row r="26" spans="1:6">
      <c r="B26" s="23"/>
      <c r="E26" s="59"/>
    </row>
    <row r="27" spans="1:6">
      <c r="A27" s="31"/>
      <c r="B27" s="67" t="s">
        <v>82</v>
      </c>
      <c r="C27" s="67"/>
      <c r="D27" s="67"/>
      <c r="E27" s="67"/>
      <c r="F27" s="36">
        <f>SUM(F15:F26)</f>
        <v>0</v>
      </c>
    </row>
  </sheetData>
  <sheetProtection algorithmName="SHA-512" hashValue="vjJXyNp7yY9Yn1uVOg+D6JEp/1Bu/6+Yjr3EJ9s5x9Lkdnl3/zMXjhuYFi/a8roiZBF1T4AynYW2SuEsmLlobw==" saltValue="ZRLX6ir3B7EW6ZtRJOORbg==" spinCount="100000" sheet="1" objects="1" scenarios="1"/>
  <mergeCells count="3">
    <mergeCell ref="A1:F1"/>
    <mergeCell ref="A3:F3"/>
    <mergeCell ref="B27:E27"/>
  </mergeCells>
  <pageMargins left="0.7" right="0.7" top="0.75" bottom="0.75" header="0.3" footer="0.3"/>
  <pageSetup paperSize="9" scale="99" orientation="portrait" r:id="rId1"/>
  <headerFooter>
    <oddHeader>&amp;LPZI POPIS DEL&amp;CREKONSTRUKCIJA IN OBNOVA NOTRANJIH 
OBSTOJEČIH PROSTOROV VRTEC MEŽICA&amp;RŠT.PROJ.: 01/2025</oddHeader>
    <oddFooter>&amp;LKERAMIČARSKA DELA&amp;RStran &amp;P od &amp;N</oddFooter>
  </headerFooter>
  <rowBreaks count="1" manualBreakCount="1">
    <brk id="1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FFF0E-5F37-402C-BD8A-92A8B3710E7F}">
  <sheetPr>
    <tabColor rgb="FF92D050"/>
  </sheetPr>
  <dimension ref="A1:F29"/>
  <sheetViews>
    <sheetView topLeftCell="A10" zoomScaleNormal="100" zoomScaleSheetLayoutView="90" workbookViewId="0">
      <selection activeCell="E15" sqref="E15"/>
    </sheetView>
  </sheetViews>
  <sheetFormatPr defaultRowHeight="15"/>
  <cols>
    <col min="1" max="1" width="5.28515625" style="15" customWidth="1"/>
    <col min="2" max="2" width="40.28515625" style="20" customWidth="1"/>
    <col min="3" max="3" width="6" style="15" customWidth="1"/>
    <col min="4" max="4" width="10" style="27" customWidth="1"/>
    <col min="5" max="5" width="11.42578125" style="27" customWidth="1"/>
    <col min="6" max="6" width="16.140625" style="16" customWidth="1"/>
  </cols>
  <sheetData>
    <row r="1" spans="1:6" ht="15.75">
      <c r="A1" s="66" t="s">
        <v>70</v>
      </c>
      <c r="B1" s="66"/>
      <c r="C1" s="66"/>
      <c r="D1" s="66"/>
      <c r="E1" s="66"/>
      <c r="F1" s="66"/>
    </row>
    <row r="3" spans="1:6" ht="15.75">
      <c r="A3" s="66" t="s">
        <v>259</v>
      </c>
      <c r="B3" s="66"/>
      <c r="C3" s="66"/>
      <c r="D3" s="66"/>
      <c r="E3" s="66"/>
      <c r="F3" s="66"/>
    </row>
    <row r="5" spans="1:6" s="47" customFormat="1" ht="15.6" customHeight="1">
      <c r="A5" s="17"/>
      <c r="B5" s="13" t="s">
        <v>47</v>
      </c>
      <c r="C5" s="17"/>
      <c r="D5" s="29"/>
      <c r="E5" s="29"/>
      <c r="F5" s="37"/>
    </row>
    <row r="6" spans="1:6" s="47" customFormat="1" ht="186.6" customHeight="1">
      <c r="A6" s="17" t="s">
        <v>3</v>
      </c>
      <c r="B6" s="26" t="s">
        <v>74</v>
      </c>
      <c r="C6" s="17"/>
      <c r="D6" s="29"/>
      <c r="E6" s="29"/>
      <c r="F6" s="37"/>
    </row>
    <row r="7" spans="1:6" s="47" customFormat="1" ht="133.9" customHeight="1">
      <c r="A7" s="17" t="s">
        <v>3</v>
      </c>
      <c r="B7" s="26" t="s">
        <v>73</v>
      </c>
      <c r="C7" s="17"/>
      <c r="D7" s="29"/>
      <c r="E7" s="29"/>
      <c r="F7" s="37"/>
    </row>
    <row r="8" spans="1:6" s="47" customFormat="1" ht="148.15" customHeight="1">
      <c r="A8" s="17" t="s">
        <v>3</v>
      </c>
      <c r="B8" s="26" t="s">
        <v>75</v>
      </c>
      <c r="C8" s="17"/>
      <c r="D8" s="29"/>
      <c r="E8" s="29"/>
      <c r="F8" s="37"/>
    </row>
    <row r="9" spans="1:6" s="47" customFormat="1" ht="175.15" customHeight="1">
      <c r="A9" s="17" t="s">
        <v>3</v>
      </c>
      <c r="B9" s="26" t="s">
        <v>76</v>
      </c>
      <c r="C9" s="17"/>
      <c r="D9" s="29"/>
      <c r="E9" s="29"/>
      <c r="F9" s="37"/>
    </row>
    <row r="10" spans="1:6" s="47" customFormat="1" ht="46.9" customHeight="1">
      <c r="A10" s="17" t="s">
        <v>3</v>
      </c>
      <c r="B10" s="26" t="s">
        <v>84</v>
      </c>
      <c r="C10" s="17"/>
      <c r="D10" s="29"/>
      <c r="E10" s="29"/>
      <c r="F10" s="37"/>
    </row>
    <row r="11" spans="1:6" s="4" customFormat="1" ht="40.9" customHeight="1">
      <c r="A11" s="17" t="s">
        <v>3</v>
      </c>
      <c r="B11" s="26" t="s">
        <v>117</v>
      </c>
      <c r="C11" s="17"/>
      <c r="D11" s="29"/>
      <c r="E11" s="29"/>
      <c r="F11" s="37"/>
    </row>
    <row r="13" spans="1:6">
      <c r="A13" s="19" t="s">
        <v>48</v>
      </c>
      <c r="B13" s="18" t="s">
        <v>49</v>
      </c>
      <c r="C13" s="19" t="s">
        <v>50</v>
      </c>
      <c r="D13" s="28" t="s">
        <v>51</v>
      </c>
      <c r="E13" s="28" t="s">
        <v>52</v>
      </c>
      <c r="F13" s="35" t="s">
        <v>53</v>
      </c>
    </row>
    <row r="14" spans="1:6">
      <c r="A14" s="17"/>
      <c r="B14" s="13"/>
      <c r="C14" s="17"/>
      <c r="D14" s="29"/>
      <c r="E14" s="65"/>
      <c r="F14" s="37"/>
    </row>
    <row r="15" spans="1:6" ht="38.25">
      <c r="A15" s="15" t="s">
        <v>31</v>
      </c>
      <c r="B15" s="21" t="s">
        <v>185</v>
      </c>
      <c r="C15" s="15" t="s">
        <v>66</v>
      </c>
      <c r="D15" s="27">
        <v>225</v>
      </c>
      <c r="E15" s="59">
        <v>0</v>
      </c>
      <c r="F15" s="16">
        <f>D15*E15</f>
        <v>0</v>
      </c>
    </row>
    <row r="16" spans="1:6">
      <c r="B16" s="21"/>
      <c r="E16" s="59"/>
    </row>
    <row r="17" spans="1:6" ht="63.75">
      <c r="A17" s="15" t="s">
        <v>32</v>
      </c>
      <c r="B17" s="21" t="s">
        <v>186</v>
      </c>
      <c r="C17" s="15" t="s">
        <v>136</v>
      </c>
      <c r="D17" s="27">
        <v>1</v>
      </c>
      <c r="E17" s="59">
        <v>0</v>
      </c>
      <c r="F17" s="16">
        <f>D17*E17</f>
        <v>0</v>
      </c>
    </row>
    <row r="18" spans="1:6">
      <c r="A18" s="17"/>
      <c r="B18" s="13"/>
      <c r="C18" s="17"/>
      <c r="D18" s="29"/>
      <c r="E18" s="65"/>
      <c r="F18" s="37"/>
    </row>
    <row r="19" spans="1:6" ht="51">
      <c r="A19" s="15">
        <v>3</v>
      </c>
      <c r="B19" s="21" t="s">
        <v>130</v>
      </c>
      <c r="C19" s="15" t="s">
        <v>66</v>
      </c>
      <c r="D19" s="27">
        <v>675.3</v>
      </c>
      <c r="E19" s="59">
        <v>0</v>
      </c>
      <c r="F19" s="16">
        <f>D19*E19</f>
        <v>0</v>
      </c>
    </row>
    <row r="20" spans="1:6">
      <c r="E20" s="59"/>
    </row>
    <row r="21" spans="1:6" ht="51">
      <c r="A21" s="15" t="s">
        <v>34</v>
      </c>
      <c r="B21" s="21" t="s">
        <v>187</v>
      </c>
      <c r="C21" s="15" t="s">
        <v>66</v>
      </c>
      <c r="D21" s="27">
        <v>9</v>
      </c>
      <c r="E21" s="59">
        <v>0</v>
      </c>
      <c r="F21" s="16">
        <f>D21*E21</f>
        <v>0</v>
      </c>
    </row>
    <row r="22" spans="1:6">
      <c r="E22" s="59"/>
    </row>
    <row r="23" spans="1:6" ht="84.6" customHeight="1">
      <c r="A23" s="15" t="s">
        <v>36</v>
      </c>
      <c r="B23" s="21" t="s">
        <v>264</v>
      </c>
      <c r="C23" s="15" t="s">
        <v>66</v>
      </c>
      <c r="D23" s="27">
        <v>225</v>
      </c>
      <c r="E23" s="59">
        <v>0</v>
      </c>
      <c r="F23" s="16">
        <v>0</v>
      </c>
    </row>
    <row r="24" spans="1:6">
      <c r="E24" s="59"/>
    </row>
    <row r="25" spans="1:6" ht="79.150000000000006" customHeight="1">
      <c r="A25" s="15" t="s">
        <v>38</v>
      </c>
      <c r="B25" s="21" t="s">
        <v>263</v>
      </c>
      <c r="C25" s="15" t="s">
        <v>66</v>
      </c>
      <c r="D25" s="27">
        <v>675.3</v>
      </c>
      <c r="E25" s="59">
        <v>0</v>
      </c>
      <c r="F25" s="16">
        <v>0</v>
      </c>
    </row>
    <row r="26" spans="1:6">
      <c r="B26" s="21"/>
      <c r="E26" s="59"/>
    </row>
    <row r="27" spans="1:6" ht="96.6" customHeight="1">
      <c r="A27" s="15" t="s">
        <v>39</v>
      </c>
      <c r="B27" s="21" t="s">
        <v>262</v>
      </c>
      <c r="C27" s="15" t="s">
        <v>66</v>
      </c>
      <c r="D27" s="27">
        <v>15</v>
      </c>
      <c r="E27" s="59">
        <v>0</v>
      </c>
      <c r="F27" s="16">
        <v>0</v>
      </c>
    </row>
    <row r="28" spans="1:6">
      <c r="B28" s="14"/>
      <c r="C28" s="17"/>
      <c r="D28" s="29"/>
      <c r="E28" s="59"/>
    </row>
    <row r="29" spans="1:6">
      <c r="A29" s="31"/>
      <c r="B29" s="67" t="s">
        <v>77</v>
      </c>
      <c r="C29" s="67"/>
      <c r="D29" s="67"/>
      <c r="E29" s="67"/>
      <c r="F29" s="36">
        <f>SUM(F15:F28)</f>
        <v>0</v>
      </c>
    </row>
  </sheetData>
  <sheetProtection algorithmName="SHA-512" hashValue="NnijjVRRoA4+f1WBCVDGQjjMGpKBQKusjUYgzj01I5nN93skK8jspEZhBOaWoe6V6lVrq6c4uFN+4HADtqm/Gg==" saltValue="Z1cTdM9W/e2TldORUwGpMA==" spinCount="100000" sheet="1" objects="1" scenarios="1"/>
  <mergeCells count="3">
    <mergeCell ref="A1:F1"/>
    <mergeCell ref="A3:F3"/>
    <mergeCell ref="B29:E29"/>
  </mergeCells>
  <pageMargins left="0.7" right="0.7" top="0.75" bottom="0.75" header="0.3" footer="0.3"/>
  <pageSetup paperSize="9" scale="98" orientation="portrait" r:id="rId1"/>
  <headerFooter>
    <oddHeader>&amp;LPZI POPIS DEL&amp;CREKONSTRUKCIJA IN OBNOVA NOTRANJIH 
OBSTOJEČIH PROSTOROV VRTEC MEŽICA&amp;RŠT.PROJ.: 01/2025</oddHeader>
    <oddFooter>&amp;LSLIKOPLESKARSKA DELA&amp;RStran &amp;P od &amp;N</oddFooter>
  </headerFooter>
  <rowBreaks count="1" manualBreakCount="1">
    <brk id="9"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226A0-CDDC-4752-AF56-845A12D5EFFE}">
  <sheetPr>
    <tabColor rgb="FF92D050"/>
  </sheetPr>
  <dimension ref="A1:I24"/>
  <sheetViews>
    <sheetView topLeftCell="A29" zoomScaleNormal="100" zoomScaleSheetLayoutView="90" workbookViewId="0">
      <selection activeCell="E10" sqref="E10"/>
    </sheetView>
  </sheetViews>
  <sheetFormatPr defaultRowHeight="15"/>
  <cols>
    <col min="1" max="1" width="5.28515625" style="15" customWidth="1"/>
    <col min="2" max="2" width="40.28515625" style="20" customWidth="1"/>
    <col min="3" max="3" width="6" style="15" customWidth="1"/>
    <col min="4" max="4" width="8.28515625" style="27" customWidth="1"/>
    <col min="5" max="5" width="11.42578125" style="27" customWidth="1"/>
    <col min="6" max="6" width="16.140625" style="16" customWidth="1"/>
    <col min="8" max="9" width="8.85546875" style="50"/>
  </cols>
  <sheetData>
    <row r="1" spans="1:9" ht="15.75">
      <c r="A1" s="66" t="s">
        <v>70</v>
      </c>
      <c r="B1" s="66"/>
      <c r="C1" s="66"/>
      <c r="D1" s="66"/>
      <c r="E1" s="66"/>
      <c r="F1" s="66"/>
    </row>
    <row r="3" spans="1:9" ht="15.75">
      <c r="A3" s="66" t="s">
        <v>260</v>
      </c>
      <c r="B3" s="66"/>
      <c r="C3" s="66"/>
      <c r="D3" s="66"/>
      <c r="E3" s="66"/>
      <c r="F3" s="66"/>
    </row>
    <row r="4" spans="1:9" ht="13.9" customHeight="1"/>
    <row r="5" spans="1:9">
      <c r="B5" s="13" t="s">
        <v>47</v>
      </c>
    </row>
    <row r="6" spans="1:9" ht="28.9" customHeight="1">
      <c r="A6" s="17" t="s">
        <v>3</v>
      </c>
      <c r="B6" s="26" t="s">
        <v>157</v>
      </c>
    </row>
    <row r="7" spans="1:9" ht="41.45" customHeight="1">
      <c r="A7" s="17" t="s">
        <v>3</v>
      </c>
      <c r="B7" s="26" t="s">
        <v>158</v>
      </c>
      <c r="F7" s="16" t="s">
        <v>159</v>
      </c>
    </row>
    <row r="8" spans="1:9" ht="42" customHeight="1">
      <c r="A8" s="17" t="s">
        <v>3</v>
      </c>
      <c r="B8" s="26" t="s">
        <v>160</v>
      </c>
    </row>
    <row r="9" spans="1:9" ht="42" customHeight="1">
      <c r="A9" s="17" t="s">
        <v>3</v>
      </c>
      <c r="B9" s="26" t="s">
        <v>84</v>
      </c>
    </row>
    <row r="10" spans="1:9" ht="76.5">
      <c r="A10" s="17" t="s">
        <v>3</v>
      </c>
      <c r="B10" s="26" t="s">
        <v>83</v>
      </c>
    </row>
    <row r="11" spans="1:9" s="1" customFormat="1" ht="12.75">
      <c r="A11" s="2"/>
      <c r="B11" s="26"/>
      <c r="C11" s="15"/>
      <c r="D11" s="27"/>
      <c r="E11" s="27"/>
      <c r="F11" s="16"/>
      <c r="H11" s="51"/>
      <c r="I11" s="51"/>
    </row>
    <row r="12" spans="1:9" s="1" customFormat="1" ht="12.75">
      <c r="A12" s="19" t="s">
        <v>48</v>
      </c>
      <c r="B12" s="18" t="s">
        <v>49</v>
      </c>
      <c r="C12" s="19" t="s">
        <v>50</v>
      </c>
      <c r="D12" s="28" t="s">
        <v>51</v>
      </c>
      <c r="E12" s="28" t="s">
        <v>52</v>
      </c>
      <c r="F12" s="35" t="s">
        <v>53</v>
      </c>
      <c r="H12" s="51"/>
      <c r="I12" s="51"/>
    </row>
    <row r="13" spans="1:9" s="1" customFormat="1" ht="12.75">
      <c r="A13" s="17"/>
      <c r="B13" s="13"/>
      <c r="C13" s="17"/>
      <c r="D13" s="29"/>
      <c r="E13" s="65"/>
      <c r="F13" s="37"/>
      <c r="H13" s="51"/>
      <c r="I13" s="51"/>
    </row>
    <row r="14" spans="1:9" s="1" customFormat="1" ht="63.75">
      <c r="A14" s="15" t="s">
        <v>31</v>
      </c>
      <c r="B14" s="52" t="s">
        <v>188</v>
      </c>
      <c r="C14" s="15" t="s">
        <v>136</v>
      </c>
      <c r="D14" s="27">
        <v>1</v>
      </c>
      <c r="E14" s="59">
        <v>0</v>
      </c>
      <c r="F14" s="16">
        <f>D14*E14</f>
        <v>0</v>
      </c>
      <c r="H14" s="51"/>
      <c r="I14" s="51"/>
    </row>
    <row r="15" spans="1:9" s="1" customFormat="1" ht="178.5">
      <c r="A15" s="15"/>
      <c r="B15" s="52" t="s">
        <v>189</v>
      </c>
      <c r="C15" s="15"/>
      <c r="D15" s="27"/>
      <c r="E15" s="59"/>
      <c r="F15" s="16"/>
      <c r="H15" s="51"/>
      <c r="I15" s="51"/>
    </row>
    <row r="16" spans="1:9" s="1" customFormat="1" ht="12.75">
      <c r="A16" s="15"/>
      <c r="B16" s="53"/>
      <c r="C16" s="15"/>
      <c r="D16" s="27"/>
      <c r="E16" s="59"/>
      <c r="F16" s="16"/>
      <c r="H16" s="51"/>
      <c r="I16" s="51"/>
    </row>
    <row r="17" spans="1:9" s="1" customFormat="1" ht="63.75">
      <c r="A17" s="15" t="s">
        <v>32</v>
      </c>
      <c r="B17" s="52" t="s">
        <v>190</v>
      </c>
      <c r="C17" s="15" t="s">
        <v>136</v>
      </c>
      <c r="D17" s="27">
        <v>1</v>
      </c>
      <c r="E17" s="59">
        <v>0</v>
      </c>
      <c r="F17" s="16">
        <f>D17*E17</f>
        <v>0</v>
      </c>
      <c r="H17" s="51"/>
      <c r="I17" s="51"/>
    </row>
    <row r="18" spans="1:9" s="1" customFormat="1" ht="12.75">
      <c r="A18" s="15"/>
      <c r="B18" s="52"/>
      <c r="C18" s="15"/>
      <c r="D18" s="27"/>
      <c r="E18" s="59"/>
      <c r="F18" s="16"/>
      <c r="H18" s="51"/>
      <c r="I18" s="51"/>
    </row>
    <row r="19" spans="1:9" s="1" customFormat="1" ht="51">
      <c r="A19" s="15" t="s">
        <v>33</v>
      </c>
      <c r="B19" s="52" t="s">
        <v>191</v>
      </c>
      <c r="C19" s="15" t="s">
        <v>55</v>
      </c>
      <c r="D19" s="27">
        <v>6</v>
      </c>
      <c r="E19" s="59">
        <v>0</v>
      </c>
      <c r="F19" s="16">
        <f>D19*E19</f>
        <v>0</v>
      </c>
      <c r="H19" s="51"/>
      <c r="I19" s="51"/>
    </row>
    <row r="20" spans="1:9" s="1" customFormat="1" ht="12.75">
      <c r="A20" s="15"/>
      <c r="B20" s="52"/>
      <c r="C20" s="15"/>
      <c r="D20" s="27"/>
      <c r="E20" s="59"/>
      <c r="F20" s="16"/>
      <c r="H20" s="51"/>
      <c r="I20" s="51"/>
    </row>
    <row r="21" spans="1:9" s="1" customFormat="1" ht="51">
      <c r="A21" s="15" t="s">
        <v>34</v>
      </c>
      <c r="B21" s="52" t="s">
        <v>208</v>
      </c>
      <c r="C21" s="15"/>
      <c r="D21" s="27"/>
      <c r="E21" s="59"/>
      <c r="F21" s="16"/>
    </row>
    <row r="22" spans="1:9" s="1" customFormat="1" ht="12.75">
      <c r="A22" s="15" t="s">
        <v>3</v>
      </c>
      <c r="B22" s="52" t="s">
        <v>209</v>
      </c>
      <c r="C22" s="15" t="s">
        <v>55</v>
      </c>
      <c r="D22" s="27">
        <v>1</v>
      </c>
      <c r="E22" s="59">
        <v>0</v>
      </c>
      <c r="F22" s="16">
        <f>D22*E22</f>
        <v>0</v>
      </c>
    </row>
    <row r="23" spans="1:9" s="1" customFormat="1" ht="12.75">
      <c r="A23" s="15"/>
      <c r="B23" s="45"/>
      <c r="C23" s="15"/>
      <c r="D23" s="27"/>
      <c r="E23" s="59"/>
      <c r="F23" s="16"/>
      <c r="H23" s="51"/>
      <c r="I23" s="51"/>
    </row>
    <row r="24" spans="1:9" s="1" customFormat="1" ht="12.75">
      <c r="A24" s="31"/>
      <c r="B24" s="67" t="s">
        <v>261</v>
      </c>
      <c r="C24" s="67"/>
      <c r="D24" s="67"/>
      <c r="E24" s="67"/>
      <c r="F24" s="36">
        <f>SUM(F14:F23)</f>
        <v>0</v>
      </c>
      <c r="H24" s="51"/>
      <c r="I24" s="51"/>
    </row>
  </sheetData>
  <sheetProtection algorithmName="SHA-512" hashValue="tpGkx3DkIopkEgiIVCofGpnSVZxKnZxCjqoz1Nh8aWWEschw8FsGLUFsYP/dtgQLI7FzCjsvanhzVbM8sv+50g==" saltValue="lgMZJODv48KM/PRlcMk24g==" spinCount="100000" sheet="1" objects="1" scenarios="1"/>
  <mergeCells count="3">
    <mergeCell ref="A1:F1"/>
    <mergeCell ref="A3:F3"/>
    <mergeCell ref="B24:E24"/>
  </mergeCells>
  <pageMargins left="0.7" right="0.7" top="0.75" bottom="0.75" header="0.3" footer="0.3"/>
  <pageSetup paperSize="9" scale="99" orientation="portrait" r:id="rId1"/>
  <headerFooter>
    <oddHeader>&amp;LPZI POPIS DEL&amp;CREKONSTRUKCIJA IN OBNOVA NOTRANJIH 
OBSTOJEČIH PROSTOROV VRTEC MEŽICA&amp;RŠT.PROJ.: 01/2025</oddHeader>
    <oddFooter>&amp;LOSTALA MANJŠA OPREMA&amp;RStran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3</vt:i4>
      </vt:variant>
    </vt:vector>
  </HeadingPairs>
  <TitlesOfParts>
    <vt:vector size="14" baseType="lpstr">
      <vt:lpstr>REKAPITULACIJA</vt:lpstr>
      <vt:lpstr>SPLOŠNE OPOMBE POPISA</vt:lpstr>
      <vt:lpstr>PRIPRAVLJALNA IN ZAKLJUČNA DELA</vt:lpstr>
      <vt:lpstr>RUŠITVENA DELA</vt:lpstr>
      <vt:lpstr>ZIDARSKA DELA</vt:lpstr>
      <vt:lpstr>VRATA</vt:lpstr>
      <vt:lpstr>SPUŠČENI STROPOVI</vt:lpstr>
      <vt:lpstr>TLAKARSKA DELA</vt:lpstr>
      <vt:lpstr>KERAMIČARSKA DELA</vt:lpstr>
      <vt:lpstr>SLIKOPLESKARSKA DELA</vt:lpstr>
      <vt:lpstr>OPREMA ZA OZNAČEVANJE</vt:lpstr>
      <vt:lpstr>'PRIPRAVLJALNA IN ZAKLJUČNA DELA'!Področje_tiskanja</vt:lpstr>
      <vt:lpstr>REKAPITULACIJA!Področje_tiskanja</vt:lpstr>
      <vt:lpstr>'SPLOŠNE OPOMBE POPISA'!Področje_tiskanja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dc:creator>
  <cp:lastModifiedBy>Manja Dlopst</cp:lastModifiedBy>
  <cp:lastPrinted>2026-06-14T17:58:04Z</cp:lastPrinted>
  <dcterms:created xsi:type="dcterms:W3CDTF">2021-03-28T17:26:24Z</dcterms:created>
  <dcterms:modified xsi:type="dcterms:W3CDTF">2026-06-24T04:26:52Z</dcterms:modified>
</cp:coreProperties>
</file>