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porabnik\Desktop\"/>
    </mc:Choice>
  </mc:AlternateContent>
  <xr:revisionPtr revIDLastSave="0" documentId="13_ncr:1_{C97D6156-DF3F-42CF-BC3B-BBCEE006310A}" xr6:coauthVersionLast="47" xr6:coauthVersionMax="47" xr10:uidLastSave="{00000000-0000-0000-0000-000000000000}"/>
  <bookViews>
    <workbookView xWindow="-120" yWindow="-120" windowWidth="29040" windowHeight="15720" tabRatio="862" firstSheet="11" activeTab="20" xr2:uid="{FA53F8B2-93BF-47F6-A3CD-6199BE602E43}"/>
  </bookViews>
  <sheets>
    <sheet name="REKAPITULACIJA" sheetId="1" r:id="rId1"/>
    <sheet name="SPLOŠNE OPOMBE POPISA" sheetId="2" r:id="rId2"/>
    <sheet name="RUŠITVENA DELA" sheetId="49" state="hidden" r:id="rId3"/>
    <sheet name="ZEMELJSKA DELA" sheetId="4" r:id="rId4"/>
    <sheet name="AB DELA" sheetId="5" r:id="rId5"/>
    <sheet name="TESARSKA DELA" sheetId="6" r:id="rId6"/>
    <sheet name="ZIDARSKA DELA" sheetId="7" r:id="rId7"/>
    <sheet name="TALNI SLOJI TLAKOV" sheetId="45" r:id="rId8"/>
    <sheet name="KROVSKO KLEPARSKA DELA" sheetId="8" r:id="rId9"/>
    <sheet name="FASADERSKA DELA" sheetId="9" r:id="rId10"/>
    <sheet name="KLJUČAVNIČARSKA DELA" sheetId="21" r:id="rId11"/>
    <sheet name="STAVBNO POHIŠTVO" sheetId="17" r:id="rId12"/>
    <sheet name="NOTRANJA VRATA" sheetId="19" r:id="rId13"/>
    <sheet name="MK DELA" sheetId="14" r:id="rId14"/>
    <sheet name="KERAMIČARSKA DELA" sheetId="13" r:id="rId15"/>
    <sheet name="SLIKOPLESKARSKA DELA" sheetId="12" r:id="rId16"/>
    <sheet name="OKENSKE POLICE" sheetId="24" r:id="rId17"/>
    <sheet name="SENČILA" sheetId="34" r:id="rId18"/>
    <sheet name="OPREMA" sheetId="29" r:id="rId19"/>
    <sheet name="H. LESENA KONSTRUKCIJA" sheetId="50" r:id="rId20"/>
    <sheet name="V. LESENA KONSTRUKCIJA" sheetId="51" r:id="rId21"/>
  </sheets>
  <definedNames>
    <definedName name="_xlnm.Print_Area" localSheetId="4">'AB DELA'!$A$1:$F$51</definedName>
    <definedName name="_xlnm.Print_Area" localSheetId="9">'FASADERSKA DELA'!$A$1:$F$68</definedName>
    <definedName name="_xlnm.Print_Area" localSheetId="14">'KERAMIČARSKA DELA'!$A$1:$F$38</definedName>
    <definedName name="_xlnm.Print_Area" localSheetId="10">'KLJUČAVNIČARSKA DELA'!$A$1:$F$25</definedName>
    <definedName name="_xlnm.Print_Area" localSheetId="8">'KROVSKO KLEPARSKA DELA'!$A$1:$F$82</definedName>
    <definedName name="_xlnm.Print_Area" localSheetId="13">'MK DELA'!$A$1:$F$45</definedName>
    <definedName name="_xlnm.Print_Area" localSheetId="12">'NOTRANJA VRATA'!$A$1:$F$47</definedName>
    <definedName name="_xlnm.Print_Area" localSheetId="16">'OKENSKE POLICE'!$A$1:$F$22</definedName>
    <definedName name="_xlnm.Print_Area" localSheetId="18">OPREMA!$A$1:$F$25</definedName>
    <definedName name="_xlnm.Print_Area" localSheetId="0">REKAPITULACIJA!$A$1:$I$86</definedName>
    <definedName name="_xlnm.Print_Area" localSheetId="17">SENČILA!$A$1:$F$19</definedName>
    <definedName name="_xlnm.Print_Area" localSheetId="15">'SLIKOPLESKARSKA DELA'!$A$1:$F$21</definedName>
    <definedName name="_xlnm.Print_Area" localSheetId="1">'SPLOŠNE OPOMBE POPISA'!$A$1:$I$87</definedName>
    <definedName name="_xlnm.Print_Area" localSheetId="11">'STAVBNO POHIŠTVO'!$A$1:$F$58</definedName>
    <definedName name="_xlnm.Print_Area" localSheetId="7">'TALNI SLOJI TLAKOV'!$A$1:$F$28</definedName>
    <definedName name="_xlnm.Print_Area" localSheetId="5">'TESARSKA DELA'!$A$1:$F$26</definedName>
    <definedName name="_xlnm.Print_Area" localSheetId="3">'ZEMELJSKA DELA'!$A$1:$F$41</definedName>
    <definedName name="_xlnm.Print_Area" localSheetId="6">'ZIDARSKA DELA'!$A$1:$F$60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51" l="1"/>
  <c r="F36" i="50"/>
  <c r="F25" i="29" l="1"/>
  <c r="F23" i="29"/>
  <c r="F22" i="29"/>
  <c r="F28" i="45" l="1"/>
  <c r="F18" i="6"/>
  <c r="F39" i="5"/>
  <c r="F78" i="8"/>
  <c r="D74" i="8"/>
  <c r="F74" i="8" s="1"/>
  <c r="D73" i="8"/>
  <c r="F73" i="8" s="1"/>
  <c r="D71" i="8"/>
  <c r="F71" i="8" s="1"/>
  <c r="D70" i="8"/>
  <c r="F70" i="8" s="1"/>
  <c r="D69" i="8"/>
  <c r="F68" i="8"/>
  <c r="D65" i="8"/>
  <c r="F65" i="8" s="1"/>
  <c r="D64" i="8"/>
  <c r="F64" i="8" s="1"/>
  <c r="D63" i="8"/>
  <c r="F63" i="8" s="1"/>
  <c r="D62" i="8"/>
  <c r="F62" i="8" s="1"/>
  <c r="F61" i="8"/>
  <c r="D80" i="8"/>
  <c r="F80" i="8" s="1"/>
  <c r="F58" i="8"/>
  <c r="F56" i="8"/>
  <c r="F54" i="8"/>
  <c r="F52" i="8"/>
  <c r="F50" i="8"/>
  <c r="F48" i="8"/>
  <c r="F46" i="8"/>
  <c r="D44" i="8"/>
  <c r="F44" i="8" s="1"/>
  <c r="D43" i="8"/>
  <c r="F43" i="8" s="1"/>
  <c r="D42" i="8"/>
  <c r="F42" i="8" s="1"/>
  <c r="D41" i="8"/>
  <c r="F41" i="8" s="1"/>
  <c r="F40" i="8"/>
  <c r="D37" i="8"/>
  <c r="F37" i="8" s="1"/>
  <c r="D36" i="8"/>
  <c r="F36" i="8" s="1"/>
  <c r="D35" i="8"/>
  <c r="F35" i="8" s="1"/>
  <c r="D34" i="8"/>
  <c r="F34" i="8" s="1"/>
  <c r="D32" i="8"/>
  <c r="F32" i="8" s="1"/>
  <c r="D31" i="8"/>
  <c r="F31" i="8" s="1"/>
  <c r="D30" i="8"/>
  <c r="F29" i="8"/>
  <c r="D24" i="8"/>
  <c r="F24" i="8" s="1"/>
  <c r="D26" i="8"/>
  <c r="F26" i="8" s="1"/>
  <c r="D25" i="8"/>
  <c r="F25" i="8" s="1"/>
  <c r="D23" i="8"/>
  <c r="F23" i="8" s="1"/>
  <c r="D21" i="8"/>
  <c r="F21" i="8" s="1"/>
  <c r="D20" i="8"/>
  <c r="F19" i="8"/>
  <c r="D21" i="45"/>
  <c r="D25" i="45" s="1"/>
  <c r="D38" i="14"/>
  <c r="F32" i="13"/>
  <c r="D30" i="13"/>
  <c r="F30" i="13" s="1"/>
  <c r="D21" i="13"/>
  <c r="F21" i="13" s="1"/>
  <c r="F20" i="24"/>
  <c r="F19" i="24"/>
  <c r="F16" i="24"/>
  <c r="F17" i="34"/>
  <c r="F37" i="17"/>
  <c r="F45" i="19"/>
  <c r="F43" i="19"/>
  <c r="F39" i="19"/>
  <c r="F19" i="12"/>
  <c r="F17" i="12"/>
  <c r="F15" i="12"/>
  <c r="F21" i="12" l="1"/>
  <c r="D26" i="45"/>
  <c r="D23" i="45"/>
  <c r="D24" i="45"/>
  <c r="D72" i="8"/>
  <c r="F69" i="8"/>
  <c r="F30" i="8"/>
  <c r="D33" i="8"/>
  <c r="F33" i="8" s="1"/>
  <c r="D22" i="8"/>
  <c r="F22" i="8" s="1"/>
  <c r="F20" i="8"/>
  <c r="F15" i="51"/>
  <c r="F15" i="50"/>
  <c r="F72" i="8" l="1"/>
  <c r="F82" i="8" s="1"/>
  <c r="D75" i="8"/>
  <c r="F75" i="8" s="1"/>
  <c r="D76" i="8"/>
  <c r="F76" i="8" s="1"/>
  <c r="F17" i="14" l="1"/>
  <c r="F55" i="9"/>
  <c r="F53" i="9"/>
  <c r="F51" i="9"/>
  <c r="F43" i="9"/>
  <c r="F34" i="9"/>
  <c r="F25" i="9"/>
  <c r="F23" i="9"/>
  <c r="D21" i="9"/>
  <c r="F21" i="9" s="1"/>
  <c r="F19" i="9"/>
  <c r="F59" i="9"/>
  <c r="F28" i="51"/>
  <c r="F26" i="51"/>
  <c r="F24" i="51"/>
  <c r="F34" i="50"/>
  <c r="F32" i="50"/>
  <c r="F30" i="50"/>
  <c r="F28" i="50"/>
  <c r="F68" i="9" l="1"/>
  <c r="I84" i="1"/>
  <c r="I82" i="1"/>
  <c r="F36" i="13" l="1"/>
  <c r="F34" i="13"/>
  <c r="F23" i="13"/>
  <c r="F44" i="7" l="1"/>
  <c r="F58" i="7" l="1"/>
  <c r="F56" i="7"/>
  <c r="F54" i="7"/>
  <c r="F52" i="7"/>
  <c r="F50" i="7"/>
  <c r="F48" i="7"/>
  <c r="F46" i="7"/>
  <c r="F42" i="7"/>
  <c r="D40" i="7"/>
  <c r="F40" i="7" s="1"/>
  <c r="F39" i="7"/>
  <c r="D36" i="7"/>
  <c r="F36" i="7" s="1"/>
  <c r="F35" i="7"/>
  <c r="D32" i="7"/>
  <c r="F32" i="7" s="1"/>
  <c r="F31" i="7"/>
  <c r="D28" i="7"/>
  <c r="F28" i="7" s="1"/>
  <c r="D27" i="7"/>
  <c r="F27" i="7" s="1"/>
  <c r="F26" i="7"/>
  <c r="D23" i="7"/>
  <c r="F23" i="7" s="1"/>
  <c r="F22" i="7"/>
  <c r="D19" i="7"/>
  <c r="F19" i="7" s="1"/>
  <c r="D17" i="7"/>
  <c r="F17" i="7" s="1"/>
  <c r="F15" i="7"/>
  <c r="F26" i="45" l="1"/>
  <c r="F25" i="45"/>
  <c r="F24" i="45"/>
  <c r="F23" i="45" l="1"/>
  <c r="F39" i="4"/>
  <c r="F37" i="4"/>
  <c r="F35" i="4"/>
  <c r="F33" i="4"/>
  <c r="F31" i="4"/>
  <c r="F29" i="4"/>
  <c r="F27" i="4"/>
  <c r="F25" i="4"/>
  <c r="F23" i="4"/>
  <c r="F21" i="4"/>
  <c r="F19" i="4"/>
  <c r="F17" i="4"/>
  <c r="F20" i="6"/>
  <c r="F16" i="5"/>
  <c r="F41" i="4" l="1"/>
  <c r="F37" i="19"/>
  <c r="F16" i="19" l="1"/>
  <c r="F16" i="17"/>
  <c r="F58" i="17" s="1"/>
  <c r="F15" i="34"/>
  <c r="F19" i="34" s="1"/>
  <c r="F38" i="49" l="1"/>
  <c r="F15" i="24"/>
  <c r="F38" i="14"/>
  <c r="F43" i="14"/>
  <c r="F16" i="6" l="1"/>
  <c r="F31" i="5"/>
  <c r="F14" i="6" l="1"/>
  <c r="F23" i="5"/>
  <c r="F22" i="6" l="1"/>
  <c r="F24" i="6"/>
  <c r="F21" i="5"/>
  <c r="F47" i="5"/>
  <c r="F49" i="5"/>
  <c r="F15" i="21"/>
  <c r="F17" i="21"/>
  <c r="F19" i="21"/>
  <c r="F21" i="21"/>
  <c r="F23" i="21"/>
  <c r="F47" i="19"/>
  <c r="F24" i="14"/>
  <c r="F26" i="14"/>
  <c r="F28" i="14"/>
  <c r="F30" i="14"/>
  <c r="F38" i="13"/>
  <c r="F22" i="24"/>
  <c r="F14" i="29"/>
  <c r="F17" i="29"/>
  <c r="F19" i="29"/>
  <c r="F26" i="6" l="1"/>
  <c r="I50" i="1" s="1"/>
  <c r="I46" i="1"/>
  <c r="F45" i="14"/>
  <c r="I70" i="1" s="1"/>
  <c r="I72" i="1"/>
  <c r="F51" i="5"/>
  <c r="I48" i="1" s="1"/>
  <c r="F25" i="21"/>
  <c r="I64" i="1" s="1"/>
  <c r="I62" i="1"/>
  <c r="I76" i="1"/>
  <c r="I80" i="1"/>
  <c r="I66" i="1"/>
  <c r="I74" i="1"/>
  <c r="I68" i="1"/>
  <c r="F60" i="7"/>
  <c r="I52" i="1" s="1"/>
  <c r="I78" i="1"/>
  <c r="I86" i="1" l="1"/>
  <c r="I60" i="1"/>
  <c r="I54" i="1"/>
  <c r="I56" i="1" s="1"/>
  <c r="I18" i="1" l="1"/>
  <c r="I16" i="1"/>
  <c r="I20" i="1" l="1"/>
  <c r="I22" i="1" s="1"/>
  <c r="I24" i="1" s="1"/>
  <c r="I26" i="1" s="1"/>
</calcChain>
</file>

<file path=xl/sharedStrings.xml><?xml version="1.0" encoding="utf-8"?>
<sst xmlns="http://schemas.openxmlformats.org/spreadsheetml/2006/main" count="1437" uniqueCount="519">
  <si>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</si>
  <si>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</si>
  <si>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</si>
  <si>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</si>
  <si>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</si>
  <si>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</si>
  <si>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</si>
  <si>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</si>
  <si>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</si>
  <si>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</si>
  <si>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</si>
  <si>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</si>
  <si>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</si>
  <si>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</si>
  <si>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</si>
  <si>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</si>
  <si>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</si>
  <si>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</si>
  <si>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</si>
  <si>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</si>
  <si>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</si>
  <si>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</si>
  <si>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</si>
  <si>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</si>
  <si>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</si>
  <si>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</si>
  <si>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</si>
  <si>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</si>
  <si>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</si>
  <si>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</si>
  <si>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</si>
  <si>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</si>
  <si>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</si>
  <si>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</si>
  <si>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</si>
  <si>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</si>
  <si>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</si>
  <si>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</si>
  <si>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</si>
  <si>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</si>
  <si>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</si>
  <si>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</si>
  <si>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</si>
  <si>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</si>
  <si>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</si>
  <si>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</si>
  <si>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</si>
  <si>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</si>
  <si>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</si>
  <si>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</si>
  <si>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</si>
  <si>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</si>
  <si>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</si>
  <si>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</si>
  <si>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</si>
  <si>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</si>
  <si>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</si>
  <si>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</si>
  <si>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</si>
  <si>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</si>
  <si>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</si>
  <si>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</si>
  <si>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</si>
  <si>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</si>
  <si>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</si>
  <si>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</si>
  <si>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</si>
  <si>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</si>
  <si>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</si>
  <si>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</si>
  <si>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</si>
  <si>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</si>
  <si>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</si>
  <si>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</si>
  <si>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</si>
  <si>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SKUPNA REKAPITULACIJA</t>
  </si>
  <si>
    <t>I.</t>
  </si>
  <si>
    <t>II.</t>
  </si>
  <si>
    <t>GRADBENA DELA</t>
  </si>
  <si>
    <t>III.</t>
  </si>
  <si>
    <t>OBRTNIŠKA DELA</t>
  </si>
  <si>
    <t>SKUPAJ BREZ DDV:</t>
  </si>
  <si>
    <t>SKUPAJ Z DDV:</t>
  </si>
  <si>
    <t>REKAPITULACIJA PO POSAMEZNIH SKLOPIH</t>
  </si>
  <si>
    <t>1.</t>
  </si>
  <si>
    <t>ZEMELJSKA DELA</t>
  </si>
  <si>
    <t>2.</t>
  </si>
  <si>
    <t>BETONSKA IN ARMIRANO BETONSKA DELA</t>
  </si>
  <si>
    <t>3.</t>
  </si>
  <si>
    <t>TESARSKA DELA</t>
  </si>
  <si>
    <t>4.</t>
  </si>
  <si>
    <t>ZIDARSKA DELA</t>
  </si>
  <si>
    <t>5.</t>
  </si>
  <si>
    <t>SKUPAJ GRADBENA DELA:</t>
  </si>
  <si>
    <t>KROVSKO KLEPARSKA DELA</t>
  </si>
  <si>
    <t>6.</t>
  </si>
  <si>
    <t>7.</t>
  </si>
  <si>
    <t>8.</t>
  </si>
  <si>
    <t>9.</t>
  </si>
  <si>
    <t>KERAMIČARSKA DELA</t>
  </si>
  <si>
    <t>10.</t>
  </si>
  <si>
    <t>SLIKOPLESKARSKA DELA</t>
  </si>
  <si>
    <t>11.</t>
  </si>
  <si>
    <t>FASADERSKA DELA</t>
  </si>
  <si>
    <t>SKUPAJ OBRTNIŠKA DELA:</t>
  </si>
  <si>
    <t>Opomba:</t>
  </si>
  <si>
    <t>Poz.</t>
  </si>
  <si>
    <t>Opis postavke</t>
  </si>
  <si>
    <t>Enota</t>
  </si>
  <si>
    <t>Količina</t>
  </si>
  <si>
    <t>Cena/enoto</t>
  </si>
  <si>
    <t>Vrednost</t>
  </si>
  <si>
    <t>kpl</t>
  </si>
  <si>
    <t>m1</t>
  </si>
  <si>
    <t>kos</t>
  </si>
  <si>
    <t>12.</t>
  </si>
  <si>
    <t>13.</t>
  </si>
  <si>
    <t>14.</t>
  </si>
  <si>
    <t>15.</t>
  </si>
  <si>
    <t>16.</t>
  </si>
  <si>
    <t>ur</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</si>
  <si>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</si>
  <si>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</si>
  <si>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Brežine izkopov je potrebno kopati pod naklono, glede na trdnost kopane zemlje. Če se koplje v večjo globino je treba kopati v obliki stopnic oz. izvesti ustrezno opiranje bočnih sten, kar je potrebno zajeti v ceni za posamezne postavke za izkope.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</si>
  <si>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</si>
  <si>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</si>
  <si>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</si>
  <si>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</si>
  <si>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</si>
  <si>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Pri betoniranju tudi upoštevati: vsa pripravljalna in zaključna dela; vse vertikalne in horizontalne prenose, prevoze in transporte; vibriranje in negovanje betona; vgradnjo vseh sider in kovinskih nosilcev za ostala gradbena in obrtniška dela.</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</si>
  <si>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</si>
  <si>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</si>
  <si>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</si>
  <si>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V ceni je potrebno zajeti ves vezni, distančni in podložni material, vključno z vsemi pomožnimi deli in prenosi.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</si>
  <si>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</si>
  <si>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</si>
  <si>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</si>
  <si>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</si>
  <si>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</si>
  <si>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</si>
  <si>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</si>
  <si>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</si>
  <si>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</si>
  <si>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</si>
  <si>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</si>
  <si>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Seznam prostorov: </t>
  </si>
  <si>
    <t>SKUPAJ KROVSKO KLEPARSKA DELA: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</si>
  <si>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</si>
  <si>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</si>
  <si>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</si>
  <si>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</si>
  <si>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</si>
  <si>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</si>
  <si>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SKUPAJ FASADERSKA DELA:</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</si>
  <si>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</si>
  <si>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</si>
  <si>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</si>
  <si>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</si>
  <si>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</si>
  <si>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SKUPAJ SLIKOLESKARSKA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</si>
  <si>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</si>
  <si>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</si>
  <si>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</si>
  <si>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Uporabljen material mora biti sistemski - od istega proizvajalca (plošče, fugirna masa, konstrukcija, vijaki….) - sistemska rešitev od istega proizvajalca.</t>
  </si>
  <si>
    <t>1.1.</t>
  </si>
  <si>
    <t>3.1.</t>
  </si>
  <si>
    <t xml:space="preserve"> Ograditev območja gradbišča s primerno gradbiščno ograjo.</t>
  </si>
  <si>
    <t xml:space="preserve"> Priprava terena za deponije, izdelava trasportnih poti,… Parkirišča za gradbeno mehanizacijo in osebna vozila.</t>
  </si>
  <si>
    <t>Ureditev deponij gradbenega materiala.</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</si>
  <si>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</si>
  <si>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</si>
  <si>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Tlačna trdnost: C 25/30</t>
  </si>
  <si>
    <t>SKUPAJ KERAMIČARSKA DELA: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</si>
  <si>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</si>
  <si>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</si>
  <si>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</si>
  <si>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</si>
  <si>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</si>
  <si>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</si>
  <si>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</si>
  <si>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Vsebnost klorida: CI 0.2</t>
  </si>
  <si>
    <t>Zrnavost frakcije: Dmax 16 mm, S4</t>
  </si>
  <si>
    <t>Kvaliteta obdelave: VB2 (normalna obdelava)</t>
  </si>
  <si>
    <t>2. FASADERSKA DELA</t>
  </si>
  <si>
    <t>Nabava, dobava in polaganje zaščite hidroizolacije - gumbasta membrana iz polietilena visoke gostote. Folija vodo neprepustna, odporna na kemikalije in pritisk.</t>
  </si>
  <si>
    <t>Zrnavost frakcije: Dmax 32 mm, S4</t>
  </si>
  <si>
    <t>Stopnja izpostavljenosti: XC1</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</si>
  <si>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</si>
  <si>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</si>
  <si>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</si>
  <si>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</si>
  <si>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</si>
  <si>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KLJUČAVNIČARSKA DELA</t>
  </si>
  <si>
    <t>Vse mere je potrebno kontrolirati pred vgraditvijo in izvedbo del na licu mesta.</t>
  </si>
  <si>
    <t>Vsi vgrajeni materiali morajo ustrezati veljavnim standardom in predpisomin morajo biti vgrajeni po navodilih proizvajalca.</t>
  </si>
  <si>
    <t>Pred izvedbo del izvajalec naredi delavniško shemo, katero potrdijo nadzornik, investitor in projektant.</t>
  </si>
  <si>
    <t>SKUPAJ OKENSKE POLICE:</t>
  </si>
  <si>
    <t>Zaščita in odstranitev talnih površin s filcem pri izvedbi slikopleskarskih del. Z vsemi pomožnimi deli in prenosi.</t>
  </si>
  <si>
    <t>STAVBNO POHIŠTVO</t>
  </si>
  <si>
    <t>OKENSKE POLICE</t>
  </si>
  <si>
    <t>2.1.</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</si>
  <si>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</si>
  <si>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</si>
  <si>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 xml:space="preserve">V ceni mora biti upoštevana kompletna izvedba kontakte fasade, vključno z dobavo in montažo vogalnikov za ojačitev robov in podstavkov, vseh tipskih zaključnih profilov ter ves potreben sidrni in pritrdilni material.
</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</si>
  <si>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</si>
  <si>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 xml:space="preserve"> </t>
  </si>
  <si>
    <t>SKUPAJ STAVBNO POHIŠTVO:</t>
  </si>
  <si>
    <t>DDV 22 %</t>
  </si>
  <si>
    <t>1a.</t>
  </si>
  <si>
    <t xml:space="preserve">pri opisih upoštevati TEHNIČNO POROČILO, PROJEKT STATIKE, GEOMEHANSKO POROČILO  </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</si>
  <si>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</si>
  <si>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</si>
  <si>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V ceni postavke pri stenski keramiki upoštevati tudi izvedbo dilatacijskih kotnikov v vogalih in silikoniziranje stikov v vogalih.</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</si>
  <si>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</si>
  <si>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</si>
  <si>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Izvedba v prostorih:</t>
  </si>
  <si>
    <t>Doplačilo za izdelavo delavniških načrtov za Ključavničarska dela, ki jih potrdi odgovorni projektant!</t>
  </si>
  <si>
    <t>Izvajalec del pripravi tri vzorce, ki jih potrdi odgovorni projektant!</t>
  </si>
  <si>
    <t xml:space="preserve">Okna imajo trojni tesnilni sistem, visokotesnilna termoizolacijska pena. Montaža stavbnega pohištva po smernicah RAL, ekspanzijski trakovi. </t>
  </si>
  <si>
    <t>SKUPAJ SENČILA:</t>
  </si>
  <si>
    <t>Izkop gradbene jame mora biti izveden na način, ki ustreza kvaliteti in lastnostim zemljine. Dno gradbene jame mora biti izvedeno ravno s točnostjo +-2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Dejansko potrebne module zbitosti določi geomehanik. Enotna cena mora vsebovati: ▪vsa potrebna pripravljalna dela za zemeljska dela ▪vse potrebne transporte do mesta vgrajevanja ▪vse potrebno delo ▪vsa potrebna pomožna sredstva na objektu kot so lestve, odri,… ▪usklajevanje z osnovnim načrtom in posvetovanje s projektantom ▪popravilo eventualne škode povzročene ostalim izvajalcem ▪čiščenje in odvoz odvečnega materiala v začanso ali stalno deponijo ▪plačilo komunalnih prispevkov za deponijo. Vse izkope je potrebno prilagoditi dejanskemu stanju na terenu!! I</t>
  </si>
  <si>
    <t>Pregled jeklene konstrukcije in poročilo jeklene konstrukcije, ki je sestavni del Dokazila o zanesljivosti objekta (DZO).</t>
  </si>
  <si>
    <t>požar: /</t>
  </si>
  <si>
    <t>dimotesnost: /</t>
  </si>
  <si>
    <t>samozapiralo: /</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</si>
  <si>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</si>
  <si>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</si>
  <si>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</si>
  <si>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</si>
  <si>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</si>
  <si>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</si>
  <si>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SKUPAJ MAVČNO KARTONSKA DELA:</t>
  </si>
  <si>
    <t>Gladka armatura do fi 8 mm (S 400). Količina je ocenjena!</t>
  </si>
  <si>
    <t>Tlačna trdnost: C 16/20</t>
  </si>
  <si>
    <t>Kvaliteta obdelave: VB1 (navadna obdelava)</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</si>
  <si>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</si>
  <si>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MAVČNO KARTONSKA DELA</t>
  </si>
  <si>
    <t>SENČILA</t>
  </si>
  <si>
    <t xml:space="preserve">PREDMET: PZI POPIS DEL </t>
  </si>
  <si>
    <t>Izdelava in montaža požarnega reda in evakuacijskega načrta za objekt, skladno s Pravilnikom o požarnem redu, vključno z zastekljenimi PVC okvirji rdeče barve.</t>
  </si>
  <si>
    <t>kljuka: okenska kovinska, mat izvedba</t>
  </si>
  <si>
    <t>ključavnica: /</t>
  </si>
  <si>
    <t>tesnenje: trojni tesnilni sistem, visokotesnilna termoizolacijska pena (brez HFCKW-, HFKW- in FKW)</t>
  </si>
  <si>
    <t>protivlomna zaščita: /</t>
  </si>
  <si>
    <t>posebnosti: /</t>
  </si>
  <si>
    <t>9.1.</t>
  </si>
  <si>
    <t>Izdelava, dobava in montaža zunanjih okenskih polic iz aluminijastega materiala. Vlečen aluminij debeline 2 mm, ojačitveni profil, stenski zavihek, minimalni odkapni profil, v barvi po izboru projektanta oz. investitorja. Z vsemi pomožnimi deli in prenosi.</t>
  </si>
  <si>
    <t>kontrola pristopa: /</t>
  </si>
  <si>
    <t>okovje: trojni vidni panti ali kvalitetno skrito okovje</t>
  </si>
  <si>
    <t>ključavnica: da, sistemska cilindrična</t>
  </si>
  <si>
    <t>toplotna prehodnost: /</t>
  </si>
  <si>
    <t>zvočna izolativnost: /</t>
  </si>
  <si>
    <t xml:space="preserve">Vrata so vgrajena v serijske finalno obdelane objemne podboje, ki so poravnani z vratnim krilom. Podboji so suhomontažni, z globoko brazdo z vstavljenimi gumi tesnili, ob zidovih podboji tesnjeni s tesnilnim materialom. Vratna krila polna, lahka, izdelana iz gladkih plošč in obojestransko v barvi oz. po izboru projektanta oz. investitorja. Vrata opremljena s kvalitetnimi in vgradnimi nevidnimi/vidnimi tečaji, s kvalitetnim tesnenjem, kvalitetna kljuka po izboru projektanta ter z ločeno rozeto za ključavnico, z vrati dobaviti in zmontirati talne in stenske odbojnike in zaključne stenske letve. Smer odpiranja so razvidne iz shem. </t>
  </si>
  <si>
    <t>evakuacija: da, SIST EN 179</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</si>
  <si>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</si>
  <si>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SKUPAJ TALNI SLOJI TLAKOV:</t>
  </si>
  <si>
    <t xml:space="preserve">Doplačilo za dodatek pospeševalca za hitrejše sušenje estriha. Vključno z vsem potrebnim materialom, vsemi obdelavami prebojev in zaključkov ter spojev , prenosi do mesta vgraditve ter z vsemi pomožimi in pripravljalnimi deli.
</t>
  </si>
  <si>
    <t>4. STAVBNO POHIŠTVO</t>
  </si>
  <si>
    <t>podložni sloj: vlagoodporne mavčnokartonske plošče 2 x 12,5 mm, predvideti izvedbo drsnega stika stena/strop po detajlu proizvajalca in stik z masivno steno, prilagojen na debelino stene, debelina 25 mm.</t>
  </si>
  <si>
    <t>podkonstrukcija: jekleni profili, npr. KNAUF, na steno ter spodaj in zgoraj pritrjevani preko traku iz penjenega polietilena z zaprtimi celicami enakovredno kot npr. Geficell TDZ 6-1, skladno z DIN 4109. Debelina podkonstrukcije debeline 5,0 cm.</t>
  </si>
  <si>
    <t>toplotna izolacija: mineralna volna v ploščah ali rolah 5,0 cm, enakovredno kot npr. Knauf Akustik Board  ali steklena volna TI 140 W , polno zapolnjeno</t>
  </si>
  <si>
    <t>TALNI SLOJI TLAKOV</t>
  </si>
  <si>
    <t>OPREMA ZA OZNAČEVANJE</t>
  </si>
  <si>
    <t>Zunanja zasteklitev mora biti tri-slojna.</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</si>
  <si>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</si>
  <si>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</si>
  <si>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neto količina, skupaj z distančniki za negativno armaturo, kvaliteta jekla - mreže: B 500 (B)</t>
  </si>
  <si>
    <t>Gradbena postavitev profilov (dvojni gradbeni profili) in prenos višin "objektov" na profile v skladu z geodetsko in gradbeno zakoličbo ter zavarovanje profilov na ustrezni razdalji. Količina je ocenjena!</t>
  </si>
  <si>
    <t>Planiranje dna izkopa; strojno in ročno planiranje dna izkopa v zemljini III./IV.ktg. S točnostjo +/-2,00 cm z izmetom ali dosipom ter premetom odvečnega materiala.</t>
  </si>
  <si>
    <t>Nabava, dobava in polaganje geotekstila za preprečevanje zamuljenja - polipropilenski filca; gosto dvojno poliamidno tkanje - UV stabilizirana geotekstilna koprena, površinska masa [EN ISO 9864] 400 g/m2. Položeno po celotnem izkopu, z predpisanimi preklopi.</t>
  </si>
  <si>
    <t>Vgrajevanje in prevoz materiala iz izkopa, deponiranega na deponiji naročnika na razdalji do 3 km;  zasip za zidovi objekta, vgradnja v slojih debeline 30 - 40 cm, s sprotnim komprimiranjem  M2&gt; 50 Mpa,  z razgrinjanjem, planiranjem in utrjevanjem. V utrjenem stanju.</t>
  </si>
  <si>
    <t xml:space="preserve">Izdelava drenaže z drenažno cevjo fi 150 mm, vključno z zasipom frakciji 8-16 mm, cca. 50 cm nad cevjo iz izdelavo betonske mulde oz. betonske posteljice. V ceni postavke tudi upoštevati filc, ki se ovije okrog drenaže. </t>
  </si>
  <si>
    <t>Izvedba priključka drenažne cevi v jašek meteorne kanalizacije. Z vsemi pomožnimi deli in prenosi.</t>
  </si>
  <si>
    <r>
      <t xml:space="preserve">Strojni površinski odriv humusa - zemljina II. Kategorije (plodna zemlja) v debelini </t>
    </r>
    <r>
      <rPr>
        <sz val="10"/>
        <color theme="1"/>
        <rFont val="Calibri"/>
        <family val="2"/>
        <charset val="238"/>
      </rPr>
      <t xml:space="preserve">≤ </t>
    </r>
    <r>
      <rPr>
        <sz val="10"/>
        <color theme="1"/>
        <rFont val="Arial"/>
        <family val="2"/>
        <charset val="238"/>
      </rPr>
      <t xml:space="preserve">20 cm, s transportom na začasno deponijo na gradbišču, za kasnejšo uporabo pri zunanji ureditvi. Odriv humusa na območju objekta. V raščenem stanju.   </t>
    </r>
  </si>
  <si>
    <r>
      <t xml:space="preserve">Strojni izkop terena v zemljini III./IV. Kategorije objekta s sprotnim nakladanjem na transportno sredstvo in trasportom </t>
    </r>
    <r>
      <rPr>
        <u/>
        <sz val="10"/>
        <color theme="1"/>
        <rFont val="Arial"/>
        <family val="2"/>
        <charset val="238"/>
      </rPr>
      <t>na začasno deponijo</t>
    </r>
    <r>
      <rPr>
        <sz val="10"/>
        <color theme="1"/>
        <rFont val="Arial"/>
        <family val="2"/>
        <charset val="238"/>
      </rPr>
      <t xml:space="preserve"> za kasnejši zasip okrog objekta. V raščenem stanju.</t>
    </r>
  </si>
  <si>
    <r>
      <t xml:space="preserve">Strojni izkop terena v zemljini III./IV. Kategorije objekta s sprotnim nakladanjem na transportno sredstvo in trasportom </t>
    </r>
    <r>
      <rPr>
        <u/>
        <sz val="10"/>
        <color theme="1"/>
        <rFont val="Arial"/>
        <family val="2"/>
        <charset val="238"/>
      </rPr>
      <t>na trajno deponijo</t>
    </r>
    <r>
      <rPr>
        <sz val="10"/>
        <color theme="1"/>
        <rFont val="Arial"/>
        <family val="2"/>
        <charset val="238"/>
      </rPr>
      <t xml:space="preserve"> do </t>
    </r>
    <r>
      <rPr>
        <sz val="9"/>
        <color theme="1"/>
        <rFont val="Arial"/>
        <family val="2"/>
        <charset val="238"/>
      </rPr>
      <t xml:space="preserve">10 km. </t>
    </r>
    <r>
      <rPr>
        <sz val="10"/>
        <color theme="1"/>
        <rFont val="Arial"/>
        <family val="2"/>
        <charset val="238"/>
      </rPr>
      <t>Vključno s plačilo vseh zakonsko predpisanih taks. V raščenem stanju.</t>
    </r>
  </si>
  <si>
    <t>Opcija: Dobava in vgrajevanje gramoznega materiala za zasip okrog objekta, z razgrinjanjem, planiranjem in utrjevanjem. V utrjenem stanju.</t>
  </si>
  <si>
    <t>kljuka: ALU kljuka, požarne evakuacijske kljuke v skladu s predpisi in standardom SIST EN 179</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</si>
  <si>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</si>
  <si>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</si>
  <si>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</si>
  <si>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</si>
  <si>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</si>
  <si>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</si>
  <si>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Vsi vgrajeni materiali morajo ustrezati veljavnim standardom in predpisom in morajo biti vgrajeni po navodilih proizvajalca.</t>
  </si>
  <si>
    <t>SKUPAJ RUŠITVENA DELA:</t>
  </si>
  <si>
    <t>Hladni bitumenski premaz enakovredno kot FRAGMAT IBITOL.</t>
  </si>
  <si>
    <t>Izdelava in dobava napisnih tablic na vseh vratih, tip in dimenzija napinih tablic po izboru investitorja oz. projektanta. Z vsemi pomožnimi deli in prenosi.</t>
  </si>
  <si>
    <t>NEPREDVIDENA DELA 10 %</t>
  </si>
  <si>
    <t>Izdelava, dobava in montaža tipskih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</si>
  <si>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Dobava in montaža stropov iz mavčno kartonskih sistemov, sistema Knauf, Armstrong ali enakovredno, kompletno z vso potrebno podkonstrukcijo, bandažiranje stikov, delom in materialom, površina obdelave v kvaliteti Q2. Izvedba stropov v naslednji sestavi.</t>
  </si>
  <si>
    <t>konstrukcija: nosilna pocinkana kovinska podkonstrukcija iz stropnih U in C profilov  z obešali pritrjena v AB konstrukcijo. Višina spuščanja konstrukcije do 30 cm.</t>
  </si>
  <si>
    <t xml:space="preserve">opis: Aluminijasto leseno energijsko varčno okno s trojno zasteklitvijo, s trojnim tesnilnim sistemom. </t>
  </si>
  <si>
    <t xml:space="preserve">steklo: Troslojna zasteklitev s termopan varnostnim kaljenim steklom. Distančnik z izboljšano toplotno izolacijo (TGI distančnik), izdelan iz nerjavečega jekla in plastike z vrednostjo 0,040 W/mK. </t>
  </si>
  <si>
    <t>okovje: kvalitetno</t>
  </si>
  <si>
    <t>Zahteva za vgradnjo stavbnega pohištva mora biti po pravilniku PURES in ONORM. Okno se vgradi po smernicah RAL (tesnenje v treh ravneh: notranje paronepropustno, srednje toplotnoizolativno, zunaj paroprepustno in vodoodbojno).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</si>
  <si>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 popisu predvidenih količin fasad so odštete posamezne površine odprtin na fasadi v površini nad 3,0 m2/kom in se posebej obračunavajo okenske špalete za površino nad 3,0 m2/kom.</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</si>
  <si>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</si>
  <si>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ŠT. PROJEKTA: 01/2025</t>
  </si>
  <si>
    <t>INVESTITOR: OBČINA MEŽICA, TRG SVOBODE 1, 2392 MEŽICA</t>
  </si>
  <si>
    <t>Okenska polica 05 dolžina cca. 110 cm</t>
  </si>
  <si>
    <t>Dobava in montaža PVC vogalni profil, za obdelavo vogalov in odprtin. Služi kot zaključek stika fasade in okenske police za preprečevanje zatekanje vode v fasadni sistem in nastanek razpok. 
- Predhodno vgraditi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</si>
  <si>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vgradnja: suha montaža, montažna stena debeline 38 cm</t>
  </si>
  <si>
    <t>odpiranje: kombinirano, po shemi</t>
  </si>
  <si>
    <t>material profila: Kvalitetni aluminijasti/leseni pravokotni profil s prekinjenim toplotnim mostom</t>
  </si>
  <si>
    <t>obdelava: površina zunaj iz materiala aluminij v barvi RAL po izboru projektanta oz. investitorja, znotraj iz materiala les smreka/jelka</t>
  </si>
  <si>
    <t>zvočna izolativnost: 32 dB</t>
  </si>
  <si>
    <t>toplotna prehodnost: toplotna prehodnost celotnega okna max. Uw = 1,00 W/m2K; Toplotna prehodnost stekla Ug = 0,50 W/m2K; skupna energijska prepustnost g = min. 45 %</t>
  </si>
  <si>
    <t>Izdelava, dobava in montaža aluminijasto leseno okno oznake 05, z vsemi pomožnimi deli in prenosi.</t>
  </si>
  <si>
    <t>vgradnja: suha montaža</t>
  </si>
  <si>
    <t>material krila: masivno leseno - smreka, furnirano, v obojestranski barvi po izboru projektanta oz. investitorja</t>
  </si>
  <si>
    <t>material podboja: masivno leseno - smreka, furnirano, v obojestranski barvi po izboru projektanta oz. investitorja</t>
  </si>
  <si>
    <t>Izdelava, dobava in montaža enokrilnih lesenih vrat z lesenim podbojem oznake V5, z vsemi pomožnimi deli in prenosi. Od tega je smer odpiranja 1x levo.</t>
  </si>
  <si>
    <t>zidarska mera: 100/220 cm</t>
  </si>
  <si>
    <t>svetla mera: 90/215 cm</t>
  </si>
  <si>
    <t>Dobava in montaža ALU zračne rešetke, 1 kosa na vratno krilo. Z vsemi pomožnimi deli in prenosi.</t>
  </si>
  <si>
    <r>
      <t xml:space="preserve">Izdelava, dobava in vgradnja </t>
    </r>
    <r>
      <rPr>
        <sz val="10"/>
        <color theme="1"/>
        <rFont val="Arial"/>
        <family val="2"/>
      </rPr>
      <t>tipskih predpražnikov za zunanjo uporabo enakovredno kot npr. EMCO DIPLOMAT ORIGINAL, kompletno z alu okvirjem in talnim iztokom v debelini 2,5 cm. Vključno z vzidavo alu okvirja predpražnika. Tip, dimenzija in barva predpražnika po izboru arhitekta. Kompletno z upoštevanjem vsega dela in pritrdilnega materiala.</t>
    </r>
    <r>
      <rPr>
        <sz val="10"/>
        <color theme="1"/>
        <rFont val="Arial"/>
        <family val="2"/>
        <charset val="238"/>
      </rPr>
      <t xml:space="preserve"> Količina je ocenjena!</t>
    </r>
  </si>
  <si>
    <t>Mokro ali suho negovanje svežega betona po betonaži, negovanje do 7 dni, da se preprečijo plastične razpoke! Vključno z vsemi pomožnimi deli in prenosi.</t>
  </si>
  <si>
    <t>Izdelava vmesnega in končnega poročila o betonu ki je sestavni del Dokazila o zanesljivosti objekta (DZO), vključno z jemanjem vzorcev na gradbišču.</t>
  </si>
  <si>
    <t>Stopnja izpostavljenosti: XC4</t>
  </si>
  <si>
    <t xml:space="preserve">Dobava in vgrajevanje betona v armirane konstrukcije, AB talna plošča prizidka kuhinje, debeline 30 cm, konstrukcija preseka nad 0,20 m3/m2/m1 do 0,30 m3/m2/m1, vključno z vsemi pomožnimi deli in prenosi.       </t>
  </si>
  <si>
    <t xml:space="preserve">Naprava in odstranitev enostranskega opaža AB talne plošče prizidka kuhinje, višina opaža 30 cm. Opaž nevidnih betonskih konstrukcij, kvaliteta obdelave površine VB2. V ceni upoštevati: opaževanje, razopaževanje in čiščenje opaža z vsemi pomožnimi deli in prenosi.                                                                                        </t>
  </si>
  <si>
    <r>
      <t xml:space="preserve">Dobava materiala in postavljanje </t>
    </r>
    <r>
      <rPr>
        <sz val="10"/>
        <color theme="1"/>
        <rFont val="Arial"/>
        <family val="2"/>
        <charset val="238"/>
      </rPr>
      <t>notranjih premičnih odrov na kolesih</t>
    </r>
    <r>
      <rPr>
        <sz val="10"/>
        <rFont val="Arial"/>
        <family val="2"/>
        <charset val="238"/>
      </rPr>
      <t xml:space="preserve"> višine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  Obračun v m2 netto tlorisne površine etaž. Prizidek kuhinje.</t>
    </r>
  </si>
  <si>
    <t>PRIZIDEK KUHINJE</t>
  </si>
  <si>
    <t>Vzidava talnih sifonov, količina je ocenjena. Z vsemi pomožnimi deli in prenosi,</t>
  </si>
  <si>
    <t>Dobava in vgraditev tipskih RF zaščitnikov  vogalov na komunikacijskih poteh, vključno z vsemi pomožnimi deli in prenosi. Količina je ocenjena!</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</si>
  <si>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</si>
  <si>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</si>
  <si>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in vrat (upoštevano z obeh strani) po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</si>
  <si>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</si>
  <si>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</si>
  <si>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estrih: armirano cementni estrih debeline 6,0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</si>
  <si>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toplotna izolacija: izolacijska talna plošča za talno ogrevanje - Sistemska plošča FRAGMAT STIROTHERMAL BASIC tip 15, debeline 4,0 cm. Z vsemi pomožnimi deli in prenosi.</t>
  </si>
  <si>
    <t>Sestava tlaka T04, kjer je finalna talna obloga keramika</t>
  </si>
  <si>
    <t>Samolepilna hidroizolacija kot npr. FIBRANhydro Seismic T-1,8SK/SK, debeline 2,7 mm, bitumenska dvostranska samolepilna membrana za spajanje dveh XPS slojev. Skladno z EN 13969, maksimalna natezna trdnost vzdolžno/prečno ≥ 500 / ≥ 400.</t>
  </si>
  <si>
    <t xml:space="preserve">Kompletna izvedba horizontalne hidroizolacije AB talne plošče z vsemi pomožnimi, pripravljalnimi in zaključnimi deli ter vsemi potrebnimi horizontalnimi in vertikalnimi transporti. Dela izvesti po navodilih proizvajalca, hidroizolacija v naslednji sestavi:                                                      </t>
  </si>
  <si>
    <t xml:space="preserve">Kompletna izvedba horizontalne hidroizolacije pod zunanjimi obodnimi stenami, z vsemi pomožnimi, pripravljalnimi in zaključnimi deli ter vsemi potrebnimi horizontalnimi in vertikalnimi transporti. Dela izvesti po navodilih proizvajalca, hidroizolacija v naslednji sestavi:                                                      </t>
  </si>
  <si>
    <t xml:space="preserve">Kompletna izvedba vertikalne hidroizolacije pri stiku z obstoječim objektom,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</si>
  <si>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Pregled, čiščenje ter priprava podlage z nanosom malto za pripravo izvedbe vertikalne hidroizolacije</t>
  </si>
  <si>
    <t xml:space="preserve">Dvoslojni samolepilni bitumenski trak  enakovredno kot npr. Busscher E-4sk, vključno z robnim stičenjem. </t>
  </si>
  <si>
    <t>Enoslojni bitumenski hidroizolacijski trak enakovredno kot FRAGMAT IZOTEKT P4 plus, vključno z robnim stičenjem.</t>
  </si>
  <si>
    <t xml:space="preserve">Hladni bitumenski premaz </t>
  </si>
  <si>
    <t>plošče iz ektrudiranega polistirena (XPS), tlačna trdnost 300 kPa, obojestransko strukturirana površina za dober oprijem lepila in ometa enakovredno kot npr.  URSA XPS PLUS, sidrano in lepljeno na opečno steno, debelina izolacije 10,0 cm.</t>
  </si>
  <si>
    <t>Dobava in vgradnja materiala in izvedba zaščite vertikalne hidroizolacije (služi tudi kot dilatacije med novim in obstoječim objektom), izvedba 20 cm višje od kote terena</t>
  </si>
  <si>
    <t>plošče iz ektrudiranega polistirena (XPS), tlačna trdnost 300 kPa, obojestransko strukturirana površina za dober oprijem lepila in ometa enakovredno kot npr.  URSA XPS PLUS, sidrano in lepljeno na opečno steno, debelina izolacije 14,0 cm.</t>
  </si>
  <si>
    <t>Kompletna izvedba obdelave vertikalnega preboja skozi AB talno plošče pri talni vlagi. Upoštevati zatesne cevne objemke, polimerna tesnilna masa ali zrakotesna ekspanzijska masa ter tesnilni trak. Z vsemi pomožnimi deli in prenosi. Količina je ocenjena!</t>
  </si>
  <si>
    <t>PRIZIDEK KUHINJA</t>
  </si>
  <si>
    <t>Dobava in vgradnja horizontalne toplotne izolacije iz ekstrudiranega polistirena (XPS), nad horizontalno hidroizolacijo AB talne plošče,  tlačne trdnosti 400 kPa kot npr. FIBRAN XPS 400-L SEISMIC z rebrasto površino in z robovi, obdelani v obliki črke L za preprečevamke nastajanja toplotnega mostu, debeline 10,0 cm.</t>
  </si>
  <si>
    <t>Dobava in vgradnja horizontalne toplotne izolacije iz ekstrudiranega polistirena (XPS), pod horizontalno hidroizolacijo AB talne plošče,  tlačne trdnosti 400 kPa kot npr. FIBRAN XPS 400-L z gladko površino in z robovi, obdelani v obliki črke L za preprečevamke nastajanja toplotnega mostu, debeline 10,0 cm.</t>
  </si>
  <si>
    <t xml:space="preserve">Kompletna izvedba vertikalne hidroizolacije prizidka KUHINJA,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</si>
  <si>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Dobava in vgradnja materiala in izvedba zaščite vertikalne hidroizolacije prizidka kuhinje, izvedba 20 cm višje od kote terena</t>
  </si>
  <si>
    <t>Dobava materiala ter vgradnja smradotesnih pokrovov do dimenzije 60x60 cm. Z vsemi pomožnimi deli in prenosi. Količina je ocenjena!</t>
  </si>
  <si>
    <t xml:space="preserve">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 </t>
  </si>
  <si>
    <t>Dobava in izdelava hidroizolacije debeline 5 mm na omet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</si>
  <si>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Pri dokončni izbiri materialov za konstrukcije in obloge je treba dosledno upoštevati navodila iz študije požarne varnosti.</t>
  </si>
  <si>
    <t xml:space="preserve">Križno lepljeni leseni elementi so lepljeni z zelo obstojnim lepilom, ki zagotavlja da so elementi dimenzijsko stabilni ter se ne krivijo ali zvijajo. </t>
  </si>
  <si>
    <t>tip lesa: smreka S10 ali C24</t>
  </si>
  <si>
    <t>vrsta lepila: klasa E1, melaminska smola</t>
  </si>
  <si>
    <t>vlažnost lesa: 10 ± 2 %</t>
  </si>
  <si>
    <t>masa: cca. 500 kg/m3</t>
  </si>
  <si>
    <t>deformacija panela vzdolžno cca. 0,01 % na % varialne vlažnosti panela</t>
  </si>
  <si>
    <t>deformacija panela prećno cca. 02 % na % varialne vlažnosti panela</t>
  </si>
  <si>
    <t>Vsi elementi so izdelani po meri. Smer vlaken na vidni površini panelov je lahko vzdolžna ali prečna. Elementi ne rabijo dodatnih ojačitev.</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</si>
  <si>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</si>
  <si>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</si>
  <si>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ali kvadratnega preboja, površina do 0,50 m2. Z vsemi pomožnimi deli in prenosi. Količina je ocenjena!</t>
  </si>
  <si>
    <t>Doplačilo za izdelavo pravokotnega ali kvadratnega preboja, površina nad 0,50 m2. Z vsemi pomožnimi deli in prenosi. Količina je ocenjena!</t>
  </si>
  <si>
    <t>SKUPAJ HORIZONTALNA KONSTRUKCIJA:</t>
  </si>
  <si>
    <t>mavčno vlaknena plošča debeline 15 mm</t>
  </si>
  <si>
    <t>skeletna konstrukcija: lesena konstrukcija debeline 20 cm, kvaliteta lesa C24, osni razmak konstrukcije po navodilih dobavitelja.</t>
  </si>
  <si>
    <t>OSB/3 plošča debeline 15 mm</t>
  </si>
  <si>
    <t>Fasaderska in slikopleskarska dela zajeta posebej</t>
  </si>
  <si>
    <t>Doplačilo za izdelavo pravokotnega, kvadratnega in okroglega preboja v fasadnih obodnih stenah, površina do 0,50 m2. Z vsemi pomožnimi deli in prenosi. Količina je ocenjena!</t>
  </si>
  <si>
    <t>Doplačilo za izdelavo pravokotnega, kvadratnega in okroglega preboja v fasadnih obodnih stenah, površina nad 0,50 m2. Z vsemi pomožnimi deli in prenosi. Količina je ocenjena!</t>
  </si>
  <si>
    <t>Doplačilo za izvedbo raznih L kotnikov, izvedba po detajlih. Z vsemi pomožnimi deli in prenosi. Količina je ocenjena!</t>
  </si>
  <si>
    <t>SKUPAJ VERTIKALNA KONSTRUKCIJA:</t>
  </si>
  <si>
    <t>HORIZONTALNA LESENA KONSTRUKCIJA</t>
  </si>
  <si>
    <t>VERTIKALNA HORIZONTALNA KONSTRUKCIJA</t>
  </si>
  <si>
    <t xml:space="preserve">premaz: osnovni premaz </t>
  </si>
  <si>
    <t xml:space="preserve">armiranje: armirana mreža </t>
  </si>
  <si>
    <t xml:space="preserve">lepilo: fasadno lepilo za izdelavo armiranega sloja </t>
  </si>
  <si>
    <t>finalni sloj: tankoslojni vodoodbojni fasadni SILIKONSKI omet granulacije 2,0 mm, barva fasade po izboru projektanta oz. investitorja, požarna odpornost A2-s1, d0 po EN 13501-1. Toplotna prevodnost ƛ = 0,700 W/mK</t>
  </si>
  <si>
    <t>Dobava in montaža odkapnega profila kot zaključek pri horizontalnih robovih zgradbe - cokl. Vgradnja pri toplotno izolativnih fasadah na izolacijo in pritrjeno s fasadnim lepilom. Z vsemi pomožnimi deli in prenosi.</t>
  </si>
  <si>
    <t>Dobava in montaža Alu odkapnega profila za fasado iz steklene mrežice, nad stavbnim pohištvom. Z vsemi pomožnimi deli in prenosi.</t>
  </si>
  <si>
    <t>Izdelava in demontaža fasadnega odra, v ceni upoštevati vsa potrebna sidranja in odstranitev sider po končanih delih. V ceni upoštevati vsa dostope na oder,ograje, zaščite,..</t>
  </si>
  <si>
    <t>Opcija: 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</si>
  <si>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</si>
  <si>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 xml:space="preserve">vezni sloj: fasadno lepilo </t>
  </si>
  <si>
    <t>Dobava in vgradnja zračnikov iz PVC cevi, tipsko rešetko z zaščito proti mrčesu in zuželkam. Z vsemi pomožnimi deli in prenosi. Količina je ocenjena!</t>
  </si>
  <si>
    <t xml:space="preserve">finalni sloj: tankoslojni vodoodbojni fasadni SILIKONSKI omet granulacije 2,0 mm, barva fasade po izboru projektanta oz. investitorja, požarna odpornost A2-s1, d0 po EN 13501-1. </t>
  </si>
  <si>
    <t xml:space="preserve"> plošče iz ektrudiranega polistirena (XPS), tlačna trdnost 300 kPa, obojestransko strukturirana površina za dober oprijem lepila in ometa enakovredno kot npr.  LESPATEX PNP XPS 300, sidrano in lepljeno na opečno steno, debelina izolacije 14,0 cm</t>
  </si>
  <si>
    <t>Dobava materiala in izdelava obloge vertikalnega jaška, jašek za potrebe elektro ali strojnih inštalacij, požodprona obloga EI 30. Z vso potrebno podkonstrukcijo, toplotbo izolacijo in požarno odpornih mavčno kartonskih plošč GKF 2 x12,5 mm, skupne debeline 25 mm. Z vsemi pomožnimi deli in prenosi. Količina je ocenjena!</t>
  </si>
  <si>
    <t>Dobava materiala in vgradnja za razne ojačitve v mavčno kartonskih stenah, z OSB plošča oz. drugim lesenim materialom. Kompletno z vsem delom in pritrdilnim materialom. Količina je ocenjena!</t>
  </si>
  <si>
    <t>Dobava materiala in izdelava ojačitev za vrata, sanitarni elementi, inštalacijski elementi, z UA profili deb 2,0 mm, kompletno z vsem delom in pritrdilnim materialom. Upoštevati tipske ojačitve!! Količina je ocenjena!</t>
  </si>
  <si>
    <t>Doplačilo za izdelavo niše za vgradnjo omarice talnega gretja v mavčno kartonsko steno. Z vsemi pomožnimi deli in prenosi. Količina je ocenjena!</t>
  </si>
  <si>
    <t>Spuščen strop za mokre prostore, Obloga iz standardnih plošč. Višina stropa in izvedba po prostorih se izvaja po načrtu Tlorisa Stropov.</t>
  </si>
  <si>
    <t>Zaščita in odstranitev oken in vrat s folijo pri izvedbi slikopleskarskih del. Z vsemi pomožnimi deli in prenosi.</t>
  </si>
  <si>
    <t>Izvedba slikanja notranjih spuščenih stropov prizidka kuhinje, z poldisperzijsko barvo (barvo izbere investitor) s predhodnim glajenjem, izvajanje del po predpisih in navodilih proizvajalca, z vsemi pomožnimi deli in prenosi. Dvakrat glajenje in brušenje in dvakrat slikanje z poldisperzijsko barvo.</t>
  </si>
  <si>
    <t xml:space="preserve">Nabitki, alu zapore,… so sestavni del elementa in so vključeni v ponudbo stavbnega pohištva, v kolikor ni za to posebej postavke. Delavniške risbe pred izvedbo dostaviti v potrditev projektantu! Kot celota ima element tehnična soglasja in certifikat o nespremenljivosti lastnosti. </t>
  </si>
  <si>
    <t>5. NOTRANJA VRATA</t>
  </si>
  <si>
    <t>SKUPAJ NOTRANJA VRATA:</t>
  </si>
  <si>
    <t>NOTRANJA VRATA</t>
  </si>
  <si>
    <t>prag: kjer je menjava materialov talnih oblog, se izvede nizkoizolativni pohodni prag, RF profil</t>
  </si>
  <si>
    <t>ostalo: /</t>
  </si>
  <si>
    <t>Izdelava, dobava in montaža steklenih avtomatskih drsnih vrat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 cm, s poudarjeno polkrožno linijo po celotni dolžini maske nudi možnost uporabe različnih dekorjev maske pogona po izbiri naročnika ali arhitekta. Vsi vidni aluminijasti deli (okvir) so v barvnem tonu eloksiran aluminij ali RAL barvnem tonu po izbiri. Steklo je varnostno kaljeno. Z vsemi pomožnimi deli in prenosi.</t>
  </si>
  <si>
    <t>dimenzije: 85/240 cm</t>
  </si>
  <si>
    <t>vgradnja: suha montaža, lesena obodna stena</t>
  </si>
  <si>
    <t>Izdelava, dobava in montaža nosilne jeklene konstrukcije za pritrditev zložljive stene. Nosilna jeklena konstrukcija je antikorozijsko zaščitena ter 2x finalno barvano. Z vsemi pomožnimi deli in prenosi.</t>
  </si>
  <si>
    <t>6.1.</t>
  </si>
  <si>
    <t>Zložljiva lesena predelna stena (kot stene LEJMER ali enakovredno, dim. 220x220cm, sestavljena izsedmih enakih elementov, v kompletu z vso pripadojočo opremo in podkonstrukcijo po tehnologiji proizvajalca. Dimenzije zložljive stene po PZI načrtu. V območju funkcionalne zapore stene se izvede zapora v medstropovju.</t>
  </si>
  <si>
    <t>zidarska mera: 110/120 cm</t>
  </si>
  <si>
    <t>višina parapeta: 140 cm</t>
  </si>
  <si>
    <t>Izdelava, dobava in montaža aluminijasto leseno okno oznake 06, z vsemi pomožnimi deli in prenosi.</t>
  </si>
  <si>
    <t>zidarska mera: 220/120 cm</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</si>
  <si>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05 dimenzij 110/120 cm. Z vsemi pomožnimi deli in prenosi.</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</si>
  <si>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06 dimenzij 220/120 cm. Z vsemi pomožnimi deli in prenosi.</t>
  </si>
  <si>
    <t>Okenska polica 06 dolžina cca. 220 cm</t>
  </si>
  <si>
    <t>Dobava in vgrajevanje stenskega gramoznega materiala 0-64 mm pod temeljno ploščo objekta, dobro granuliran kamnit material brez glinastih primesi, vgradnja v slojih, s sprotnim komprimiranjem, z razgrinjanjem, planiranjem in utrjevanjem. V utrjenem stanju.</t>
  </si>
  <si>
    <t>Dobava in vgrajevanje tamponskega materiala pod temeljno ploščo objekta, dobro granuliran kamnit material brez glinastih primesi, vgradnja v slojih  s sprotnim komprimiranjem, z razgrinjanjem, planiranjem in utrjevanjem  V ceni upoštevati tudi meritve tampona s strani pooblaščene organizacije. V utrjenem stanju.</t>
  </si>
  <si>
    <t>P.01 KUHINJA</t>
  </si>
  <si>
    <t>P.03 PRIPRAVA</t>
  </si>
  <si>
    <t>Dobava in polaganje talne keramike v cementno akrilno lepilo, sloj debeline 3 - 5 mm in fugiranje stikov.  Tip in dimenzija ter barva fuge po izboru projektanta oz. investitorja. Tip lepila in nanos lepila določiti glede na končni izbor keramike in kvaliteto podlage. Razred drsnosti keramike R10/R11.  Z vsemi pomožnimi deli in prenosi. SESTAVA T04.</t>
  </si>
  <si>
    <t>Kompletna izvedba zaokrožnice za izvedbo stika talne - stenska keramika. Z vsemi pomožnimi deli in prenosi.</t>
  </si>
  <si>
    <t xml:space="preserve">enoslojna obloga iz vlagoodpornih mavčno-kartonskih plošč 1 x 12,5 mm, debeline 12,5 mm </t>
  </si>
  <si>
    <t>Izdelava, dobava in montaža zunanje lesene stene z ometano fasado prizidek kuhinje sestave F2. Z vsem potrebnim odrom za izvedbo, dvižno mehanizacijo, pritrdilnim in tesnilnim materialom. Po naslednji sestavi:</t>
  </si>
  <si>
    <t>toplotna izolacija: iz ekspandiran polistiren (EPS) kot npr. FRAGMAT EPS 200 ali enakovredno, tlačna trdnost 200 Kpa, na stiku s steno EPE robni trak v celotni višini talnih slojev, debeline 8,0 cm. Z vsemi pomožnimi deli in prenosi.</t>
  </si>
  <si>
    <t>LESENA OBLOGA FASADE</t>
  </si>
  <si>
    <t>Kompletna izvedba lesene fasadne obloge sestave F5.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</si>
  <si>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Kompletna izdelava cokl fasade. Uporaba fasadnega sistema  iz ekstrudiranega polistirena. Toplotna prevodnost ƛ = 0,035 W/mK, razred odziva na ogenj 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</si>
  <si>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folija: Črn UV-stabilen voal. Visoko paroprepustna, UV-odporna fasadna folija v črni barvi za zaščito izolacije in estetski videz fug.</t>
  </si>
  <si>
    <t>podkonstrukcija: Vertikalna drenažna linija (Kontra-letve). Smreka, letve dimenzij 4/5 cm. Odporne mora biti proti vlagi, termitom in gnitju.</t>
  </si>
  <si>
    <t>podkonstrukcija: Lesene vertikalne letve za pritrditev podkonsrukcije lesene fasade. Smreka 8/14cm, razmak na 120 cm. Odporne mora biti proti vlagi, termitom in gnitju.</t>
  </si>
  <si>
    <t>Lesene letve za prečno pritrditev vertikalne obloge. Smreka, letve dimenzij 4/5 cm. Odporne mora biti proti vlagi, termitom in gnitju.</t>
  </si>
  <si>
    <t>finalna obloga: Zunanja lesena obloga debeline 25 mm, Vertikalno postavljene macesnove letve različnih debelin in širin, s trikotnimi dekorativnimi odrezki. Izvedba po shemi fasadnega pasu. Odporne mora biti proti vlagi, termitom in gnitju.</t>
  </si>
  <si>
    <t>konstrukcija: mavčnokartonska stena 10,0 cm (mokro/mokro), postavitev stene na AB ploščo.</t>
  </si>
  <si>
    <t>Stena oznake ZM1 z obeh stani obložena z dvoslojno oblogo iz vlagoodpornih plošč, stena brez zahteve za zvočno izolativnostjo, stena brez zahteve za požarno odpornost. Z vsemi pomožnimi deli in prenosi.</t>
  </si>
  <si>
    <t>P.02 SKLADIŠČE</t>
  </si>
  <si>
    <t>hidroizolacija: dvoslojna izvedba hidroizolacija, prvi sloj izvedbe iz samolepilnih trakov kot npr. FRAGMAT IZOSELF P4 in drugi sloj varilni trak IZOELAST P4 plus.</t>
  </si>
  <si>
    <t>parna zapora: kot npr. BITALBIT AL V4</t>
  </si>
  <si>
    <t>osnovni premaz: kot npr. FRAGMAT IBITOL</t>
  </si>
  <si>
    <t>toplotna izolacija: ekspandirani polistiren kot npr. Fragmat EPS 150, toplotna prevodnost λ  po EN 12667 0,034 W/mK, polaganje v enem sloju, skupna debelina 4,0 cm.</t>
  </si>
  <si>
    <t>ločilni sloj: netkana polipropilenska (PP) geotkanina oz. filc s termično obdelavo 300 g/m2.</t>
  </si>
  <si>
    <t>zaščitni sloj: prodec 8/16 mm, debeline 5,0 cm (min. 5,0 cm in 80 kg/m2).</t>
  </si>
  <si>
    <t>Izdelava, dobava in montaža ravne strehe kuhinje oznake S4, vključno z vsemi pomožnimi deli in prenosi. Po naslednji sestavi:</t>
  </si>
  <si>
    <t>sekundarna kritina: agrepan dwd protecd debeline 16 mm</t>
  </si>
  <si>
    <t>podkonstrukcija: leseni impregnirano plohi s sidrnimi vijaki, debeline 5 cm na osni razdalji 60 cm, sidrano z vijaki v AB steno oz. atiko.</t>
  </si>
  <si>
    <t>toplotna izolacija: mineralna volna kot KNAUF insulation SmartRoof Thermal, debeline 5,0 cm.</t>
  </si>
  <si>
    <t>podkonstrukcija: jekleni pocinkani distančniki minimalne debeline 2,5 mm za pritrditev pločevine.</t>
  </si>
  <si>
    <t>podkonstrukcija: leseni impregnirano plohi s sidrnimi vijaki, debeline 5 cm na osni razdalji 60 cm, sidrano z vijaki v leseno atiko.</t>
  </si>
  <si>
    <t>podkonstrukcija: OSB/3 plošča, d=18 mm, širine 45,0 cm v naklonu in pritrjena na leseni podkonstrukciji.</t>
  </si>
  <si>
    <t>finalni sloj: Alu pločevina v  naklonu 2% navznoter, razvite širine od 45 cm do 75 cm,  pločevina debeline 0,8 mm v  naklonu 2%, na čelu venec max. 5 cm, nevidno pritrjevanje. RAL Alu pločevine po izboru odgovornega projektanta. Kompletno s kitanjem stika s trajnoelastičnim kitom, odpornim na vremenske vplive.</t>
  </si>
  <si>
    <t>finalni sloj: silikonski zaključni sloj granulacije 2mm</t>
  </si>
  <si>
    <t>vezivni sloj: lepilo, vmes armirana mrežica iz steklenih vlaken, sidra</t>
  </si>
  <si>
    <t>Izdelava, dobava in montaža notranje strani atike, z vsemi pomožnimi deli in prenosi. Izvedba notranje strani atike kuhinje po naslednji sestavi:</t>
  </si>
  <si>
    <t>Dobava in montaža odkapnega profila oz. pločevine iz plastificirane pločevine razvite širine do 36,0 cm, montiran na stiku zaključka obstoječe poševne strehe in ravne strehe kuhinje kompletno z vsem delom in pritrdilnim materialom.</t>
  </si>
  <si>
    <t>Dobava materiala in izvedba drenažnega kanala oz. mulde za izvedbo odvodnjavanja meteorne vode ravnih streh. Z vsem potrebnimi pritrdilnim in tesnilnim materialom. Z vsemi pomožnimi deli in prenosi. Količina je ocenjena!</t>
  </si>
  <si>
    <t>Dobava materiala in izvedba strešnega požiralnika ravnih streh. Z vsem potrebnimi pritrdilnim in tesnilnim materialom. Z vsemi pomožnimi deli in prenosi. Količina je ocenjena!</t>
  </si>
  <si>
    <t>Dobava materiala in izvedba obloge prehodov/rezervnih odtokov skozi atiko strehe. Izvede se z Alu pločevino, debeline 1 mm, kompletno z vsemi tesnenji, delom in materialom. (Prelivi strehe)</t>
  </si>
  <si>
    <t>Dobava materiala in izvedba obrobe vertikalnih odtočnih cevi za odvodnjavanje vode. Kompletno z vsemi tesnenji, delom in materialom.</t>
  </si>
  <si>
    <t>Dobava materiala in izvedba obrobe različnih prebojev skozi streho. Kompletno z vsemi tesnenji, delom in materialom.</t>
  </si>
  <si>
    <t>Izdelava, dobava in montaža vertikalnih cevi za odvodnjavanje vode s ravne strehe. Odtočna cev premera 100 mm, ki je položena in skrita v toplotni izolaciji fasade objekta. V ceni postavke upoštevati tudi odtok z stranskim izlivom. Z vsem potrebnimi pritrdilnim in tesnilnim materialom. Z vsemi pomožnimi deli in prenosi.</t>
  </si>
  <si>
    <t>Dobava in vgradnja sistema z jeklenicami za ravne strehe: Pri sistemu z jeklenicami se drsna zaponka (tako imenovano sidrišče) pomika po jeklenici. Običajno so sistemi z jeklenicami nameščeni v drsni izvedbi. Pri teh je jeklenica napeta med končnimi podporniki , za vmesne opore in vogalne elemente pa obstajajo prilegajoči drsni elementi. S tem se je mogoče po strešnih površinah za namene vzdrževanja varno premikati s pomočjo varnostnega sistema. Sistemi z jeklenicami kot npr. BauderSECUTEC by INNOTECH imajo občutno bolj stabilne komponente in višjo napetost jeklenice s pribl. 50 do največ 120 kg. S tem je jeklenica manj »povešena«, kar že optično nakazuje večjo varnost. S tem je omogočena tudi večja razdalja med oporniki, ki lahko znaša do 15 m</t>
  </si>
  <si>
    <t>ločilni sloj: netkana polipropilenska (PP) geotkanina oz. filc s termično obdelavo 300g/m2.</t>
  </si>
  <si>
    <t>toplotna izolacija: mineralna volna kot KNAUF insulation SmartRoof Thermal, debeline 10,0 cm.</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</si>
  <si>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</si>
  <si>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</si>
  <si>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finalni sloj: Alu pločevina,  pločevina debeline 2 mm v  naklonu 2 %, na čelu venec max. 5 cm, nevidno pritrjevanje. RAL Alu pločevine po izboru odgovornega projektanta. Kompletno s kitanjem stika s trajnoelastičnim kitom, odpornim na vremenske vplive.</t>
  </si>
  <si>
    <t>podkonstrukcija: OSB/3 plošča, d=18mm, širine 55,0 cm v naklonu in pritrjena na leseni podkonstrukciji.</t>
  </si>
  <si>
    <t xml:space="preserve">Dobava in polaganje toplotne izolacije za zapolnitev prostora v inštalacijskih jaških za preprečevanje kondenza: steklena mineralna volna KNAUFINSULATION UNIFIT 032 toplotna prevodnost λ  po EN 12667  0,032 W/mK, požarna odpornost razreda A1. Z vsem potrebnim pritrdilnim materialom, ter čiščenjem in odvozom odvečnega materiala po končanih delih.Z vsem potrebnim pritrdilnim materialom, ter čiščenjem in odvozom odvečnega materiala po končanih delih. </t>
  </si>
  <si>
    <t>skupna debelina: 140 mm</t>
  </si>
  <si>
    <t>Masivno nosilna konstrukcija je križno lepljeni les BBS XL 220 5s. Osnovni konstrukcijski element je križno lepljena plošča iz jelovih ali smrekovih. Križno lepljeni paneli se sestavljajo križno zložene lesene lamele, ki so pod visokim pritiskom ploskovno zlepljene v večji kompakten panelni element.</t>
  </si>
  <si>
    <t xml:space="preserve">Izdelava, dobava in montaža medetažne masivne nosilne konstrukcije prizidek kuhinje, skupne debeline 22 cm s 5 plastmi plošč. Z uporabo dvižne mehanizacije, odri, pritrdilni, tesnilni material ter vključno z vsemi pomožnimi deli in prenosi. </t>
  </si>
  <si>
    <t>plasti plošč: 5x (60-30-40-30-60 mm)</t>
  </si>
  <si>
    <r>
      <t>Izdelava, dobava in montaža razne jeklene konstrukcije in podkonstrukcije</t>
    </r>
    <r>
      <rPr>
        <sz val="10"/>
        <color theme="1"/>
        <rFont val="Arial"/>
        <family val="2"/>
      </rPr>
      <t xml:space="preserve">, komplet z vsemi sidri, veznim in spojnim materialom in varjenjem. Vsi kovinski  deli so 2x finalno barvani, antikorozijska zaščita po izboru projektanta oz. investitorja. Izvesti jekleno konstrukcijo v skladu z Načrtom požarne varnosti. 
</t>
    </r>
  </si>
  <si>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v kolikor ni posebeh napisano v Načrtu gradbenih konstrukcij, je predviden v kvaliteti S235JR po SIST EN 10025, vijačni material je predviden v kvaliteti 8.8 in 10.9.</t>
  </si>
  <si>
    <t xml:space="preserve">Strojna izdelava in ročna montaža srednje zahtevne armature iz betonskega jekla različnih profilov in armaturnih mrež. </t>
  </si>
  <si>
    <t xml:space="preserve">Dobava in vgrajevanje betona v armirane konstrukcije, AB nadtemeljni zid prizidka kuhinje, konstrukcija preseka nad 0,20 m3/m2/m1 do 0,30 m3/m2/m1, vključno z vsemi pomožnimi deli in prenosi.       </t>
  </si>
  <si>
    <t xml:space="preserve">Naprava in odstranitev dvostranskega opaža AB nadtemeljni zid prizidka kuhinje. Opaž vidnih betonskih konstrukcij, kvaliteta obdelave površine VB2 (normalna obdelava). V ceni upoštevati: opaževanje, razopaževanje in čiščenje opaža z vsemi pomožnimi deli in prenosi.                                                                                        </t>
  </si>
  <si>
    <t>Dobava in vgradnja dilatacijskega profila oz. razmejitvenega profila med stikom talna keramika - obstoječi objekt. Z vsemi pomožnimi deli in prenosi.</t>
  </si>
  <si>
    <t>Dobava in polaganje stenske keramike v cementno akrilno lepilo, sloj debeline 2 - 3 mm in fugiranje stikov. Dimenzija keramičnih ploščic in barve fug po izboru projektanta oz. investitorja. Tip lepila in nanos lepila določiti glede na končni izbor keramike in kvaliteto podlage. V ceni postavke tudi upoštevati izvedba dilatacijskih kotnikov v vogalih ter ter izvedba v spoja s trajnoelastičnim kitom. Z vsemi pomožnimi deli in prenosi. Do spuščenega stropa.</t>
  </si>
  <si>
    <t>PREDMET: PRIZIDAVA KUHINJA K OBSTOJEČEMU OBJEKTU VRTEC MEŽICA</t>
  </si>
  <si>
    <t>DATUM: 15.6.2026</t>
  </si>
  <si>
    <t>I. GRADBENA DELA</t>
  </si>
  <si>
    <t>1. ZEMELJSKA DELA</t>
  </si>
  <si>
    <t>2. BETONSKA IN ARMIRANO BETONSKA DELA</t>
  </si>
  <si>
    <t>3. TESARSKA DELA</t>
  </si>
  <si>
    <t>4. ZIDARSKA DELA</t>
  </si>
  <si>
    <t>5. TALNI SLOJI TLAKOV</t>
  </si>
  <si>
    <t>Dobava in vgrajevanje betona v nearmirane konstrukcije, podložni beton AB talno ploščo za prizidek kuhinje, debeline 8 cm, vključno z vsemi pomožnimi deli in prenosi.</t>
  </si>
  <si>
    <t xml:space="preserve">Naprava in odstranitev opaž robov podložnega betona AB talne plošče prizidka kuhinje, v višini 10 cm. Opaž nevidnih betonskih konstrukcij. Kvaliteta obdelave površine VB1 (navadna obdelava). V ceni upoštevati: opaževanje, razopaževanje in čiščenje opaža z vsemi pomožnimi deli in prenosi.                                                                                 </t>
  </si>
  <si>
    <t xml:space="preserve">Izdelava, montaža in demontaža opaža prebojev (prehodov) skozi AB talno ploščo prizidka kuhinje debeline 30 cm, kvadratnega in pravokotnega preseka z enkratno uporabo lesa. V ceni upoštevati: opaževanje, razopaževanje in čiščenje opaža, z vsemi pomožnimi deli in prenosi. Količina je ocenjena!                                          </t>
  </si>
  <si>
    <t xml:space="preserve">Izdelava, montaža in demontaža opaža prebojev (prehodov) skozi AB talno ploščo prizidka kuhinje debeline 30 cm, okroglega preseka z enkratno uporabo lesa. V ceni upoštevati: opaževanje, razopaževanje in čiščenje opaža, z vsemi pomožnimi deli in prenosi. Količina je ocenjena!                                       </t>
  </si>
  <si>
    <t>II. OBRTNIŠKA DELA</t>
  </si>
  <si>
    <r>
      <t>Izdelava, dobava in vgradnja</t>
    </r>
    <r>
      <rPr>
        <sz val="10"/>
        <color theme="1"/>
        <rFont val="Arial"/>
        <family val="2"/>
      </rPr>
      <t xml:space="preserve"> tipskega predpražnika za notranjo uporab</t>
    </r>
    <r>
      <rPr>
        <sz val="10"/>
        <color theme="1"/>
        <rFont val="Arial"/>
        <family val="2"/>
        <charset val="238"/>
      </rPr>
      <t>o</t>
    </r>
    <r>
      <rPr>
        <sz val="10"/>
        <color theme="1"/>
        <rFont val="Arial"/>
        <family val="2"/>
      </rPr>
      <t xml:space="preserve"> enakovredno kot npr. EMCO DIPLOMAT PREMIUM, kompletno z alu okvirjem in talnim iztokom v debelini 2,5 cm. Vključno z vzidavo alu okvirja predpražnika. Tip, dimenzija in barva predpražnika po izboru arhitekta. Kompletno z upoštevanjem vsega dela in pritrdilnega materiala. Količina je ocenjena!</t>
    </r>
  </si>
  <si>
    <t>6. MAVČNO KARTONSKA DELA</t>
  </si>
  <si>
    <t>7. KERAMIČARSKA DELA</t>
  </si>
  <si>
    <t>8. SLIKOPLESKARSKA DELA</t>
  </si>
  <si>
    <t>9. OKENSKE POLICE</t>
  </si>
  <si>
    <t>10. SENČILA</t>
  </si>
  <si>
    <t>Dobava in montaža gasilnikov. Ustrezna višina glede na glavo gasilnika z mehaniznom za aktiviranje znaša 80 - 120 cm. Z vsemi pomožnimi deli in prenosi.</t>
  </si>
  <si>
    <t>Gasilnik tipa 5 EG (tip F)</t>
  </si>
  <si>
    <t>Gasilnik tipa 12 EG (tip ABC)</t>
  </si>
  <si>
    <t>11. OSTALA MANJŠA OPREMA</t>
  </si>
  <si>
    <t>SKUPAJ OSTALA MANJŠA OPREMA:</t>
  </si>
  <si>
    <t>12. HORIZONTALNA LESENA KONSTRUKCIJA</t>
  </si>
  <si>
    <t xml:space="preserve">13. VERTIKALNA LESENA KONSTRUKCIJA </t>
  </si>
  <si>
    <t>toplotna izolacija med skeletno konstrukcijo debeline 20 cm: lesena vlaknena plošča, zvočna in toplotna zaščita zaščita</t>
  </si>
  <si>
    <t>instalacijska ravnina debeline 5 cm, lesena vlaknena plošča, zvočna in toplotna zaščita zaščita, konstrukcija - tipski FeZn profili npr. KNAUF UW/CW z vmesnimi ojačitvami na lokacijah montaže opreme</t>
  </si>
  <si>
    <t>mavčno kartonske plošče GKF ali vlagoodporne mavčno kartonske plošče (GKBI) v mokrih prostorih, debeline 1x 15 mm. V območju požarnih sektorjev se izvedejo požarne mavčno kartonske plošče v debelini 1 x 15 mm</t>
  </si>
  <si>
    <t>toplotna izolacija: lesene vlaknene plošče, pritrjena s sidri in lepilno malto, po pravilih dobavitelja, debelina 14,0 cm</t>
  </si>
  <si>
    <t>Lesene fasadne obloge izvedejo s premazom, da se doseže odziv na ogenj B-s2, d0 (npr. Nordtreat  Fire protection for solid wood | Treet). 
Podkonstrukcija lesene fasade se tudi obdela s premazom, da se doseže odziv na ogenj B-s2,d0.</t>
  </si>
  <si>
    <t>Kompletna izdelava kontaktne fasade objekta.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</si>
  <si>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Kontaktni fasadni sistem (ETICS) s toplotno izolacijo iz leseno vlaknenih plošč, lepilno in mehansko sidran po sistemu proizvajalca, skladno z ETA. (kot npr. Baumit SDS-MW ali JUBIZOL U-sidra, 4-6sider/m² oziroma po navodilih proizvajalca)</t>
  </si>
  <si>
    <t>toplotna izolacija: leseno vlaknene plošče debelina 14,0 cm</t>
  </si>
  <si>
    <t>Kompletna izdelava kontaktne fasade stropov.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</si>
  <si>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Osnovni premaz: Sistemski bitumenski predpremaz (primer) za porozne lesne podlage</t>
  </si>
  <si>
    <t>toplotna izolacija v naklonu: tovarniško rezane naklonske plošče iz lesnih vlaken (naklonske zagozde) 4-21 cm, 2% naklon</t>
  </si>
  <si>
    <t>parna zapora: samolepilno parno zaporo z aluminijastim vložkom, kot npr.: BauderTEC KSD Mica, Izoself AL ali podobno</t>
  </si>
  <si>
    <t>Izdelava, dobava in montaža obloge kape atike ravne strehe kuhinje, sestave S5, z vsemi pomožnimi deli in prenosi. Obloga kape atike se izvede v naslednji sestavi: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</si>
</sst>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s>
  <fonts count="47">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9"/>
      <color theme="1"/>
      <name val="Arial"/>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sz val="11"/>
      <color theme="1"/>
      <name val="Calibri"/>
      <family val="2"/>
      <charset val="238"/>
      <scheme val="minor"/>
    </font>
    <font>
      <sz val="11"/>
      <name val="Times New Roman"/>
      <family val="1"/>
    </font>
    <font>
      <sz val="10"/>
      <name val="Arial CE"/>
    </font>
    <font>
      <sz val="10"/>
      <name val="Times New Roman"/>
      <family val="1"/>
      <charset val="238"/>
    </font>
    <font>
      <sz val="10"/>
      <color indexed="8"/>
      <name val="Arial"/>
      <family val="2"/>
      <charset val="238"/>
    </font>
    <font>
      <b/>
      <sz val="11"/>
      <color theme="1"/>
      <name val="Calibri"/>
      <family val="2"/>
      <charset val="238"/>
      <scheme val="minor"/>
    </font>
    <font>
      <i/>
      <sz val="10"/>
      <color rgb="FF7F7F7F"/>
      <name val="Arial"/>
      <family val="2"/>
      <charset val="238"/>
    </font>
    <font>
      <b/>
      <sz val="10"/>
      <name val="Arial CE"/>
      <charset val="238"/>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family val="2"/>
    </font>
    <font>
      <b/>
      <sz val="9.8000000000000007"/>
      <color theme="1"/>
      <name val="Arial"/>
      <family val="2"/>
      <charset val="238"/>
    </font>
    <font>
      <sz val="10"/>
      <color theme="1"/>
      <name val="Calibri "/>
      <charset val="238"/>
    </font>
    <font>
      <sz val="10"/>
      <color rgb="FFFF0000"/>
      <name val="Arial"/>
      <family val="2"/>
      <charset val="238"/>
    </font>
    <font>
      <i/>
      <sz val="10"/>
      <color theme="1"/>
      <name val="Arial"/>
      <family val="2"/>
      <charset val="238"/>
    </font>
    <font>
      <u/>
      <sz val="10"/>
      <color theme="1"/>
      <name val="Arial"/>
      <family val="2"/>
      <charset val="238"/>
    </font>
    <font>
      <sz val="10"/>
      <color theme="4"/>
      <name val="Arial"/>
      <family val="2"/>
      <charset val="238"/>
    </font>
    <font>
      <b/>
      <i/>
      <sz val="10"/>
      <color theme="1"/>
      <name val="Arial"/>
      <family val="2"/>
      <charset val="238"/>
    </font>
    <font>
      <sz val="10"/>
      <color theme="1"/>
      <name val="Arial"/>
      <family val="2"/>
    </font>
  </fonts>
  <fills count="17">
    <fill>
      <patternFill patternType="none"/>
    </fill>
    <fill>
      <patternFill patternType="gray125"/>
    </fill>
    <fill>
      <patternFill patternType="solid">
        <fgColor theme="0" tint="-4.9989318521683403E-2"/>
        <bgColor indexed="64"/>
      </patternFill>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8" tint="0.59999389629810485"/>
        <bgColor indexed="64"/>
      </patternFill>
    </fill>
  </fills>
  <borders count="18">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s>
  <cellStyleXfs count="99">
    <xf numFmtId="0" fontId="0" fillId="0" borderId="0"/>
    <xf numFmtId="0" fontId="3" fillId="0" borderId="0"/>
    <xf numFmtId="0" fontId="6" fillId="0" borderId="0"/>
    <xf numFmtId="0" fontId="3" fillId="0" borderId="0"/>
    <xf numFmtId="3" fontId="10" fillId="0" borderId="0" applyFont="0" applyAlignment="0">
      <alignment horizontal="right"/>
      <protection locked="0"/>
    </xf>
    <xf numFmtId="2" fontId="11" fillId="0" borderId="0"/>
    <xf numFmtId="0" fontId="12" fillId="0" borderId="0"/>
    <xf numFmtId="0" fontId="12" fillId="0" borderId="0"/>
    <xf numFmtId="0" fontId="3" fillId="0" borderId="0"/>
    <xf numFmtId="0" fontId="14" fillId="0" borderId="0"/>
    <xf numFmtId="0" fontId="15" fillId="0" borderId="0"/>
    <xf numFmtId="0" fontId="16" fillId="0" borderId="0"/>
    <xf numFmtId="0" fontId="18" fillId="0" borderId="0" applyFill="0">
      <alignment vertical="justify"/>
    </xf>
    <xf numFmtId="0" fontId="19" fillId="0" borderId="0"/>
    <xf numFmtId="0" fontId="17" fillId="0" borderId="0"/>
    <xf numFmtId="0" fontId="11" fillId="0" borderId="0"/>
    <xf numFmtId="0" fontId="17" fillId="0" borderId="0"/>
    <xf numFmtId="0" fontId="17" fillId="0" borderId="0"/>
    <xf numFmtId="0" fontId="17" fillId="0" borderId="0"/>
    <xf numFmtId="0" fontId="17" fillId="0" borderId="0"/>
    <xf numFmtId="0" fontId="20" fillId="0" borderId="0"/>
    <xf numFmtId="0" fontId="11" fillId="0" borderId="0"/>
    <xf numFmtId="0" fontId="15" fillId="0" borderId="0" applyFill="0" applyBorder="0"/>
    <xf numFmtId="0" fontId="3" fillId="0" borderId="0"/>
    <xf numFmtId="0" fontId="19" fillId="0" borderId="0"/>
    <xf numFmtId="165" fontId="21" fillId="0" borderId="0" applyFill="0" applyBorder="0" applyAlignment="0" applyProtection="0"/>
    <xf numFmtId="0" fontId="23" fillId="0" borderId="0" applyNumberFormat="0" applyFill="0" applyBorder="0" applyAlignment="0" applyProtection="0"/>
    <xf numFmtId="0" fontId="21" fillId="0" borderId="0"/>
    <xf numFmtId="0" fontId="25" fillId="0" borderId="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10" borderId="0" applyNumberFormat="0" applyBorder="0" applyAlignment="0" applyProtection="0"/>
    <xf numFmtId="0" fontId="35" fillId="3" borderId="0" applyNumberFormat="0" applyBorder="0" applyAlignment="0" applyProtection="0"/>
    <xf numFmtId="0" fontId="34" fillId="11" borderId="7" applyNumberFormat="0" applyAlignment="0" applyProtection="0"/>
    <xf numFmtId="0" fontId="33" fillId="12" borderId="8" applyNumberFormat="0" applyAlignment="0" applyProtection="0"/>
    <xf numFmtId="0" fontId="31" fillId="0" borderId="0" applyNumberFormat="0" applyFill="0" applyBorder="0" applyAlignment="0" applyProtection="0"/>
    <xf numFmtId="0" fontId="27" fillId="0" borderId="9"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0" applyNumberFormat="0" applyFill="0" applyBorder="0" applyAlignment="0" applyProtection="0"/>
    <xf numFmtId="0" fontId="36" fillId="4" borderId="7" applyNumberFormat="0" applyAlignment="0" applyProtection="0"/>
    <xf numFmtId="0" fontId="32" fillId="0" borderId="12" applyNumberFormat="0" applyFill="0" applyAlignment="0" applyProtection="0"/>
    <xf numFmtId="0" fontId="11" fillId="0" borderId="0"/>
    <xf numFmtId="0" fontId="6" fillId="0" borderId="0"/>
    <xf numFmtId="0" fontId="19" fillId="0" borderId="0"/>
    <xf numFmtId="0" fontId="6" fillId="0" borderId="0"/>
    <xf numFmtId="0" fontId="11" fillId="0" borderId="0"/>
    <xf numFmtId="0" fontId="17" fillId="0" borderId="0"/>
    <xf numFmtId="0" fontId="3" fillId="0" borderId="0"/>
    <xf numFmtId="0" fontId="19" fillId="0" borderId="0"/>
    <xf numFmtId="0" fontId="6" fillId="0" borderId="0"/>
    <xf numFmtId="0" fontId="30" fillId="13" borderId="0" applyNumberFormat="0" applyBorder="0" applyAlignment="0" applyProtection="0"/>
    <xf numFmtId="0" fontId="3" fillId="0" borderId="0"/>
    <xf numFmtId="0" fontId="11" fillId="14" borderId="6" applyNumberFormat="0" applyFont="0" applyAlignment="0" applyProtection="0"/>
    <xf numFmtId="168" fontId="12" fillId="0" borderId="0" applyFill="0" applyBorder="0" applyAlignment="0" applyProtection="0"/>
    <xf numFmtId="0" fontId="37" fillId="0" borderId="13" applyNumberFormat="0" applyFill="0" applyAlignment="0" applyProtection="0"/>
    <xf numFmtId="166" fontId="19" fillId="0" borderId="0" applyFont="0" applyFill="0" applyBorder="0" applyAlignment="0" applyProtection="0"/>
    <xf numFmtId="164" fontId="19" fillId="0" borderId="0" applyFont="0" applyFill="0" applyBorder="0" applyAlignment="0" applyProtection="0"/>
    <xf numFmtId="167" fontId="11"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 fillId="0" borderId="0"/>
    <xf numFmtId="0" fontId="3" fillId="0" borderId="0"/>
    <xf numFmtId="0" fontId="3" fillId="0" borderId="0"/>
    <xf numFmtId="0" fontId="17" fillId="0" borderId="0"/>
    <xf numFmtId="0" fontId="15" fillId="0" borderId="0"/>
    <xf numFmtId="4" fontId="38" fillId="0" borderId="0">
      <alignment horizontal="left" vertical="top" wrapText="1"/>
    </xf>
    <xf numFmtId="169" fontId="15" fillId="0" borderId="0" applyFont="0" applyFill="0" applyBorder="0" applyAlignment="0" applyProtection="0"/>
    <xf numFmtId="0" fontId="37" fillId="0" borderId="13" applyNumberFormat="0" applyFill="0" applyAlignment="0" applyProtection="0"/>
    <xf numFmtId="0" fontId="36" fillId="4" borderId="7" applyNumberFormat="0" applyAlignment="0" applyProtection="0"/>
    <xf numFmtId="0" fontId="34" fillId="11" borderId="7" applyNumberFormat="0" applyAlignment="0" applyProtection="0"/>
    <xf numFmtId="0" fontId="11" fillId="14" borderId="6" applyNumberFormat="0" applyFont="0" applyAlignment="0" applyProtection="0"/>
    <xf numFmtId="0" fontId="3" fillId="0" borderId="0"/>
    <xf numFmtId="43" fontId="17" fillId="0" borderId="0" applyFont="0" applyFill="0" applyBorder="0" applyAlignment="0" applyProtection="0"/>
    <xf numFmtId="0" fontId="11"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14" borderId="14" applyNumberFormat="0" applyFont="0" applyAlignment="0" applyProtection="0"/>
    <xf numFmtId="0" fontId="37" fillId="0" borderId="15" applyNumberFormat="0" applyFill="0" applyAlignment="0" applyProtection="0"/>
    <xf numFmtId="0" fontId="37" fillId="0" borderId="15" applyNumberFormat="0" applyFill="0" applyAlignment="0" applyProtection="0"/>
    <xf numFmtId="0" fontId="36" fillId="4" borderId="16" applyNumberFormat="0" applyAlignment="0" applyProtection="0"/>
    <xf numFmtId="0" fontId="34" fillId="11" borderId="16" applyNumberFormat="0" applyAlignment="0" applyProtection="0"/>
    <xf numFmtId="0" fontId="11" fillId="14" borderId="14" applyNumberFormat="0" applyFont="0" applyAlignment="0" applyProtection="0"/>
    <xf numFmtId="0" fontId="12" fillId="0" borderId="0"/>
    <xf numFmtId="0" fontId="3" fillId="0" borderId="0"/>
    <xf numFmtId="0" fontId="3" fillId="0" borderId="0"/>
  </cellStyleXfs>
  <cellXfs count="128">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2" fillId="0" borderId="3" xfId="0" applyFont="1" applyBorder="1"/>
    <xf numFmtId="0" fontId="1" fillId="0" borderId="4" xfId="0" applyFont="1" applyBorder="1"/>
    <xf numFmtId="44" fontId="2" fillId="0" borderId="3" xfId="0" applyNumberFormat="1" applyFont="1" applyBorder="1"/>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5" xfId="0" applyFont="1" applyFill="1" applyBorder="1" applyAlignment="1">
      <alignment horizontal="left" vertical="top"/>
    </xf>
    <xf numFmtId="0" fontId="2" fillId="2" borderId="5" xfId="0" applyFont="1" applyFill="1" applyBorder="1" applyAlignment="1">
      <alignment horizontal="center" vertical="top"/>
    </xf>
    <xf numFmtId="0" fontId="1" fillId="0" borderId="1" xfId="0" applyFont="1" applyBorder="1" applyAlignment="1">
      <alignment horizontal="center" vertical="top"/>
    </xf>
    <xf numFmtId="2" fontId="3" fillId="0" borderId="0" xfId="5" applyFont="1" applyAlignment="1">
      <alignment horizontal="left" vertical="top" wrapText="1"/>
    </xf>
    <xf numFmtId="0" fontId="3" fillId="0" borderId="0" xfId="0" applyFont="1" applyAlignment="1">
      <alignment vertical="top" wrapText="1"/>
    </xf>
    <xf numFmtId="4" fontId="3" fillId="0" borderId="0" xfId="0" applyNumberFormat="1" applyFont="1" applyAlignment="1">
      <alignment horizontal="left" vertical="top" wrapText="1"/>
    </xf>
    <xf numFmtId="44" fontId="2" fillId="0" borderId="0" xfId="0" applyNumberFormat="1" applyFont="1"/>
    <xf numFmtId="4" fontId="1" fillId="0" borderId="0" xfId="0" applyNumberFormat="1" applyFont="1" applyAlignment="1">
      <alignment horizontal="right" vertical="top"/>
    </xf>
    <xf numFmtId="4" fontId="2" fillId="2" borderId="5" xfId="0" applyNumberFormat="1" applyFont="1" applyFill="1" applyBorder="1" applyAlignment="1">
      <alignment horizontal="right" vertical="top"/>
    </xf>
    <xf numFmtId="4" fontId="2" fillId="0" borderId="0" xfId="0" applyNumberFormat="1" applyFont="1" applyAlignment="1">
      <alignment horizontal="right" vertical="top"/>
    </xf>
    <xf numFmtId="4" fontId="1" fillId="0" borderId="1" xfId="0" applyNumberFormat="1" applyFont="1" applyBorder="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0" fontId="1" fillId="0" borderId="3" xfId="0" applyFont="1" applyBorder="1" applyAlignment="1">
      <alignment horizontal="center" vertical="top"/>
    </xf>
    <xf numFmtId="16" fontId="1" fillId="0" borderId="0" xfId="0" applyNumberFormat="1" applyFont="1" applyAlignment="1">
      <alignment horizontal="center" vertical="top"/>
    </xf>
    <xf numFmtId="0" fontId="2" fillId="2" borderId="5" xfId="0" applyFont="1" applyFill="1" applyBorder="1" applyAlignment="1">
      <alignment horizontal="left"/>
    </xf>
    <xf numFmtId="0" fontId="3" fillId="0" borderId="0" xfId="0" applyFont="1" applyAlignment="1">
      <alignment horizontal="left" wrapText="1"/>
    </xf>
    <xf numFmtId="44" fontId="2" fillId="2" borderId="5" xfId="0" applyNumberFormat="1" applyFont="1" applyFill="1" applyBorder="1" applyAlignment="1">
      <alignment horizontal="right"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2" fillId="0" borderId="0" xfId="0" applyFont="1" applyAlignment="1">
      <alignment horizontal="left"/>
    </xf>
    <xf numFmtId="0" fontId="7" fillId="0" borderId="0" xfId="20" applyFont="1" applyAlignment="1">
      <alignment horizontal="left" vertical="top" wrapText="1"/>
    </xf>
    <xf numFmtId="0" fontId="3" fillId="0" borderId="0" xfId="20" applyFont="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vertical="top"/>
    </xf>
    <xf numFmtId="0" fontId="22" fillId="0" borderId="0" xfId="0" applyFont="1"/>
    <xf numFmtId="49" fontId="21" fillId="0" borderId="0" xfId="0" applyNumberFormat="1" applyFont="1" applyAlignment="1">
      <alignment vertical="top" wrapText="1"/>
    </xf>
    <xf numFmtId="0" fontId="24" fillId="0" borderId="0" xfId="3" applyFont="1" applyAlignment="1">
      <alignment horizontal="left" vertical="top" wrapText="1"/>
    </xf>
    <xf numFmtId="2" fontId="3" fillId="0" borderId="0" xfId="0" applyNumberFormat="1" applyFont="1" applyAlignment="1">
      <alignment horizontal="left" vertical="justify" wrapText="1"/>
    </xf>
    <xf numFmtId="0" fontId="0" fillId="0" borderId="0" xfId="0" applyAlignment="1">
      <alignment vertical="top"/>
    </xf>
    <xf numFmtId="44" fontId="2" fillId="0" borderId="4" xfId="0" applyNumberFormat="1" applyFont="1" applyBorder="1"/>
    <xf numFmtId="0" fontId="1" fillId="0" borderId="0" xfId="0" applyFont="1" applyAlignment="1">
      <alignment wrapText="1"/>
    </xf>
    <xf numFmtId="0" fontId="1" fillId="0" borderId="0" xfId="0" applyFont="1" applyAlignment="1">
      <alignment vertical="top" wrapText="1"/>
    </xf>
    <xf numFmtId="0" fontId="39" fillId="0" borderId="0" xfId="0" applyFont="1" applyAlignment="1">
      <alignment horizontal="left" vertical="top" wrapText="1"/>
    </xf>
    <xf numFmtId="0" fontId="40" fillId="0" borderId="0" xfId="0" applyFont="1" applyAlignment="1">
      <alignment vertical="top" wrapText="1"/>
    </xf>
    <xf numFmtId="0" fontId="3" fillId="0" borderId="0" xfId="7" applyFont="1" applyAlignment="1">
      <alignment horizontal="left" vertical="top" wrapText="1"/>
    </xf>
    <xf numFmtId="4" fontId="3" fillId="0" borderId="0" xfId="0" applyNumberFormat="1" applyFont="1" applyAlignment="1">
      <alignment horizontal="right" vertical="top"/>
    </xf>
    <xf numFmtId="44" fontId="2" fillId="2" borderId="17" xfId="0" applyNumberFormat="1" applyFont="1" applyFill="1" applyBorder="1" applyAlignment="1">
      <alignment horizontal="right" vertical="top"/>
    </xf>
    <xf numFmtId="44" fontId="42" fillId="0" borderId="0" xfId="0" applyNumberFormat="1" applyFont="1" applyAlignment="1">
      <alignment horizontal="right" vertical="top"/>
    </xf>
    <xf numFmtId="4" fontId="45" fillId="0" borderId="0" xfId="0" applyNumberFormat="1" applyFont="1" applyAlignment="1">
      <alignment horizontal="right" vertical="top"/>
    </xf>
    <xf numFmtId="44" fontId="44" fillId="0" borderId="0" xfId="0" applyNumberFormat="1" applyFont="1" applyAlignment="1">
      <alignment horizontal="right" vertical="top"/>
    </xf>
    <xf numFmtId="0" fontId="4" fillId="0" borderId="0" xfId="0" applyFont="1" applyAlignment="1">
      <alignment vertical="top"/>
    </xf>
    <xf numFmtId="2" fontId="3" fillId="0" borderId="0" xfId="0" applyNumberFormat="1" applyFont="1" applyAlignment="1">
      <alignment horizontal="left" vertical="top" wrapText="1"/>
    </xf>
    <xf numFmtId="0" fontId="1" fillId="0" borderId="0" xfId="2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1" fillId="0" borderId="0" xfId="23" applyFont="1" applyAlignment="1">
      <alignment horizontal="justify" vertical="top" wrapText="1"/>
    </xf>
    <xf numFmtId="2" fontId="1" fillId="0" borderId="0" xfId="5" applyFont="1" applyAlignment="1">
      <alignment horizontal="left" vertical="top" wrapText="1"/>
    </xf>
    <xf numFmtId="4" fontId="1" fillId="0" borderId="0" xfId="0" applyNumberFormat="1" applyFont="1" applyAlignment="1">
      <alignment horizontal="left" vertical="top" wrapText="1"/>
    </xf>
    <xf numFmtId="0" fontId="2" fillId="15" borderId="0" xfId="0" applyFont="1" applyFill="1" applyAlignment="1">
      <alignment horizontal="left" vertical="top" wrapText="1"/>
    </xf>
    <xf numFmtId="16" fontId="3" fillId="0" borderId="0" xfId="0" applyNumberFormat="1" applyFont="1" applyAlignment="1">
      <alignment horizontal="center" vertical="top"/>
    </xf>
    <xf numFmtId="4" fontId="3" fillId="0" borderId="0" xfId="0" applyNumberFormat="1" applyFont="1" applyAlignment="1">
      <alignment horizontal="left" vertical="top"/>
    </xf>
    <xf numFmtId="0" fontId="41" fillId="0" borderId="0" xfId="0" applyFont="1" applyAlignment="1">
      <alignment horizontal="center" vertical="top"/>
    </xf>
    <xf numFmtId="44" fontId="41" fillId="0" borderId="0" xfId="0" applyNumberFormat="1" applyFont="1" applyAlignment="1">
      <alignment horizontal="right" vertical="top"/>
    </xf>
    <xf numFmtId="0" fontId="3" fillId="0" borderId="0" xfId="0" applyFont="1" applyAlignment="1">
      <alignment horizontal="left" vertical="top"/>
    </xf>
    <xf numFmtId="0" fontId="3" fillId="16" borderId="0" xfId="0" applyFont="1" applyFill="1" applyAlignment="1">
      <alignment horizontal="left" vertical="top"/>
    </xf>
    <xf numFmtId="0" fontId="41" fillId="0" borderId="0" xfId="0" applyFont="1"/>
    <xf numFmtId="0" fontId="1" fillId="0" borderId="0" xfId="3" applyFont="1" applyAlignment="1">
      <alignment vertical="top" wrapText="1"/>
    </xf>
    <xf numFmtId="0" fontId="41" fillId="0" borderId="0" xfId="0" applyFont="1" applyAlignment="1">
      <alignment horizontal="left" vertical="top" wrapText="1"/>
    </xf>
    <xf numFmtId="0" fontId="4" fillId="0" borderId="0" xfId="0" applyFont="1" applyAlignment="1">
      <alignment horizontal="left" vertical="top"/>
    </xf>
    <xf numFmtId="0" fontId="2" fillId="0" borderId="3" xfId="0" applyFont="1" applyBorder="1"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xf>
    <xf numFmtId="0" fontId="2" fillId="0" borderId="4" xfId="0" applyFont="1" applyBorder="1" applyAlignment="1">
      <alignment horizontal="left" vertical="top"/>
    </xf>
    <xf numFmtId="0" fontId="1" fillId="0" borderId="0" xfId="0" applyFont="1" applyAlignment="1">
      <alignment horizontal="left" vertical="top" wrapText="1"/>
    </xf>
    <xf numFmtId="0" fontId="2" fillId="0" borderId="0" xfId="0" applyFont="1" applyAlignment="1">
      <alignment horizont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vertical="top" wrapText="1"/>
    </xf>
    <xf numFmtId="0" fontId="2" fillId="0" borderId="1" xfId="0" applyFont="1" applyBorder="1" applyAlignment="1">
      <alignment horizontal="left"/>
    </xf>
    <xf numFmtId="0" fontId="2" fillId="0" borderId="2" xfId="0" applyFont="1" applyBorder="1" applyAlignment="1">
      <alignment horizontal="left"/>
    </xf>
    <xf numFmtId="0" fontId="2" fillId="0" borderId="0" xfId="0" applyFont="1" applyAlignment="1">
      <alignment horizontal="left" vertical="top"/>
    </xf>
    <xf numFmtId="0" fontId="3" fillId="0" borderId="0" xfId="1" applyAlignment="1">
      <alignment horizontal="left" vertical="top" wrapText="1"/>
    </xf>
    <xf numFmtId="0" fontId="4" fillId="0" borderId="0" xfId="0" applyFont="1" applyAlignment="1">
      <alignment horizontal="center" wrapText="1"/>
    </xf>
    <xf numFmtId="0" fontId="1" fillId="0" borderId="0" xfId="0" applyFont="1" applyAlignment="1">
      <alignment horizontal="center"/>
    </xf>
    <xf numFmtId="4" fontId="1" fillId="0" borderId="0" xfId="0" applyNumberFormat="1" applyFont="1" applyAlignment="1" applyProtection="1">
      <alignment horizontal="right" vertical="top"/>
      <protection locked="0"/>
    </xf>
    <xf numFmtId="0" fontId="4" fillId="0" borderId="0" xfId="0" applyFont="1" applyAlignment="1" applyProtection="1">
      <alignment horizontal="left" vertical="top"/>
    </xf>
    <xf numFmtId="0" fontId="0" fillId="0" borderId="0" xfId="0" applyProtection="1"/>
    <xf numFmtId="0" fontId="1" fillId="0" borderId="0" xfId="0" applyFont="1" applyAlignment="1" applyProtection="1">
      <alignment horizontal="center" vertical="top"/>
    </xf>
    <xf numFmtId="0" fontId="1" fillId="0" borderId="0" xfId="0" applyFont="1" applyAlignment="1" applyProtection="1">
      <alignment horizontal="left" vertical="top"/>
    </xf>
    <xf numFmtId="4" fontId="1" fillId="0" borderId="0" xfId="0" applyNumberFormat="1" applyFont="1" applyAlignment="1" applyProtection="1">
      <alignment horizontal="right" vertical="top"/>
    </xf>
    <xf numFmtId="4" fontId="45" fillId="0" borderId="0" xfId="0" applyNumberFormat="1" applyFont="1" applyAlignment="1" applyProtection="1">
      <alignment horizontal="right" vertical="top"/>
    </xf>
    <xf numFmtId="44" fontId="42" fillId="0" borderId="0" xfId="0" applyNumberFormat="1" applyFont="1" applyAlignment="1" applyProtection="1">
      <alignment horizontal="right" vertical="top"/>
    </xf>
    <xf numFmtId="0" fontId="2" fillId="0" borderId="0" xfId="0" applyFont="1" applyAlignment="1" applyProtection="1">
      <alignment horizontal="left" vertical="top"/>
    </xf>
    <xf numFmtId="4" fontId="2" fillId="0" borderId="0" xfId="0" applyNumberFormat="1" applyFont="1" applyAlignment="1" applyProtection="1">
      <alignment horizontal="right" vertical="top"/>
    </xf>
    <xf numFmtId="44" fontId="1" fillId="0" borderId="0" xfId="0" applyNumberFormat="1" applyFont="1" applyAlignment="1" applyProtection="1">
      <alignment horizontal="right" vertical="top"/>
    </xf>
    <xf numFmtId="0" fontId="2" fillId="0" borderId="0" xfId="0" applyFont="1" applyAlignment="1" applyProtection="1">
      <alignment horizontal="center" vertical="top"/>
    </xf>
    <xf numFmtId="0" fontId="2" fillId="0" borderId="0" xfId="0" applyFont="1" applyAlignment="1" applyProtection="1">
      <alignment horizontal="left" vertical="top" wrapText="1"/>
    </xf>
    <xf numFmtId="0" fontId="1" fillId="0" borderId="0" xfId="0" applyFont="1" applyAlignment="1" applyProtection="1">
      <alignment horizontal="left" vertical="top" wrapText="1"/>
    </xf>
    <xf numFmtId="0" fontId="2" fillId="2" borderId="5" xfId="0" applyFont="1" applyFill="1" applyBorder="1" applyAlignment="1" applyProtection="1">
      <alignment horizontal="center" vertical="top"/>
    </xf>
    <xf numFmtId="0" fontId="2" fillId="2" borderId="5" xfId="0" applyFont="1" applyFill="1" applyBorder="1" applyAlignment="1" applyProtection="1">
      <alignment horizontal="left" vertical="top"/>
    </xf>
    <xf numFmtId="4" fontId="2" fillId="2" borderId="5" xfId="0" applyNumberFormat="1" applyFont="1" applyFill="1" applyBorder="1" applyAlignment="1" applyProtection="1">
      <alignment horizontal="right" vertical="top"/>
    </xf>
    <xf numFmtId="44" fontId="2" fillId="2" borderId="17" xfId="0" applyNumberFormat="1" applyFont="1" applyFill="1" applyBorder="1" applyAlignment="1" applyProtection="1">
      <alignment horizontal="right" vertical="top"/>
    </xf>
    <xf numFmtId="44" fontId="2" fillId="0" borderId="0" xfId="0" applyNumberFormat="1" applyFont="1" applyAlignment="1" applyProtection="1">
      <alignment horizontal="right" vertical="top"/>
    </xf>
    <xf numFmtId="3" fontId="3" fillId="0" borderId="0" xfId="4" quotePrefix="1" applyFont="1" applyAlignment="1" applyProtection="1">
      <alignment horizontal="left" vertical="top" wrapText="1"/>
    </xf>
    <xf numFmtId="0" fontId="3" fillId="0" borderId="0" xfId="0" applyFont="1" applyAlignment="1" applyProtection="1">
      <alignment horizontal="left" vertical="top" wrapText="1"/>
    </xf>
    <xf numFmtId="0" fontId="1" fillId="0" borderId="1" xfId="0" applyFont="1" applyBorder="1" applyAlignment="1" applyProtection="1">
      <alignment horizontal="center" vertical="top"/>
    </xf>
    <xf numFmtId="0" fontId="2" fillId="0" borderId="3" xfId="0" applyFont="1" applyBorder="1" applyAlignment="1" applyProtection="1">
      <alignment horizontal="left" vertical="top"/>
    </xf>
    <xf numFmtId="44" fontId="2" fillId="0" borderId="3" xfId="0" applyNumberFormat="1" applyFont="1" applyBorder="1" applyAlignment="1" applyProtection="1">
      <alignment horizontal="right" vertical="top"/>
    </xf>
    <xf numFmtId="0" fontId="0" fillId="0" borderId="1" xfId="0" applyBorder="1" applyProtection="1"/>
    <xf numFmtId="0" fontId="2" fillId="0" borderId="1" xfId="0" applyFont="1" applyBorder="1" applyAlignment="1" applyProtection="1">
      <alignment horizontal="center" vertical="top"/>
    </xf>
    <xf numFmtId="4" fontId="2"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protection locked="0"/>
    </xf>
    <xf numFmtId="0" fontId="1" fillId="0" borderId="0" xfId="0" applyFont="1" applyAlignment="1" applyProtection="1">
      <alignment horizontal="center" vertical="center"/>
    </xf>
    <xf numFmtId="49" fontId="3" fillId="0" borderId="0" xfId="3" quotePrefix="1" applyNumberFormat="1" applyAlignment="1" applyProtection="1">
      <alignment horizontal="left" vertical="top" wrapText="1"/>
    </xf>
    <xf numFmtId="0" fontId="1" fillId="0" borderId="1" xfId="0" applyFont="1" applyBorder="1" applyAlignment="1" applyProtection="1">
      <alignment horizontal="left" vertical="top" wrapText="1"/>
    </xf>
    <xf numFmtId="4" fontId="1" fillId="0" borderId="1" xfId="0" applyNumberFormat="1" applyFont="1" applyBorder="1" applyAlignment="1" applyProtection="1">
      <alignment horizontal="right" vertical="top"/>
    </xf>
    <xf numFmtId="0" fontId="2" fillId="0" borderId="3" xfId="0" applyFont="1" applyBorder="1" applyAlignment="1" applyProtection="1">
      <alignment horizontal="center" vertical="top"/>
    </xf>
  </cellXfs>
  <cellStyles count="99">
    <cellStyle name="Accent1" xfId="29" xr:uid="{5D348A11-D6E2-41C5-BBB2-99AD0DCFF267}"/>
    <cellStyle name="Accent2" xfId="30" xr:uid="{2905F12B-638F-499A-BDCB-5D3FBC48A083}"/>
    <cellStyle name="Accent3" xfId="31" xr:uid="{5D58A47E-5C8B-4D63-9436-E67F1C83B3B5}"/>
    <cellStyle name="Accent4" xfId="32" xr:uid="{8FACD70D-F393-49BE-8D55-EA50EEB8FB59}"/>
    <cellStyle name="Accent5" xfId="33" xr:uid="{182E0F9C-A7C5-410F-B2F2-035D7F6F4D7A}"/>
    <cellStyle name="Accent6" xfId="34" xr:uid="{35FB8613-0263-49E8-A7F3-83CA59074B07}"/>
    <cellStyle name="Bad" xfId="35" xr:uid="{57A2A35B-6E8F-459C-BCF6-076077F31952}"/>
    <cellStyle name="Calculation" xfId="36" xr:uid="{373FD9BA-1E1D-43C8-A6FE-DB029E6FB767}"/>
    <cellStyle name="Calculation 2" xfId="77" xr:uid="{1E104187-92F3-459A-BC96-C4940084892D}"/>
    <cellStyle name="Calculation 2 2" xfId="94" xr:uid="{C7E7F3B4-B33D-4DF2-8403-18B865505CEE}"/>
    <cellStyle name="Check Cell" xfId="37" xr:uid="{B3F00B4B-652F-46DE-A054-3938556FCBF6}"/>
    <cellStyle name="Excel Built-in Normal" xfId="8" xr:uid="{547BD539-8B38-404E-A82C-D5F59C14AE6B}"/>
    <cellStyle name="Excel Built-in Normal 2" xfId="28" xr:uid="{6F5797EE-50F7-46C8-AE67-66849CF611A0}"/>
    <cellStyle name="Explanatory Text" xfId="38" xr:uid="{B84CB160-6E37-4437-8DDA-B470CF43AE28}"/>
    <cellStyle name="Explanatory Text 3" xfId="26" xr:uid="{9EF48AE5-2CA2-49AD-AC3C-A23DA59B9F6D}"/>
    <cellStyle name="Heading 1" xfId="39" xr:uid="{0FC994C8-21EA-429F-A37D-2C75DAA35F09}"/>
    <cellStyle name="Heading 2" xfId="40" xr:uid="{EE9ACC0C-9BE8-4171-A18D-87BAB7459F98}"/>
    <cellStyle name="Heading 3" xfId="41" xr:uid="{5D3749F6-8100-41DA-BEDC-4DAB26BCC99B}"/>
    <cellStyle name="Heading 4" xfId="42" xr:uid="{68137AD8-E892-48FC-8605-36F7F8617634}"/>
    <cellStyle name="Input" xfId="43" xr:uid="{B2949E25-D992-44FF-80C6-5612AC6646E7}"/>
    <cellStyle name="Input 2" xfId="76" xr:uid="{29CAC8DB-6D47-48F9-84BE-D640821DAF3A}"/>
    <cellStyle name="Input 2 2" xfId="93" xr:uid="{D13E7448-D212-4864-B1AB-EDC56D7CFEE7}"/>
    <cellStyle name="Linked Cell" xfId="44" xr:uid="{A8B8CCE9-B020-4336-8819-FB34369A397A}"/>
    <cellStyle name="Navadno" xfId="0" builtinId="0"/>
    <cellStyle name="Navadno 10" xfId="73" xr:uid="{1BB4EB35-F6E1-4064-81C5-101A6DD29B3D}"/>
    <cellStyle name="Navadno 10 10 10" xfId="81" xr:uid="{9B74DC49-D0DB-4093-BC2C-477D477E40CD}"/>
    <cellStyle name="Navadno 10 2" xfId="10" xr:uid="{2E1AB1A7-C967-4F88-AA92-242A2ED33621}"/>
    <cellStyle name="Navadno 11" xfId="72" xr:uid="{1B2C2A11-A628-45B3-8771-75935ECE2F72}"/>
    <cellStyle name="Navadno 12" xfId="24" xr:uid="{8DD731C2-4EFA-4FE8-AAFE-D32C1213716B}"/>
    <cellStyle name="Navadno 14" xfId="71" xr:uid="{21FBDF04-F2A4-4E4F-B51C-1C402F8512E2}"/>
    <cellStyle name="Navadno 16" xfId="27" xr:uid="{D7B18138-FF5D-403B-8960-47F5856E11A2}"/>
    <cellStyle name="Navadno 2" xfId="9" xr:uid="{B5E2905B-9645-4D9E-9BA1-9F8C1BC2C35A}"/>
    <cellStyle name="Navadno 2 10" xfId="98" xr:uid="{137A394E-8DD0-4EB5-A0C0-51ABB3CDB9C3}"/>
    <cellStyle name="Navadno 2 2" xfId="46" xr:uid="{5460B82A-FDD3-4B68-B428-F9169A700F87}"/>
    <cellStyle name="Navadno 2 2 2" xfId="15" xr:uid="{EC864A49-C58C-4072-99D4-D530A66D8442}"/>
    <cellStyle name="Navadno 2 2 2 2" xfId="70" xr:uid="{1254E9CC-1F1A-40C3-B330-944198D9DC63}"/>
    <cellStyle name="Navadno 2 3" xfId="47" xr:uid="{1BF2756B-BDBD-4F0A-B221-39E99AADC4D4}"/>
    <cellStyle name="Navadno 2 4" xfId="45" xr:uid="{E2D8B0C3-DACD-495E-93BD-D230B01694EA}"/>
    <cellStyle name="Navadno 2 4 2" xfId="97" xr:uid="{158B5742-A89C-426D-8BE4-E68BEE4FE4EA}"/>
    <cellStyle name="Navadno 2 5" xfId="69" xr:uid="{FD660EDC-EA8B-43DC-89B1-4F6E60F068F5}"/>
    <cellStyle name="Navadno 3" xfId="1" xr:uid="{FDA47F26-5A71-4121-8AE4-2E635B5EEDDA}"/>
    <cellStyle name="Navadno 3 12" xfId="18" xr:uid="{0C3EF99E-3D1A-4A91-AC64-3F085FB2B5D5}"/>
    <cellStyle name="Navadno 3 2" xfId="14" xr:uid="{DB871C0E-2CE9-4128-A50C-803F2F81A787}"/>
    <cellStyle name="Navadno 3 2 2" xfId="49" xr:uid="{9755F234-AC44-4056-8F9B-782E5FE56859}"/>
    <cellStyle name="Navadno 3 2 3" xfId="17" xr:uid="{1F7D8125-9066-4E09-A196-322092A6ED3D}"/>
    <cellStyle name="Navadno 3 3" xfId="48" xr:uid="{A9CAAD0C-15E4-400F-8CEA-94E3296CDBEC}"/>
    <cellStyle name="Navadno 3 3 3" xfId="19" xr:uid="{BD4B603E-556D-49D6-A1ED-DD9F0ED257E1}"/>
    <cellStyle name="Navadno 3 6" xfId="16" xr:uid="{B5092CA5-D0A1-41A1-9646-9CD81DEF158E}"/>
    <cellStyle name="Navadno 4" xfId="13" xr:uid="{3CD2B1F8-B1F9-417F-B111-E194741ECFD2}"/>
    <cellStyle name="Navadno 4 2" xfId="6" xr:uid="{F76E32B0-6C36-4B77-82E1-82C8A986DBF9}"/>
    <cellStyle name="Navadno 4 3" xfId="50" xr:uid="{E13229AB-C064-4FB6-B023-D0AF845C5CE8}"/>
    <cellStyle name="Navadno 45" xfId="79" xr:uid="{7823DC9E-8FC7-421D-84F1-C193A1B8E7D4}"/>
    <cellStyle name="Navadno 5" xfId="21" xr:uid="{DBCBF835-4105-4219-AA93-6CA727AEB2D5}"/>
    <cellStyle name="Navadno 5 2" xfId="51" xr:uid="{38B51F42-29E8-4F24-A94A-3FEE97A396B3}"/>
    <cellStyle name="Navadno 6" xfId="52" xr:uid="{A8C55292-7C5C-4B32-A1C4-1C0EBD21F36D}"/>
    <cellStyle name="Navadno 6 2" xfId="53" xr:uid="{316FC7F3-DC9C-4138-8B78-410DB6EDADF7}"/>
    <cellStyle name="Navadno 7" xfId="7" xr:uid="{C9AF8D7E-50E0-4641-8EB4-5509116D137F}"/>
    <cellStyle name="Navadno 8" xfId="68" xr:uid="{EDD2D05A-91D8-4520-B12E-C100CE55DD70}"/>
    <cellStyle name="Navadno 9" xfId="11" xr:uid="{A52F652D-AA4E-4682-BBAF-6806EAE259B7}"/>
    <cellStyle name="Navadno_KALAMAR-PSO GREGORČIČEVA MS-16.11.04 2" xfId="3" xr:uid="{E16FE765-8308-4448-A2D1-752AAB4B79F5}"/>
    <cellStyle name="Navadno_Omnia -Frnetiči.PZI.cene" xfId="20" xr:uid="{CF4D6990-1997-4E71-BE0F-0B2E77B97D50}"/>
    <cellStyle name="Navadno_R4MBRELEJNAHIŠICA110" xfId="23" xr:uid="{121DFA43-696B-4737-9BBB-0DD287A50557}"/>
    <cellStyle name="Neutral" xfId="54" xr:uid="{AC87F91D-A84C-4B8C-9252-C01F4724ED53}"/>
    <cellStyle name="Normal 107" xfId="84" xr:uid="{5BD18D38-4F44-46A0-99D9-4DDC579246AF}"/>
    <cellStyle name="Normal 107 5" xfId="89" xr:uid="{463DEBE3-C63D-4CCE-87D5-149782AAEDF0}"/>
    <cellStyle name="Normal 115" xfId="85" xr:uid="{E3A06DAA-6F1B-426C-BFC9-CFB3CF4DC74A}"/>
    <cellStyle name="Normal 118" xfId="86" xr:uid="{C684DEAE-8069-4DBC-B508-19677245E8A1}"/>
    <cellStyle name="Normal 119" xfId="88" xr:uid="{3483DFC1-4749-4414-8F09-4570557589C1}"/>
    <cellStyle name="Normal 120" xfId="87" xr:uid="{D786898A-EEC8-4711-801A-1186BDA2A4EF}"/>
    <cellStyle name="Normal 2" xfId="5" xr:uid="{6F688219-FD49-4DD2-8E91-BCC8E990A65C}"/>
    <cellStyle name="Normal 2 2" xfId="55" xr:uid="{00328D5B-415F-4C37-916D-8FCB4F4C2226}"/>
    <cellStyle name="Normal 2 9" xfId="82" xr:uid="{A6A809E2-2D12-4647-AF40-92117A7FD15D}"/>
    <cellStyle name="Normal 3" xfId="2" xr:uid="{87005A00-6B9C-4A5C-B7A5-59FA8D7FEDE8}"/>
    <cellStyle name="Normal 4" xfId="96" xr:uid="{E77AA7CD-0C64-4CD4-AE21-4EF9D652EAA7}"/>
    <cellStyle name="Normal 6 3 5" xfId="83" xr:uid="{F997F952-FB56-4421-B627-9A9D12EB5155}"/>
    <cellStyle name="Normal_1.3.2" xfId="22" xr:uid="{013E127D-9187-4384-B271-135D582E925F}"/>
    <cellStyle name="Normal_pr bet 7,9 koslj 10.12.98" xfId="4" xr:uid="{B6E478B2-9617-4596-9099-57179B174CFD}"/>
    <cellStyle name="Note" xfId="56" xr:uid="{1B50287A-DCE1-48D0-AF6A-2D36F3590315}"/>
    <cellStyle name="Note 2" xfId="78" xr:uid="{C5EBF7E0-0664-4A8A-BBC2-5420CEEF9D1C}"/>
    <cellStyle name="Note 2 2" xfId="95" xr:uid="{B1B423D3-00AE-4270-9404-C1949FF7B201}"/>
    <cellStyle name="Note 3" xfId="90" xr:uid="{632651DD-E50C-4B22-805D-80D4F5A9F443}"/>
    <cellStyle name="Odstotek 2" xfId="57" xr:uid="{52137EFF-3765-48C0-A07B-7D1EB9A22295}"/>
    <cellStyle name="Popis Evo" xfId="12" xr:uid="{507C81C1-6382-47BF-BEB0-6869204C5CCB}"/>
    <cellStyle name="Total" xfId="58" xr:uid="{24D310C7-E1EF-42F4-84BD-2732A1D6ACF0}"/>
    <cellStyle name="Total 2" xfId="75" xr:uid="{D48B70CF-A694-472C-9E30-2DC4AC9321C9}"/>
    <cellStyle name="Total 2 2" xfId="92" xr:uid="{D122C3B1-8C73-4DF1-9F81-9827DEF87FC0}"/>
    <cellStyle name="Total 3" xfId="91" xr:uid="{D5C15014-EB58-4A27-B2F4-DEF2A9FF7570}"/>
    <cellStyle name="Vejica 10" xfId="74" xr:uid="{598F1D6E-2130-4D2A-8B8E-6756D47B521D}"/>
    <cellStyle name="Vejica 2" xfId="59" xr:uid="{7E1A85AD-264E-42B0-87AE-CD5A2B695D47}"/>
    <cellStyle name="Vejica 2 2" xfId="60" xr:uid="{B712C3BB-7210-48B2-90E7-C2C26163834B}"/>
    <cellStyle name="Vejica 2 2 2" xfId="61" xr:uid="{6FB9A542-7A74-4976-B8C4-9B61EAB867A0}"/>
    <cellStyle name="Vejica 2 3" xfId="25" xr:uid="{7F834335-24EF-4547-AA8A-BFFEE7815A39}"/>
    <cellStyle name="Vejica 2 3 2" xfId="62" xr:uid="{5FA11F9D-2B9E-45E0-AB02-1D4DBBDDA147}"/>
    <cellStyle name="Vejica 3" xfId="63" xr:uid="{B79EFD43-5973-4239-ACE5-03B33FECEA83}"/>
    <cellStyle name="Vejica 4" xfId="64" xr:uid="{DDB9E4DB-801E-43B0-B130-6646DAF0347E}"/>
    <cellStyle name="Vejica 5" xfId="65" xr:uid="{FA04E347-E0F1-4C21-9EF8-92931B4092E2}"/>
    <cellStyle name="Vejica 6" xfId="66" xr:uid="{5F5FF66A-9D98-4DDC-892D-BB9B36CF8BD8}"/>
    <cellStyle name="Vejica 7" xfId="67" xr:uid="{2E3B02F1-55FE-42BC-86BA-2D560483C224}"/>
    <cellStyle name="Vejica 8" xfId="80" xr:uid="{77A0FC7E-5D94-45A4-8416-8F7A3E69A0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87"/>
  <sheetViews>
    <sheetView zoomScaleNormal="100" zoomScaleSheetLayoutView="100" workbookViewId="0">
      <selection activeCell="G17" sqref="G17"/>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ht="19.899999999999999" customHeight="1">
      <c r="B1" s="81" t="s">
        <v>299</v>
      </c>
      <c r="C1" s="81"/>
      <c r="D1" s="81"/>
      <c r="E1" s="81"/>
      <c r="F1" s="81"/>
      <c r="G1" s="81"/>
      <c r="H1" s="81"/>
      <c r="I1" s="81"/>
    </row>
    <row r="4" spans="1:9" ht="20.45" customHeight="1">
      <c r="B4" s="81" t="s">
        <v>480</v>
      </c>
      <c r="C4" s="81"/>
      <c r="D4" s="81"/>
      <c r="E4" s="81"/>
      <c r="F4" s="81"/>
      <c r="G4" s="81"/>
      <c r="H4" s="81"/>
      <c r="I4" s="81"/>
    </row>
    <row r="6" spans="1:9">
      <c r="B6" s="4" t="s">
        <v>238</v>
      </c>
      <c r="E6" s="4"/>
    </row>
    <row r="8" spans="1:9">
      <c r="B8" s="4" t="s">
        <v>298</v>
      </c>
    </row>
    <row r="9" spans="1:9">
      <c r="B9" s="4"/>
    </row>
    <row r="10" spans="1:9">
      <c r="B10" s="4" t="s">
        <v>481</v>
      </c>
    </row>
    <row r="11" spans="1:9">
      <c r="B11" s="4"/>
    </row>
    <row r="12" spans="1:9">
      <c r="B12" s="4"/>
    </row>
    <row r="14" spans="1:9">
      <c r="A14" s="85" t="s">
        <v>75</v>
      </c>
      <c r="B14" s="85"/>
      <c r="C14" s="85"/>
      <c r="D14" s="85"/>
      <c r="E14" s="85"/>
      <c r="F14" s="85"/>
      <c r="G14" s="85"/>
      <c r="H14" s="85"/>
      <c r="I14" s="85"/>
    </row>
    <row r="16" spans="1:9">
      <c r="A16" s="4" t="s">
        <v>76</v>
      </c>
      <c r="B16" s="86" t="s">
        <v>78</v>
      </c>
      <c r="C16" s="86"/>
      <c r="D16" s="86"/>
      <c r="E16" s="86"/>
      <c r="F16" s="86"/>
      <c r="G16" s="86"/>
      <c r="I16" s="26">
        <f>I56</f>
        <v>0</v>
      </c>
    </row>
    <row r="17" spans="1:9">
      <c r="I17" s="26"/>
    </row>
    <row r="18" spans="1:9">
      <c r="A18" s="4" t="s">
        <v>77</v>
      </c>
      <c r="B18" s="86" t="s">
        <v>80</v>
      </c>
      <c r="C18" s="86"/>
      <c r="D18" s="86"/>
      <c r="E18" s="86"/>
      <c r="F18" s="86"/>
      <c r="G18" s="86"/>
      <c r="I18" s="26">
        <f>I86</f>
        <v>0</v>
      </c>
    </row>
    <row r="19" spans="1:9">
      <c r="A19" s="4"/>
      <c r="B19" s="40"/>
      <c r="C19" s="40"/>
      <c r="D19" s="40"/>
      <c r="E19" s="40"/>
      <c r="F19" s="40"/>
      <c r="G19" s="40"/>
      <c r="I19" s="26"/>
    </row>
    <row r="20" spans="1:9">
      <c r="A20" s="4" t="s">
        <v>79</v>
      </c>
      <c r="B20" s="86" t="s">
        <v>288</v>
      </c>
      <c r="C20" s="86"/>
      <c r="D20" s="86"/>
      <c r="E20" s="86"/>
      <c r="F20" s="86"/>
      <c r="G20" s="86"/>
      <c r="I20" s="26">
        <f>(I16+I18)*0.1</f>
        <v>0</v>
      </c>
    </row>
    <row r="21" spans="1:9">
      <c r="A21" s="5"/>
      <c r="B21" s="89"/>
      <c r="C21" s="89"/>
      <c r="D21" s="89"/>
      <c r="E21" s="89"/>
      <c r="F21" s="89"/>
      <c r="G21" s="89"/>
      <c r="H21" s="6"/>
      <c r="I21" s="8"/>
    </row>
    <row r="22" spans="1:9" ht="21.6" customHeight="1">
      <c r="B22" s="90" t="s">
        <v>81</v>
      </c>
      <c r="C22" s="90"/>
      <c r="D22" s="90"/>
      <c r="E22" s="90"/>
      <c r="F22" s="90"/>
      <c r="G22" s="90"/>
      <c r="I22" s="26">
        <f>I16+I18+I20</f>
        <v>0</v>
      </c>
    </row>
    <row r="24" spans="1:9">
      <c r="B24" s="87" t="s">
        <v>207</v>
      </c>
      <c r="C24" s="87"/>
      <c r="D24" s="87"/>
      <c r="E24" s="87"/>
      <c r="F24" s="87"/>
      <c r="G24" s="87"/>
      <c r="I24" s="7">
        <f>(I22/100)*22</f>
        <v>0</v>
      </c>
    </row>
    <row r="26" spans="1:9">
      <c r="B26" s="86" t="s">
        <v>82</v>
      </c>
      <c r="C26" s="86"/>
      <c r="D26" s="86"/>
      <c r="I26" s="26">
        <f>I22+I24</f>
        <v>0</v>
      </c>
    </row>
    <row r="32" spans="1:9" ht="70.900000000000006" customHeight="1">
      <c r="B32" s="84" t="s">
        <v>297</v>
      </c>
      <c r="C32" s="84"/>
      <c r="D32" s="84"/>
      <c r="E32" s="84"/>
      <c r="F32" s="84"/>
      <c r="G32" s="84"/>
      <c r="H32" s="84"/>
      <c r="I32" s="84"/>
    </row>
    <row r="33" spans="1:9" ht="63.6" customHeight="1">
      <c r="B33" s="88" t="s">
        <v>152</v>
      </c>
      <c r="C33" s="88"/>
      <c r="D33" s="88"/>
      <c r="E33" s="88"/>
      <c r="F33" s="88"/>
      <c r="G33" s="88"/>
      <c r="H33" s="88"/>
      <c r="I33" s="88"/>
    </row>
    <row r="34" spans="1:9">
      <c r="B34" s="87" t="s">
        <v>151</v>
      </c>
      <c r="C34" s="87"/>
      <c r="D34" s="87"/>
      <c r="E34" s="87"/>
      <c r="F34" s="87"/>
      <c r="G34" s="87"/>
      <c r="H34" s="87"/>
      <c r="I34" s="87"/>
    </row>
    <row r="35" spans="1:9">
      <c r="B35" s="31"/>
      <c r="C35" s="31"/>
      <c r="D35" s="31"/>
      <c r="E35" s="31"/>
      <c r="F35" s="31"/>
      <c r="G35" s="31"/>
      <c r="H35" s="31"/>
      <c r="I35" s="31"/>
    </row>
    <row r="36" spans="1:9">
      <c r="B36" s="31"/>
      <c r="C36" s="31"/>
      <c r="D36" s="31"/>
      <c r="E36" s="31"/>
      <c r="F36" s="31"/>
      <c r="G36" s="31"/>
      <c r="H36" s="31"/>
      <c r="I36" s="31"/>
    </row>
    <row r="37" spans="1:9">
      <c r="B37" s="31"/>
      <c r="C37" s="31"/>
      <c r="D37" s="31"/>
      <c r="E37" s="31"/>
      <c r="F37" s="31"/>
      <c r="G37" s="31"/>
      <c r="H37" s="31"/>
      <c r="I37" s="31"/>
    </row>
    <row r="38" spans="1:9">
      <c r="B38" s="31"/>
      <c r="C38" s="31"/>
      <c r="D38" s="31"/>
      <c r="E38" s="31"/>
      <c r="F38" s="31"/>
      <c r="G38" s="31"/>
      <c r="H38" s="31"/>
      <c r="I38" s="31"/>
    </row>
    <row r="39" spans="1:9">
      <c r="B39" s="31"/>
      <c r="C39" s="31"/>
      <c r="D39" s="31"/>
      <c r="E39" s="31"/>
      <c r="F39" s="31"/>
      <c r="G39" s="31"/>
      <c r="H39" s="31"/>
      <c r="I39" s="31"/>
    </row>
    <row r="40" spans="1:9">
      <c r="B40" s="31"/>
      <c r="C40" s="31"/>
      <c r="D40" s="31"/>
      <c r="E40" s="31"/>
      <c r="F40" s="31"/>
      <c r="G40" s="31"/>
      <c r="H40" s="31"/>
      <c r="I40" s="31"/>
    </row>
    <row r="41" spans="1:9">
      <c r="B41" s="31"/>
      <c r="C41" s="31"/>
      <c r="D41" s="31"/>
      <c r="E41" s="31"/>
      <c r="F41" s="31"/>
      <c r="G41" s="31"/>
      <c r="H41" s="31"/>
      <c r="I41" s="31"/>
    </row>
    <row r="42" spans="1:9">
      <c r="A42" s="85" t="s">
        <v>83</v>
      </c>
      <c r="B42" s="85"/>
      <c r="C42" s="85"/>
      <c r="D42" s="85"/>
      <c r="E42" s="85"/>
      <c r="F42" s="85"/>
      <c r="G42" s="85"/>
      <c r="H42" s="85"/>
      <c r="I42" s="85"/>
    </row>
    <row r="44" spans="1:9" s="4" customFormat="1">
      <c r="A44" s="9" t="s">
        <v>76</v>
      </c>
      <c r="B44" s="80" t="s">
        <v>78</v>
      </c>
      <c r="C44" s="80"/>
      <c r="D44" s="80"/>
      <c r="E44" s="80"/>
      <c r="F44" s="80"/>
      <c r="G44" s="80"/>
      <c r="H44" s="9"/>
      <c r="I44" s="11"/>
    </row>
    <row r="45" spans="1:9">
      <c r="I45" s="7"/>
    </row>
    <row r="46" spans="1:9">
      <c r="A46" s="1" t="s">
        <v>84</v>
      </c>
      <c r="B46" s="82" t="s">
        <v>85</v>
      </c>
      <c r="C46" s="82"/>
      <c r="D46" s="82"/>
      <c r="E46" s="82"/>
      <c r="F46" s="82"/>
      <c r="G46" s="82"/>
      <c r="I46" s="7">
        <f xml:space="preserve"> 'ZEMELJSKA DELA'!F41</f>
        <v>0</v>
      </c>
    </row>
    <row r="47" spans="1:9">
      <c r="I47" s="7"/>
    </row>
    <row r="48" spans="1:9">
      <c r="A48" s="1" t="s">
        <v>86</v>
      </c>
      <c r="B48" s="82" t="s">
        <v>87</v>
      </c>
      <c r="C48" s="82"/>
      <c r="D48" s="82"/>
      <c r="E48" s="82"/>
      <c r="F48" s="82"/>
      <c r="G48" s="82"/>
      <c r="I48" s="7">
        <f xml:space="preserve"> 'AB DELA'!F51</f>
        <v>0</v>
      </c>
    </row>
    <row r="49" spans="1:9">
      <c r="I49" s="7"/>
    </row>
    <row r="50" spans="1:9">
      <c r="A50" s="1" t="s">
        <v>88</v>
      </c>
      <c r="B50" s="82" t="s">
        <v>89</v>
      </c>
      <c r="C50" s="82"/>
      <c r="D50" s="82"/>
      <c r="E50" s="82"/>
      <c r="F50" s="82"/>
      <c r="G50" s="82"/>
      <c r="I50" s="7">
        <f xml:space="preserve"> 'TESARSKA DELA'!F26</f>
        <v>0</v>
      </c>
    </row>
    <row r="51" spans="1:9">
      <c r="I51" s="7"/>
    </row>
    <row r="52" spans="1:9">
      <c r="A52" s="1" t="s">
        <v>90</v>
      </c>
      <c r="B52" s="82" t="s">
        <v>91</v>
      </c>
      <c r="C52" s="82"/>
      <c r="D52" s="82"/>
      <c r="E52" s="82"/>
      <c r="F52" s="82"/>
      <c r="G52" s="82"/>
      <c r="I52" s="7">
        <f xml:space="preserve"> 'ZIDARSKA DELA'!F60</f>
        <v>0</v>
      </c>
    </row>
    <row r="53" spans="1:9">
      <c r="I53" s="7"/>
    </row>
    <row r="54" spans="1:9">
      <c r="A54" s="1" t="s">
        <v>92</v>
      </c>
      <c r="B54" s="1" t="s">
        <v>261</v>
      </c>
      <c r="I54" s="7">
        <f xml:space="preserve"> 'TALNI SLOJI TLAKOV'!F28</f>
        <v>0</v>
      </c>
    </row>
    <row r="55" spans="1:9">
      <c r="I55" s="7"/>
    </row>
    <row r="56" spans="1:9" ht="15" customHeight="1" thickBot="1">
      <c r="A56" s="10"/>
      <c r="B56" s="83" t="s">
        <v>93</v>
      </c>
      <c r="C56" s="83"/>
      <c r="D56" s="83"/>
      <c r="E56" s="83"/>
      <c r="F56" s="83"/>
      <c r="G56" s="83"/>
      <c r="H56" s="10"/>
      <c r="I56" s="50">
        <f>I46+I48+I50+I52+I54</f>
        <v>0</v>
      </c>
    </row>
    <row r="57" spans="1:9" ht="13.5" thickTop="1"/>
    <row r="58" spans="1:9" s="4" customFormat="1">
      <c r="A58" s="9" t="s">
        <v>77</v>
      </c>
      <c r="B58" s="80" t="s">
        <v>80</v>
      </c>
      <c r="C58" s="80"/>
      <c r="D58" s="80"/>
      <c r="E58" s="80"/>
      <c r="F58" s="80"/>
      <c r="G58" s="80"/>
      <c r="H58" s="9"/>
      <c r="I58" s="11"/>
    </row>
    <row r="60" spans="1:9">
      <c r="A60" s="1" t="s">
        <v>84</v>
      </c>
      <c r="B60" s="82" t="s">
        <v>94</v>
      </c>
      <c r="C60" s="82"/>
      <c r="D60" s="82"/>
      <c r="E60" s="82"/>
      <c r="F60" s="82"/>
      <c r="G60" s="82"/>
      <c r="I60" s="7">
        <f xml:space="preserve"> 'KROVSKO KLEPARSKA DELA'!F82</f>
        <v>0</v>
      </c>
    </row>
    <row r="62" spans="1:9">
      <c r="A62" s="1" t="s">
        <v>86</v>
      </c>
      <c r="B62" s="82" t="s">
        <v>103</v>
      </c>
      <c r="C62" s="82"/>
      <c r="D62" s="82"/>
      <c r="E62" s="82"/>
      <c r="F62" s="82"/>
      <c r="G62" s="82"/>
      <c r="I62" s="7">
        <f xml:space="preserve"> 'FASADERSKA DELA'!F68</f>
        <v>0</v>
      </c>
    </row>
    <row r="64" spans="1:9">
      <c r="A64" s="1" t="s">
        <v>88</v>
      </c>
      <c r="B64" s="82" t="s">
        <v>192</v>
      </c>
      <c r="C64" s="82"/>
      <c r="D64" s="82"/>
      <c r="E64" s="82"/>
      <c r="F64" s="82"/>
      <c r="G64" s="82"/>
      <c r="I64" s="7">
        <f xml:space="preserve"> 'KLJUČAVNIČARSKA DELA'!F25</f>
        <v>0</v>
      </c>
    </row>
    <row r="66" spans="1:9">
      <c r="A66" s="1" t="s">
        <v>90</v>
      </c>
      <c r="B66" s="82" t="s">
        <v>198</v>
      </c>
      <c r="C66" s="82"/>
      <c r="D66" s="82"/>
      <c r="E66" s="82"/>
      <c r="F66" s="82"/>
      <c r="G66" s="82"/>
      <c r="I66" s="7">
        <f xml:space="preserve"> 'STAVBNO POHIŠTVO'!F58</f>
        <v>0</v>
      </c>
    </row>
    <row r="68" spans="1:9">
      <c r="A68" s="1" t="s">
        <v>92</v>
      </c>
      <c r="B68" s="82" t="s">
        <v>401</v>
      </c>
      <c r="C68" s="82"/>
      <c r="D68" s="82"/>
      <c r="E68" s="82"/>
      <c r="F68" s="82"/>
      <c r="G68" s="82"/>
      <c r="I68" s="7">
        <f xml:space="preserve"> 'NOTRANJA VRATA'!F47</f>
        <v>0</v>
      </c>
    </row>
    <row r="70" spans="1:9">
      <c r="A70" s="1" t="s">
        <v>95</v>
      </c>
      <c r="B70" s="82" t="s">
        <v>236</v>
      </c>
      <c r="C70" s="82"/>
      <c r="D70" s="82"/>
      <c r="E70" s="82"/>
      <c r="F70" s="82"/>
      <c r="G70" s="82"/>
      <c r="I70" s="7">
        <f xml:space="preserve"> 'MK DELA'!F45</f>
        <v>0</v>
      </c>
    </row>
    <row r="72" spans="1:9">
      <c r="A72" s="1" t="s">
        <v>96</v>
      </c>
      <c r="B72" s="12" t="s">
        <v>99</v>
      </c>
      <c r="C72" s="12"/>
      <c r="D72" s="12"/>
      <c r="E72" s="12"/>
      <c r="F72" s="12"/>
      <c r="G72" s="12"/>
      <c r="I72" s="7">
        <f xml:space="preserve"> 'KERAMIČARSKA DELA'!F38</f>
        <v>0</v>
      </c>
    </row>
    <row r="74" spans="1:9">
      <c r="A74" s="1" t="s">
        <v>97</v>
      </c>
      <c r="B74" s="1" t="s">
        <v>101</v>
      </c>
      <c r="I74" s="7">
        <f xml:space="preserve"> 'SLIKOPLESKARSKA DELA'!F21</f>
        <v>0</v>
      </c>
    </row>
    <row r="75" spans="1:9">
      <c r="I75" s="7"/>
    </row>
    <row r="76" spans="1:9">
      <c r="A76" s="1" t="s">
        <v>98</v>
      </c>
      <c r="B76" s="1" t="s">
        <v>199</v>
      </c>
      <c r="I76" s="7">
        <f xml:space="preserve"> 'OKENSKE POLICE'!F22</f>
        <v>0</v>
      </c>
    </row>
    <row r="77" spans="1:9">
      <c r="I77" s="7"/>
    </row>
    <row r="78" spans="1:9">
      <c r="A78" s="1" t="s">
        <v>100</v>
      </c>
      <c r="B78" s="1" t="s">
        <v>237</v>
      </c>
      <c r="I78" s="7">
        <f xml:space="preserve"> SENČILA!F19</f>
        <v>0</v>
      </c>
    </row>
    <row r="79" spans="1:9">
      <c r="I79" s="7"/>
    </row>
    <row r="80" spans="1:9">
      <c r="A80" s="1" t="s">
        <v>102</v>
      </c>
      <c r="B80" s="1" t="s">
        <v>262</v>
      </c>
      <c r="I80" s="7">
        <f xml:space="preserve"> OPREMA!F25</f>
        <v>0</v>
      </c>
    </row>
    <row r="81" spans="1:9">
      <c r="I81" s="7"/>
    </row>
    <row r="82" spans="1:9">
      <c r="A82" s="1" t="s">
        <v>115</v>
      </c>
      <c r="B82" s="1" t="s">
        <v>376</v>
      </c>
      <c r="I82" s="7">
        <f xml:space="preserve"> 'H. LESENA KONSTRUKCIJA'!F36</f>
        <v>0</v>
      </c>
    </row>
    <row r="83" spans="1:9">
      <c r="I83" s="7"/>
    </row>
    <row r="84" spans="1:9">
      <c r="A84" s="1" t="s">
        <v>116</v>
      </c>
      <c r="B84" s="1" t="s">
        <v>377</v>
      </c>
      <c r="I84" s="7">
        <f xml:space="preserve"> 'V. LESENA KONSTRUKCIJA'!F30</f>
        <v>0</v>
      </c>
    </row>
    <row r="85" spans="1:9">
      <c r="I85" s="7"/>
    </row>
    <row r="86" spans="1:9" ht="15" customHeight="1" thickBot="1">
      <c r="A86" s="10"/>
      <c r="B86" s="83" t="s">
        <v>104</v>
      </c>
      <c r="C86" s="83"/>
      <c r="D86" s="83"/>
      <c r="E86" s="83"/>
      <c r="F86" s="83"/>
      <c r="G86" s="83"/>
      <c r="H86" s="10"/>
      <c r="I86" s="50">
        <f>I60+I62+I64+I66+I68+I70+I72+I74+I76+I80+I78+I82+I84</f>
        <v>0</v>
      </c>
    </row>
    <row r="87" spans="1:9" ht="13.5" thickTop="1"/>
  </sheetData>
  <sheetProtection algorithmName="SHA-512" hashValue="qu8wNni4ZqwQtEF46VDwnRnKkpfwFCNzfQAJqd3TxJzlq+i6TlMd4O9O8atSMzHHeyHWrRGfvpCEsdLQ3kUGEA==" saltValue="4NpHjoTnC9buxNfPezSprQ==" spinCount="100000" sheet="1" objects="1" scenarios="1"/>
  <mergeCells count="28">
    <mergeCell ref="B46:G46"/>
    <mergeCell ref="B48:G48"/>
    <mergeCell ref="B64:G64"/>
    <mergeCell ref="A42:I42"/>
    <mergeCell ref="B18:G18"/>
    <mergeCell ref="B26:D26"/>
    <mergeCell ref="B20:G20"/>
    <mergeCell ref="B34:I34"/>
    <mergeCell ref="B33:I33"/>
    <mergeCell ref="B21:G21"/>
    <mergeCell ref="B22:G22"/>
    <mergeCell ref="B24:G24"/>
    <mergeCell ref="B4:I4"/>
    <mergeCell ref="B1:I1"/>
    <mergeCell ref="B62:G62"/>
    <mergeCell ref="B86:G86"/>
    <mergeCell ref="B66:G66"/>
    <mergeCell ref="B68:G68"/>
    <mergeCell ref="B70:G70"/>
    <mergeCell ref="B50:G50"/>
    <mergeCell ref="B52:G52"/>
    <mergeCell ref="B56:G56"/>
    <mergeCell ref="B58:G58"/>
    <mergeCell ref="B60:G60"/>
    <mergeCell ref="B32:I32"/>
    <mergeCell ref="B44:G44"/>
    <mergeCell ref="A14:I14"/>
    <mergeCell ref="B16:G16"/>
  </mergeCells>
  <pageMargins left="0.7" right="0.7" top="0.75" bottom="0.75" header="0.3" footer="0.3"/>
  <pageSetup paperSize="9" orientation="portrait" r:id="rId1"/>
  <headerFooter>
    <oddHeader>&amp;LPZI POPIS DEL&amp;CPRIZIDAVA KUHINJE K
OBSTOJEČEMU OBJEKTU VRTCA MEŽICA&amp;RŠT. PROJ.: 01/2025</oddHeader>
    <oddFooter>&amp;LREKAPITULACIJA&amp;RStran &amp;P od &amp;N</oddFooter>
  </headerFooter>
  <rowBreaks count="1" manualBreakCount="1">
    <brk id="4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86"/>
  <sheetViews>
    <sheetView zoomScaleNormal="100" zoomScaleSheetLayoutView="90" workbookViewId="0">
      <selection activeCell="B7" sqref="B7:I7"/>
    </sheetView>
  </sheetViews>
  <sheetFormatPr defaultColWidth="8.85546875" defaultRowHeight="12.75"/>
  <cols>
    <col min="1" max="1" width="5.42578125" style="2" customWidth="1"/>
    <col min="2" max="16384" width="8.85546875" style="1"/>
  </cols>
  <sheetData>
    <row r="1" spans="1:9" s="3" customFormat="1" ht="15.75">
      <c r="A1" s="93" t="s">
        <v>27</v>
      </c>
      <c r="B1" s="93"/>
      <c r="C1" s="93"/>
      <c r="D1" s="93"/>
      <c r="E1" s="93"/>
      <c r="F1" s="93"/>
      <c r="G1" s="93"/>
      <c r="H1" s="93"/>
      <c r="I1" s="93"/>
    </row>
    <row r="3" spans="1:9" ht="48.6" customHeight="1">
      <c r="B3" s="81" t="s">
        <v>178</v>
      </c>
      <c r="C3" s="81"/>
      <c r="D3" s="81"/>
      <c r="E3" s="81"/>
      <c r="F3" s="81"/>
      <c r="G3" s="81"/>
      <c r="H3" s="81"/>
      <c r="I3" s="81"/>
    </row>
    <row r="5" spans="1:9">
      <c r="B5" s="86" t="s">
        <v>26</v>
      </c>
      <c r="C5" s="86"/>
      <c r="D5" s="86"/>
      <c r="E5" s="86"/>
      <c r="F5" s="86"/>
      <c r="G5" s="86"/>
      <c r="H5" s="86"/>
      <c r="I5" s="86"/>
    </row>
    <row r="6" spans="1:9" ht="48" customHeight="1">
      <c r="A6" s="2" t="s">
        <v>3</v>
      </c>
      <c r="B6" s="84" t="s">
        <v>0</v>
      </c>
      <c r="C6" s="84"/>
      <c r="D6" s="84"/>
      <c r="E6" s="84"/>
      <c r="F6" s="84"/>
      <c r="G6" s="84"/>
      <c r="H6" s="84"/>
      <c r="I6" s="84"/>
    </row>
    <row r="7" spans="1:9" ht="42" customHeight="1">
      <c r="A7" s="2" t="s">
        <v>3</v>
      </c>
      <c r="B7" s="84" t="s">
        <v>1</v>
      </c>
      <c r="C7" s="84"/>
      <c r="D7" s="84"/>
      <c r="E7" s="84"/>
      <c r="F7" s="84"/>
      <c r="G7" s="84"/>
      <c r="H7" s="84"/>
      <c r="I7" s="84"/>
    </row>
    <row r="8" spans="1:9" ht="43.9" customHeight="1">
      <c r="A8" s="2" t="s">
        <v>3</v>
      </c>
      <c r="B8" s="84" t="s">
        <v>2</v>
      </c>
      <c r="C8" s="84"/>
      <c r="D8" s="84"/>
      <c r="E8" s="84"/>
      <c r="F8" s="84"/>
      <c r="G8" s="84"/>
      <c r="H8" s="84"/>
      <c r="I8" s="84"/>
    </row>
    <row r="10" spans="1:9">
      <c r="B10" s="86" t="s">
        <v>4</v>
      </c>
      <c r="C10" s="86"/>
      <c r="D10" s="86"/>
      <c r="E10" s="86"/>
      <c r="F10" s="86"/>
      <c r="G10" s="86"/>
      <c r="H10" s="86"/>
      <c r="I10" s="86"/>
    </row>
    <row r="11" spans="1:9" ht="46.15" customHeight="1">
      <c r="A11" s="2" t="s">
        <v>3</v>
      </c>
      <c r="B11" s="84" t="s">
        <v>5</v>
      </c>
      <c r="C11" s="84"/>
      <c r="D11" s="84"/>
      <c r="E11" s="84"/>
      <c r="F11" s="84"/>
      <c r="G11" s="84"/>
      <c r="H11" s="84"/>
      <c r="I11" s="84"/>
    </row>
    <row r="12" spans="1:9" ht="43.15" customHeight="1">
      <c r="A12" s="2" t="s">
        <v>3</v>
      </c>
      <c r="B12" s="84" t="s">
        <v>6</v>
      </c>
      <c r="C12" s="84"/>
      <c r="D12" s="84"/>
      <c r="E12" s="84"/>
      <c r="F12" s="84"/>
      <c r="G12" s="84"/>
      <c r="H12" s="84"/>
      <c r="I12" s="84"/>
    </row>
    <row r="13" spans="1:9">
      <c r="B13" s="94"/>
      <c r="C13" s="94"/>
      <c r="D13" s="94"/>
      <c r="E13" s="94"/>
      <c r="F13" s="94"/>
      <c r="G13" s="94"/>
      <c r="H13" s="94"/>
      <c r="I13" s="94"/>
    </row>
    <row r="14" spans="1:9">
      <c r="B14" s="86" t="s">
        <v>7</v>
      </c>
      <c r="C14" s="86"/>
      <c r="D14" s="86"/>
      <c r="E14" s="86"/>
      <c r="F14" s="86"/>
      <c r="G14" s="86"/>
      <c r="H14" s="86"/>
      <c r="I14" s="86"/>
    </row>
    <row r="15" spans="1:9">
      <c r="A15" s="2" t="s">
        <v>3</v>
      </c>
      <c r="B15" s="87" t="s">
        <v>8</v>
      </c>
      <c r="C15" s="87"/>
      <c r="D15" s="87"/>
      <c r="E15" s="87"/>
      <c r="F15" s="87"/>
      <c r="G15" s="87"/>
      <c r="H15" s="87"/>
      <c r="I15" s="87"/>
    </row>
    <row r="16" spans="1:9">
      <c r="A16" s="2" t="s">
        <v>3</v>
      </c>
      <c r="B16" s="87" t="s">
        <v>9</v>
      </c>
      <c r="C16" s="87"/>
      <c r="D16" s="87"/>
      <c r="E16" s="87"/>
      <c r="F16" s="87"/>
      <c r="G16" s="87"/>
      <c r="H16" s="87"/>
      <c r="I16" s="87"/>
    </row>
    <row r="17" spans="1:9">
      <c r="A17" s="2" t="s">
        <v>3</v>
      </c>
      <c r="B17" s="82" t="s">
        <v>10</v>
      </c>
      <c r="C17" s="82"/>
      <c r="D17" s="82"/>
      <c r="E17" s="82"/>
      <c r="F17" s="82"/>
      <c r="G17" s="82"/>
      <c r="H17" s="82"/>
      <c r="I17" s="82"/>
    </row>
    <row r="18" spans="1:9">
      <c r="A18" s="2" t="s">
        <v>3</v>
      </c>
      <c r="B18" s="82" t="s">
        <v>11</v>
      </c>
      <c r="C18" s="82"/>
      <c r="D18" s="82"/>
      <c r="E18" s="82"/>
      <c r="F18" s="82"/>
      <c r="G18" s="82"/>
      <c r="H18" s="82"/>
      <c r="I18" s="82"/>
    </row>
    <row r="19" spans="1:9">
      <c r="A19" s="2" t="s">
        <v>3</v>
      </c>
      <c r="B19" s="82" t="s">
        <v>12</v>
      </c>
      <c r="C19" s="82"/>
      <c r="D19" s="82"/>
      <c r="E19" s="82"/>
      <c r="F19" s="82"/>
      <c r="G19" s="82"/>
      <c r="H19" s="82"/>
      <c r="I19" s="82"/>
    </row>
    <row r="20" spans="1:9" ht="25.9" customHeight="1">
      <c r="A20" s="2" t="s">
        <v>3</v>
      </c>
      <c r="B20" s="84" t="s">
        <v>14</v>
      </c>
      <c r="C20" s="84"/>
      <c r="D20" s="84"/>
      <c r="E20" s="84"/>
      <c r="F20" s="84"/>
      <c r="G20" s="84"/>
      <c r="H20" s="84"/>
      <c r="I20" s="84"/>
    </row>
    <row r="21" spans="1:9">
      <c r="A21" s="2" t="s">
        <v>3</v>
      </c>
      <c r="B21" s="82" t="s">
        <v>13</v>
      </c>
      <c r="C21" s="82"/>
      <c r="D21" s="82"/>
      <c r="E21" s="82"/>
      <c r="F21" s="82"/>
      <c r="G21" s="82"/>
      <c r="H21" s="82"/>
      <c r="I21" s="82"/>
    </row>
    <row r="22" spans="1:9">
      <c r="B22" s="82" t="s">
        <v>15</v>
      </c>
      <c r="C22" s="82"/>
      <c r="D22" s="82"/>
      <c r="E22" s="82"/>
      <c r="F22" s="82"/>
      <c r="G22" s="82"/>
      <c r="H22" s="82"/>
      <c r="I22" s="82"/>
    </row>
    <row r="23" spans="1:9" ht="27" customHeight="1">
      <c r="A23" s="2" t="s">
        <v>3</v>
      </c>
      <c r="B23" s="84" t="s">
        <v>16</v>
      </c>
      <c r="C23" s="84"/>
      <c r="D23" s="84"/>
      <c r="E23" s="84"/>
      <c r="F23" s="84"/>
      <c r="G23" s="84"/>
      <c r="H23" s="84"/>
      <c r="I23" s="84"/>
    </row>
    <row r="24" spans="1:9" ht="15.6" customHeight="1">
      <c r="A24" s="2" t="s">
        <v>3</v>
      </c>
      <c r="B24" s="82" t="s">
        <v>17</v>
      </c>
      <c r="C24" s="82"/>
      <c r="D24" s="82"/>
      <c r="E24" s="82"/>
      <c r="F24" s="82"/>
      <c r="G24" s="82"/>
      <c r="H24" s="82"/>
      <c r="I24" s="82"/>
    </row>
    <row r="25" spans="1:9">
      <c r="A25" s="2" t="s">
        <v>3</v>
      </c>
      <c r="B25" s="82" t="s">
        <v>18</v>
      </c>
      <c r="C25" s="82"/>
      <c r="D25" s="82"/>
      <c r="E25" s="82"/>
      <c r="F25" s="82"/>
      <c r="G25" s="82"/>
      <c r="H25" s="82"/>
      <c r="I25" s="82"/>
    </row>
    <row r="26" spans="1:9">
      <c r="A26" s="2" t="s">
        <v>3</v>
      </c>
      <c r="B26" s="82" t="s">
        <v>19</v>
      </c>
      <c r="C26" s="82"/>
      <c r="D26" s="82"/>
      <c r="E26" s="82"/>
      <c r="F26" s="82"/>
      <c r="G26" s="82"/>
      <c r="H26" s="82"/>
      <c r="I26" s="82"/>
    </row>
    <row r="27" spans="1:9">
      <c r="A27" s="2" t="s">
        <v>3</v>
      </c>
      <c r="B27" s="82" t="s">
        <v>20</v>
      </c>
      <c r="C27" s="82"/>
      <c r="D27" s="82"/>
      <c r="E27" s="82"/>
      <c r="F27" s="82"/>
      <c r="G27" s="82"/>
      <c r="H27" s="82"/>
      <c r="I27" s="82"/>
    </row>
    <row r="28" spans="1:9">
      <c r="A28" s="2" t="s">
        <v>3</v>
      </c>
      <c r="B28" s="82" t="s">
        <v>21</v>
      </c>
      <c r="C28" s="82"/>
      <c r="D28" s="82"/>
      <c r="E28" s="82"/>
      <c r="F28" s="82"/>
      <c r="G28" s="82"/>
      <c r="H28" s="82"/>
      <c r="I28" s="82"/>
    </row>
    <row r="29" spans="1:9" ht="25.5" customHeight="1">
      <c r="A29" s="2" t="s">
        <v>3</v>
      </c>
      <c r="B29" s="84" t="s">
        <v>209</v>
      </c>
      <c r="C29" s="84"/>
      <c r="D29" s="84"/>
      <c r="E29" s="84"/>
      <c r="F29" s="84"/>
      <c r="G29" s="84"/>
      <c r="H29" s="84"/>
      <c r="I29" s="84"/>
    </row>
    <row r="30" spans="1:9" ht="32.450000000000003" customHeight="1">
      <c r="A30" s="2" t="s">
        <v>3</v>
      </c>
      <c r="B30" s="84" t="s">
        <v>22</v>
      </c>
      <c r="C30" s="84"/>
      <c r="D30" s="84"/>
      <c r="E30" s="84"/>
      <c r="F30" s="84"/>
      <c r="G30" s="84"/>
      <c r="H30" s="84"/>
      <c r="I30" s="84"/>
    </row>
    <row r="31" spans="1:9" ht="31.9" customHeight="1">
      <c r="A31" s="2" t="s">
        <v>3</v>
      </c>
      <c r="B31" s="84" t="s">
        <v>23</v>
      </c>
      <c r="C31" s="84"/>
      <c r="D31" s="84"/>
      <c r="E31" s="84"/>
      <c r="F31" s="84"/>
      <c r="G31" s="84"/>
      <c r="H31" s="84"/>
      <c r="I31" s="84"/>
    </row>
    <row r="32" spans="1:9" ht="43.15" customHeight="1">
      <c r="A32" s="2" t="s">
        <v>3</v>
      </c>
      <c r="B32" s="84" t="s">
        <v>24</v>
      </c>
      <c r="C32" s="84"/>
      <c r="D32" s="84"/>
      <c r="E32" s="84"/>
      <c r="F32" s="84"/>
      <c r="G32" s="84"/>
      <c r="H32" s="84"/>
      <c r="I32" s="84"/>
    </row>
    <row r="33" spans="1:9" ht="32.450000000000003" customHeight="1">
      <c r="A33" s="2" t="s">
        <v>3</v>
      </c>
      <c r="B33" s="84" t="s">
        <v>25</v>
      </c>
      <c r="C33" s="84"/>
      <c r="D33" s="84"/>
      <c r="E33" s="84"/>
      <c r="F33" s="84"/>
      <c r="G33" s="84"/>
      <c r="H33" s="84"/>
      <c r="I33" s="84"/>
    </row>
    <row r="34" spans="1:9">
      <c r="A34" s="2" t="s">
        <v>3</v>
      </c>
      <c r="B34" s="82" t="s">
        <v>28</v>
      </c>
      <c r="C34" s="82"/>
      <c r="D34" s="82"/>
      <c r="E34" s="82"/>
      <c r="F34" s="82"/>
      <c r="G34" s="82"/>
      <c r="H34" s="82"/>
      <c r="I34" s="82"/>
    </row>
    <row r="36" spans="1:9">
      <c r="B36" s="91" t="s">
        <v>29</v>
      </c>
      <c r="C36" s="91"/>
      <c r="D36" s="91"/>
      <c r="E36" s="91"/>
      <c r="F36" s="91"/>
      <c r="G36" s="91"/>
      <c r="H36" s="91"/>
      <c r="I36" s="91"/>
    </row>
    <row r="37" spans="1:9" ht="31.15" customHeight="1">
      <c r="A37" s="2" t="s">
        <v>3</v>
      </c>
      <c r="B37" s="92" t="s">
        <v>30</v>
      </c>
      <c r="C37" s="92"/>
      <c r="D37" s="92"/>
      <c r="E37" s="92"/>
      <c r="F37" s="92"/>
      <c r="G37" s="92"/>
      <c r="H37" s="92"/>
      <c r="I37" s="92"/>
    </row>
    <row r="38" spans="1:9" ht="36" customHeight="1">
      <c r="A38" s="2" t="s">
        <v>3</v>
      </c>
      <c r="B38" s="92" t="s">
        <v>31</v>
      </c>
      <c r="C38" s="92"/>
      <c r="D38" s="92"/>
      <c r="E38" s="92"/>
      <c r="F38" s="92"/>
      <c r="G38" s="92"/>
      <c r="H38" s="92"/>
      <c r="I38" s="92"/>
    </row>
    <row r="39" spans="1:9" ht="67.150000000000006" customHeight="1">
      <c r="A39" s="2" t="s">
        <v>3</v>
      </c>
      <c r="B39" s="92" t="s">
        <v>73</v>
      </c>
      <c r="C39" s="92"/>
      <c r="D39" s="92"/>
      <c r="E39" s="92"/>
      <c r="F39" s="92"/>
      <c r="G39" s="92"/>
      <c r="H39" s="92"/>
      <c r="I39" s="92"/>
    </row>
    <row r="40" spans="1:9" ht="55.15" customHeight="1">
      <c r="A40" s="2" t="s">
        <v>3</v>
      </c>
      <c r="B40" s="92" t="s">
        <v>74</v>
      </c>
      <c r="C40" s="92"/>
      <c r="D40" s="92"/>
      <c r="E40" s="92"/>
      <c r="F40" s="92"/>
      <c r="G40" s="92"/>
      <c r="H40" s="92"/>
      <c r="I40" s="92"/>
    </row>
    <row r="41" spans="1:9" ht="42.6" customHeight="1">
      <c r="A41" s="2" t="s">
        <v>3</v>
      </c>
      <c r="B41" s="92" t="s">
        <v>32</v>
      </c>
      <c r="C41" s="92"/>
      <c r="D41" s="92"/>
      <c r="E41" s="92"/>
      <c r="F41" s="92"/>
      <c r="G41" s="92"/>
      <c r="H41" s="92"/>
      <c r="I41" s="92"/>
    </row>
    <row r="42" spans="1:9" ht="31.15" customHeight="1">
      <c r="A42" s="2" t="s">
        <v>3</v>
      </c>
      <c r="B42" s="92" t="s">
        <v>72</v>
      </c>
      <c r="C42" s="92"/>
      <c r="D42" s="92"/>
      <c r="E42" s="92"/>
      <c r="F42" s="92"/>
      <c r="G42" s="92"/>
      <c r="H42" s="92"/>
      <c r="I42" s="92"/>
    </row>
    <row r="43" spans="1:9" ht="18" customHeight="1">
      <c r="A43" s="2" t="s">
        <v>3</v>
      </c>
      <c r="B43" s="92" t="s">
        <v>33</v>
      </c>
      <c r="C43" s="92"/>
      <c r="D43" s="92"/>
      <c r="E43" s="92"/>
      <c r="F43" s="92"/>
      <c r="G43" s="92"/>
      <c r="H43" s="92"/>
      <c r="I43" s="92"/>
    </row>
    <row r="44" spans="1:9" ht="18.600000000000001" customHeight="1">
      <c r="A44" s="2" t="s">
        <v>3</v>
      </c>
      <c r="B44" s="92" t="s">
        <v>34</v>
      </c>
      <c r="C44" s="92"/>
      <c r="D44" s="92"/>
      <c r="E44" s="92"/>
      <c r="F44" s="92"/>
      <c r="G44" s="92"/>
      <c r="H44" s="92"/>
      <c r="I44" s="92"/>
    </row>
    <row r="45" spans="1:9" ht="30" customHeight="1">
      <c r="A45" s="2" t="s">
        <v>3</v>
      </c>
      <c r="B45" s="92" t="s">
        <v>35</v>
      </c>
      <c r="C45" s="92"/>
      <c r="D45" s="92"/>
      <c r="E45" s="92"/>
      <c r="F45" s="92"/>
      <c r="G45" s="92"/>
      <c r="H45" s="92"/>
      <c r="I45" s="92"/>
    </row>
    <row r="46" spans="1:9" ht="44.45" customHeight="1">
      <c r="A46" s="2" t="s">
        <v>3</v>
      </c>
      <c r="B46" s="92" t="s">
        <v>36</v>
      </c>
      <c r="C46" s="92"/>
      <c r="D46" s="92"/>
      <c r="E46" s="92"/>
      <c r="F46" s="92"/>
      <c r="G46" s="92"/>
      <c r="H46" s="92"/>
      <c r="I46" s="92"/>
    </row>
    <row r="47" spans="1:9" ht="53.45" customHeight="1">
      <c r="A47" s="2" t="s">
        <v>3</v>
      </c>
      <c r="B47" s="92" t="s">
        <v>37</v>
      </c>
      <c r="C47" s="92"/>
      <c r="D47" s="92"/>
      <c r="E47" s="92"/>
      <c r="F47" s="92"/>
      <c r="G47" s="92"/>
      <c r="H47" s="92"/>
      <c r="I47" s="92"/>
    </row>
    <row r="48" spans="1:9" ht="55.15" customHeight="1">
      <c r="A48" s="2" t="s">
        <v>3</v>
      </c>
      <c r="B48" s="92" t="s">
        <v>38</v>
      </c>
      <c r="C48" s="92"/>
      <c r="D48" s="92"/>
      <c r="E48" s="92"/>
      <c r="F48" s="92"/>
      <c r="G48" s="92"/>
      <c r="H48" s="92"/>
      <c r="I48" s="92"/>
    </row>
    <row r="49" spans="1:9" ht="14.45" customHeight="1">
      <c r="A49" s="2" t="s">
        <v>3</v>
      </c>
      <c r="B49" s="92" t="s">
        <v>39</v>
      </c>
      <c r="C49" s="92"/>
      <c r="D49" s="92"/>
      <c r="E49" s="92"/>
      <c r="F49" s="92"/>
      <c r="G49" s="92"/>
      <c r="H49" s="92"/>
      <c r="I49" s="92"/>
    </row>
    <row r="50" spans="1:9" ht="46.15" customHeight="1">
      <c r="A50" s="2" t="s">
        <v>3</v>
      </c>
      <c r="B50" s="92" t="s">
        <v>40</v>
      </c>
      <c r="C50" s="92"/>
      <c r="D50" s="92"/>
      <c r="E50" s="92"/>
      <c r="F50" s="92"/>
      <c r="G50" s="92"/>
      <c r="H50" s="92"/>
      <c r="I50" s="92"/>
    </row>
    <row r="51" spans="1:9" ht="27" customHeight="1">
      <c r="A51" s="2" t="s">
        <v>3</v>
      </c>
      <c r="B51" s="92" t="s">
        <v>41</v>
      </c>
      <c r="C51" s="92"/>
      <c r="D51" s="92"/>
      <c r="E51" s="92"/>
      <c r="F51" s="92"/>
      <c r="G51" s="92"/>
      <c r="H51" s="92"/>
      <c r="I51" s="92"/>
    </row>
    <row r="52" spans="1:9" ht="40.15" customHeight="1">
      <c r="A52" s="2" t="s">
        <v>3</v>
      </c>
      <c r="B52" s="92" t="s">
        <v>42</v>
      </c>
      <c r="C52" s="92"/>
      <c r="D52" s="92"/>
      <c r="E52" s="92"/>
      <c r="F52" s="92"/>
      <c r="G52" s="92"/>
      <c r="H52" s="92"/>
      <c r="I52" s="92"/>
    </row>
    <row r="53" spans="1:9" ht="28.15" customHeight="1">
      <c r="A53" s="2" t="s">
        <v>3</v>
      </c>
      <c r="B53" s="92" t="s">
        <v>43</v>
      </c>
      <c r="C53" s="92"/>
      <c r="D53" s="92"/>
      <c r="E53" s="92"/>
      <c r="F53" s="92"/>
      <c r="G53" s="92"/>
      <c r="H53" s="92"/>
      <c r="I53" s="92"/>
    </row>
    <row r="54" spans="1:9" ht="79.900000000000006" customHeight="1">
      <c r="A54" s="2" t="s">
        <v>3</v>
      </c>
      <c r="B54" s="92" t="s">
        <v>210</v>
      </c>
      <c r="C54" s="92"/>
      <c r="D54" s="92"/>
      <c r="E54" s="92"/>
      <c r="F54" s="92"/>
      <c r="G54" s="92"/>
      <c r="H54" s="92"/>
      <c r="I54" s="92"/>
    </row>
    <row r="55" spans="1:9" ht="96" customHeight="1">
      <c r="A55" s="2" t="s">
        <v>3</v>
      </c>
      <c r="B55" s="92" t="s">
        <v>44</v>
      </c>
      <c r="C55" s="92"/>
      <c r="D55" s="92"/>
      <c r="E55" s="92"/>
      <c r="F55" s="92"/>
      <c r="G55" s="92"/>
      <c r="H55" s="92"/>
      <c r="I55" s="92"/>
    </row>
    <row r="56" spans="1:9" ht="106.9" customHeight="1">
      <c r="A56" s="2" t="s">
        <v>3</v>
      </c>
      <c r="B56" s="92" t="s">
        <v>45</v>
      </c>
      <c r="C56" s="92"/>
      <c r="D56" s="92"/>
      <c r="E56" s="92"/>
      <c r="F56" s="92"/>
      <c r="G56" s="92"/>
      <c r="H56" s="92"/>
      <c r="I56" s="92"/>
    </row>
    <row r="57" spans="1:9" ht="55.15" customHeight="1">
      <c r="A57" s="2" t="s">
        <v>3</v>
      </c>
      <c r="B57" s="92" t="s">
        <v>46</v>
      </c>
      <c r="C57" s="92"/>
      <c r="D57" s="92"/>
      <c r="E57" s="92"/>
      <c r="F57" s="92"/>
      <c r="G57" s="92"/>
      <c r="H57" s="92"/>
      <c r="I57" s="92"/>
    </row>
    <row r="58" spans="1:9" ht="39" customHeight="1">
      <c r="A58" s="2" t="s">
        <v>3</v>
      </c>
      <c r="B58" s="92" t="s">
        <v>47</v>
      </c>
      <c r="C58" s="92"/>
      <c r="D58" s="92"/>
      <c r="E58" s="92"/>
      <c r="F58" s="92"/>
      <c r="G58" s="92"/>
      <c r="H58" s="92"/>
      <c r="I58" s="92"/>
    </row>
    <row r="59" spans="1:9" ht="28.15" customHeight="1">
      <c r="A59" s="2" t="s">
        <v>3</v>
      </c>
      <c r="B59" s="92" t="s">
        <v>48</v>
      </c>
      <c r="C59" s="92"/>
      <c r="D59" s="92"/>
      <c r="E59" s="92"/>
      <c r="F59" s="92"/>
      <c r="G59" s="92"/>
      <c r="H59" s="92"/>
      <c r="I59" s="92"/>
    </row>
    <row r="60" spans="1:9" ht="146.44999999999999" customHeight="1">
      <c r="A60" s="2" t="s">
        <v>3</v>
      </c>
      <c r="B60" s="92" t="s">
        <v>49</v>
      </c>
      <c r="C60" s="92"/>
      <c r="D60" s="92"/>
      <c r="E60" s="92"/>
      <c r="F60" s="92"/>
      <c r="G60" s="92"/>
      <c r="H60" s="92"/>
      <c r="I60" s="92"/>
    </row>
    <row r="61" spans="1:9" ht="69" customHeight="1">
      <c r="A61" s="2" t="s">
        <v>3</v>
      </c>
      <c r="B61" s="92" t="s">
        <v>179</v>
      </c>
      <c r="C61" s="92"/>
      <c r="D61" s="92"/>
      <c r="E61" s="92"/>
      <c r="F61" s="92"/>
      <c r="G61" s="92"/>
      <c r="H61" s="92"/>
      <c r="I61" s="92"/>
    </row>
    <row r="62" spans="1:9" ht="108" customHeight="1">
      <c r="A62" s="2" t="s">
        <v>3</v>
      </c>
      <c r="B62" s="92" t="s">
        <v>50</v>
      </c>
      <c r="C62" s="92"/>
      <c r="D62" s="92"/>
      <c r="E62" s="92"/>
      <c r="F62" s="92"/>
      <c r="G62" s="92"/>
      <c r="H62" s="92"/>
      <c r="I62" s="92"/>
    </row>
    <row r="63" spans="1:9" ht="187.9" customHeight="1">
      <c r="A63" s="2" t="s">
        <v>3</v>
      </c>
      <c r="B63" s="92" t="s">
        <v>51</v>
      </c>
      <c r="C63" s="92"/>
      <c r="D63" s="92"/>
      <c r="E63" s="92"/>
      <c r="F63" s="92"/>
      <c r="G63" s="92"/>
      <c r="H63" s="92"/>
      <c r="I63" s="92"/>
    </row>
    <row r="64" spans="1:9" ht="119.45" customHeight="1">
      <c r="A64" s="2" t="s">
        <v>3</v>
      </c>
      <c r="B64" s="92" t="s">
        <v>52</v>
      </c>
      <c r="C64" s="92"/>
      <c r="D64" s="92"/>
      <c r="E64" s="92"/>
      <c r="F64" s="92"/>
      <c r="G64" s="92"/>
      <c r="H64" s="92"/>
      <c r="I64" s="92"/>
    </row>
    <row r="65" spans="1:9" ht="84" customHeight="1">
      <c r="A65" s="2" t="s">
        <v>3</v>
      </c>
      <c r="B65" s="92" t="s">
        <v>53</v>
      </c>
      <c r="C65" s="92"/>
      <c r="D65" s="92"/>
      <c r="E65" s="92"/>
      <c r="F65" s="92"/>
      <c r="G65" s="92"/>
      <c r="H65" s="92"/>
      <c r="I65" s="92"/>
    </row>
    <row r="66" spans="1:9" ht="15" customHeight="1">
      <c r="A66" s="2" t="s">
        <v>3</v>
      </c>
      <c r="B66" s="92" t="s">
        <v>54</v>
      </c>
      <c r="C66" s="92"/>
      <c r="D66" s="92"/>
      <c r="E66" s="92"/>
      <c r="F66" s="92"/>
      <c r="G66" s="92"/>
      <c r="H66" s="92"/>
      <c r="I66" s="92"/>
    </row>
    <row r="67" spans="1:9" ht="28.9" customHeight="1">
      <c r="A67" s="2" t="s">
        <v>3</v>
      </c>
      <c r="B67" s="92" t="s">
        <v>55</v>
      </c>
      <c r="C67" s="92"/>
      <c r="D67" s="92"/>
      <c r="E67" s="92"/>
      <c r="F67" s="92"/>
      <c r="G67" s="92"/>
      <c r="H67" s="92"/>
      <c r="I67" s="92"/>
    </row>
    <row r="68" spans="1:9" ht="15" customHeight="1">
      <c r="A68" s="2" t="s">
        <v>3</v>
      </c>
      <c r="B68" s="92" t="s">
        <v>56</v>
      </c>
      <c r="C68" s="92"/>
      <c r="D68" s="92"/>
      <c r="E68" s="92"/>
      <c r="F68" s="92"/>
      <c r="G68" s="92"/>
      <c r="H68" s="92"/>
      <c r="I68" s="92"/>
    </row>
    <row r="69" spans="1:9" ht="16.899999999999999" customHeight="1">
      <c r="A69" s="2" t="s">
        <v>3</v>
      </c>
      <c r="B69" s="92" t="s">
        <v>57</v>
      </c>
      <c r="C69" s="92"/>
      <c r="D69" s="92"/>
      <c r="E69" s="92"/>
      <c r="F69" s="92"/>
      <c r="G69" s="92"/>
      <c r="H69" s="92"/>
      <c r="I69" s="92"/>
    </row>
    <row r="70" spans="1:9" ht="16.149999999999999" customHeight="1">
      <c r="A70" s="2" t="s">
        <v>3</v>
      </c>
      <c r="B70" s="92" t="s">
        <v>58</v>
      </c>
      <c r="C70" s="92"/>
      <c r="D70" s="92"/>
      <c r="E70" s="92"/>
      <c r="F70" s="92"/>
      <c r="G70" s="92"/>
      <c r="H70" s="92"/>
      <c r="I70" s="92"/>
    </row>
    <row r="71" spans="1:9" ht="19.149999999999999" customHeight="1">
      <c r="A71" s="2" t="s">
        <v>3</v>
      </c>
      <c r="B71" s="92" t="s">
        <v>59</v>
      </c>
      <c r="C71" s="92"/>
      <c r="D71" s="92"/>
      <c r="E71" s="92"/>
      <c r="F71" s="92"/>
      <c r="G71" s="92"/>
      <c r="H71" s="92"/>
      <c r="I71" s="92"/>
    </row>
    <row r="72" spans="1:9" ht="29.45" customHeight="1">
      <c r="A72" s="2" t="s">
        <v>3</v>
      </c>
      <c r="B72" s="92" t="s">
        <v>60</v>
      </c>
      <c r="C72" s="92"/>
      <c r="D72" s="92"/>
      <c r="E72" s="92"/>
      <c r="F72" s="92"/>
      <c r="G72" s="92"/>
      <c r="H72" s="92"/>
      <c r="I72" s="92"/>
    </row>
    <row r="73" spans="1:9" ht="41.45" customHeight="1">
      <c r="A73" s="2" t="s">
        <v>3</v>
      </c>
      <c r="B73" s="92" t="s">
        <v>61</v>
      </c>
      <c r="C73" s="92"/>
      <c r="D73" s="92"/>
      <c r="E73" s="92"/>
      <c r="F73" s="92"/>
      <c r="G73" s="92"/>
      <c r="H73" s="92"/>
      <c r="I73" s="92"/>
    </row>
    <row r="74" spans="1:9" ht="28.15" customHeight="1">
      <c r="A74" s="2" t="s">
        <v>3</v>
      </c>
      <c r="B74" s="92" t="s">
        <v>62</v>
      </c>
      <c r="C74" s="92"/>
      <c r="D74" s="92"/>
      <c r="E74" s="92"/>
      <c r="F74" s="92"/>
      <c r="G74" s="92"/>
      <c r="H74" s="92"/>
      <c r="I74" s="92"/>
    </row>
    <row r="75" spans="1:9" ht="28.15" customHeight="1">
      <c r="A75" s="2" t="s">
        <v>3</v>
      </c>
      <c r="B75" s="92" t="s">
        <v>63</v>
      </c>
      <c r="C75" s="92"/>
      <c r="D75" s="92"/>
      <c r="E75" s="92"/>
      <c r="F75" s="92"/>
      <c r="G75" s="92"/>
      <c r="H75" s="92"/>
      <c r="I75" s="92"/>
    </row>
    <row r="76" spans="1:9" ht="14.45" customHeight="1">
      <c r="A76" s="2" t="s">
        <v>3</v>
      </c>
      <c r="B76" s="92" t="s">
        <v>64</v>
      </c>
      <c r="C76" s="92"/>
      <c r="D76" s="92"/>
      <c r="E76" s="92"/>
      <c r="F76" s="92"/>
      <c r="G76" s="92"/>
      <c r="H76" s="92"/>
      <c r="I76" s="92"/>
    </row>
    <row r="77" spans="1:9" ht="27.6" customHeight="1">
      <c r="A77" s="2" t="s">
        <v>3</v>
      </c>
      <c r="B77" s="92" t="s">
        <v>65</v>
      </c>
      <c r="C77" s="92"/>
      <c r="D77" s="92"/>
      <c r="E77" s="92"/>
      <c r="F77" s="92"/>
      <c r="G77" s="92"/>
      <c r="H77" s="92"/>
      <c r="I77" s="92"/>
    </row>
    <row r="78" spans="1:9" ht="30" customHeight="1">
      <c r="A78" s="2" t="s">
        <v>3</v>
      </c>
      <c r="B78" s="92" t="s">
        <v>66</v>
      </c>
      <c r="C78" s="92"/>
      <c r="D78" s="92"/>
      <c r="E78" s="92"/>
      <c r="F78" s="92"/>
      <c r="G78" s="92"/>
      <c r="H78" s="92"/>
      <c r="I78" s="92"/>
    </row>
    <row r="79" spans="1:9" ht="15.6" customHeight="1">
      <c r="A79" s="2" t="s">
        <v>3</v>
      </c>
      <c r="B79" s="92" t="s">
        <v>166</v>
      </c>
      <c r="C79" s="92"/>
      <c r="D79" s="92"/>
      <c r="E79" s="92"/>
      <c r="F79" s="92"/>
      <c r="G79" s="92"/>
      <c r="H79" s="92"/>
      <c r="I79" s="92"/>
    </row>
    <row r="80" spans="1:9" ht="28.9" customHeight="1">
      <c r="A80" s="2" t="s">
        <v>3</v>
      </c>
      <c r="B80" s="92" t="s">
        <v>167</v>
      </c>
      <c r="C80" s="92"/>
      <c r="D80" s="92"/>
      <c r="E80" s="92"/>
      <c r="F80" s="92"/>
      <c r="G80" s="92"/>
      <c r="H80" s="92"/>
      <c r="I80" s="92"/>
    </row>
    <row r="81" spans="1:9" ht="18.600000000000001" customHeight="1">
      <c r="A81" s="2" t="s">
        <v>3</v>
      </c>
      <c r="B81" s="92" t="s">
        <v>168</v>
      </c>
      <c r="C81" s="92"/>
      <c r="D81" s="92"/>
      <c r="E81" s="92"/>
      <c r="F81" s="92"/>
      <c r="G81" s="92"/>
      <c r="H81" s="92"/>
      <c r="I81" s="92"/>
    </row>
    <row r="82" spans="1:9" ht="61.15" customHeight="1">
      <c r="A82" s="2" t="s">
        <v>3</v>
      </c>
      <c r="B82" s="92" t="s">
        <v>67</v>
      </c>
      <c r="C82" s="92"/>
      <c r="D82" s="92"/>
      <c r="E82" s="92"/>
      <c r="F82" s="92"/>
      <c r="G82" s="92"/>
      <c r="H82" s="92"/>
      <c r="I82" s="92"/>
    </row>
    <row r="83" spans="1:9" ht="71.45" customHeight="1">
      <c r="A83" s="2" t="s">
        <v>3</v>
      </c>
      <c r="B83" s="92" t="s">
        <v>68</v>
      </c>
      <c r="C83" s="92"/>
      <c r="D83" s="92"/>
      <c r="E83" s="92"/>
      <c r="F83" s="92"/>
      <c r="G83" s="92"/>
      <c r="H83" s="92"/>
      <c r="I83" s="92"/>
    </row>
    <row r="84" spans="1:9" ht="76.900000000000006" customHeight="1">
      <c r="A84" s="2" t="s">
        <v>3</v>
      </c>
      <c r="B84" s="92" t="s">
        <v>69</v>
      </c>
      <c r="C84" s="92"/>
      <c r="D84" s="92"/>
      <c r="E84" s="92"/>
      <c r="F84" s="92"/>
      <c r="G84" s="92"/>
      <c r="H84" s="92"/>
      <c r="I84" s="92"/>
    </row>
    <row r="85" spans="1:9" ht="59.45" customHeight="1">
      <c r="A85" s="2" t="s">
        <v>3</v>
      </c>
      <c r="B85" s="92" t="s">
        <v>70</v>
      </c>
      <c r="C85" s="92"/>
      <c r="D85" s="92"/>
      <c r="E85" s="92"/>
      <c r="F85" s="92"/>
      <c r="G85" s="92"/>
      <c r="H85" s="92"/>
      <c r="I85" s="92"/>
    </row>
    <row r="86" spans="1:9" ht="46.15" customHeight="1">
      <c r="A86" s="2" t="s">
        <v>3</v>
      </c>
      <c r="B86" s="92" t="s">
        <v>71</v>
      </c>
      <c r="C86" s="92"/>
      <c r="D86" s="92"/>
      <c r="E86" s="92"/>
      <c r="F86" s="92"/>
      <c r="G86" s="92"/>
      <c r="H86" s="92"/>
      <c r="I86" s="92"/>
    </row>
  </sheetData>
  <mergeCells count="82">
    <mergeCell ref="B61:I61"/>
    <mergeCell ref="B54:I54"/>
    <mergeCell ref="B55:I55"/>
    <mergeCell ref="B56:I56"/>
    <mergeCell ref="B57:I57"/>
    <mergeCell ref="B58:I58"/>
    <mergeCell ref="B60:I60"/>
    <mergeCell ref="B59:I59"/>
    <mergeCell ref="B42:I42"/>
    <mergeCell ref="B39:I39"/>
    <mergeCell ref="B40:I40"/>
    <mergeCell ref="B53:I53"/>
    <mergeCell ref="B50:I50"/>
    <mergeCell ref="B51:I51"/>
    <mergeCell ref="B52:I52"/>
    <mergeCell ref="B72:I72"/>
    <mergeCell ref="B73:I73"/>
    <mergeCell ref="B62:I62"/>
    <mergeCell ref="B63:I63"/>
    <mergeCell ref="B64:I64"/>
    <mergeCell ref="B65:I65"/>
    <mergeCell ref="B69:I69"/>
    <mergeCell ref="B70:I70"/>
    <mergeCell ref="B66:I66"/>
    <mergeCell ref="B67:I67"/>
    <mergeCell ref="B68:I68"/>
    <mergeCell ref="B71:I71"/>
    <mergeCell ref="B74:I74"/>
    <mergeCell ref="B75:I75"/>
    <mergeCell ref="B84:I84"/>
    <mergeCell ref="B85:I85"/>
    <mergeCell ref="B86:I86"/>
    <mergeCell ref="B83:I83"/>
    <mergeCell ref="B81:I81"/>
    <mergeCell ref="B82:I82"/>
    <mergeCell ref="B76:I76"/>
    <mergeCell ref="B77:I77"/>
    <mergeCell ref="B78:I78"/>
    <mergeCell ref="B79:I79"/>
    <mergeCell ref="B80:I80"/>
    <mergeCell ref="B10:I10"/>
    <mergeCell ref="B47:I47"/>
    <mergeCell ref="B48:I48"/>
    <mergeCell ref="B49:I49"/>
    <mergeCell ref="B38:I38"/>
    <mergeCell ref="B41:I41"/>
    <mergeCell ref="B43:I43"/>
    <mergeCell ref="B44:I44"/>
    <mergeCell ref="B45:I45"/>
    <mergeCell ref="B46:I46"/>
    <mergeCell ref="B16:I16"/>
    <mergeCell ref="B15:I15"/>
    <mergeCell ref="B14:I14"/>
    <mergeCell ref="B13:I13"/>
    <mergeCell ref="B12:I12"/>
    <mergeCell ref="B34:I34"/>
    <mergeCell ref="B30:I30"/>
    <mergeCell ref="B29:I29"/>
    <mergeCell ref="B28:I28"/>
    <mergeCell ref="B27:I27"/>
    <mergeCell ref="A1:I1"/>
    <mergeCell ref="B5:I5"/>
    <mergeCell ref="B8:I8"/>
    <mergeCell ref="B7:I7"/>
    <mergeCell ref="B6:I6"/>
    <mergeCell ref="B21:I21"/>
    <mergeCell ref="B20:I20"/>
    <mergeCell ref="B19:I19"/>
    <mergeCell ref="B18:I18"/>
    <mergeCell ref="B17:I17"/>
    <mergeCell ref="B3:I3"/>
    <mergeCell ref="B11:I11"/>
    <mergeCell ref="B36:I36"/>
    <mergeCell ref="B37:I37"/>
    <mergeCell ref="B33:I33"/>
    <mergeCell ref="B32:I32"/>
    <mergeCell ref="B31:I31"/>
    <mergeCell ref="B26:I26"/>
    <mergeCell ref="B25:I25"/>
    <mergeCell ref="B24:I24"/>
    <mergeCell ref="B23:I23"/>
    <mergeCell ref="B22:I22"/>
  </mergeCells>
  <pageMargins left="0.7" right="0.7" top="0.75" bottom="0.75" header="0.3" footer="0.3"/>
  <pageSetup paperSize="9" orientation="portrait" r:id="rId1"/>
  <headerFooter>
    <oddHeader>&amp;LPZI POPIS DEL&amp;CPRIZIDAVA KUHINJE K
OBSTOJEČEMU OBJEKTU VRTCA MEŽICA&amp;RŠT. PROJ.: 01/2025</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61D6-E979-47E0-AB90-B420E0007B4F}">
  <sheetPr>
    <tabColor rgb="FF00B0F0"/>
  </sheetPr>
  <dimension ref="A1:G38"/>
  <sheetViews>
    <sheetView view="pageBreakPreview" zoomScale="90" zoomScaleNormal="100" zoomScaleSheetLayoutView="90" workbookViewId="0">
      <selection activeCell="D6" sqref="D6"/>
    </sheetView>
  </sheetViews>
  <sheetFormatPr defaultRowHeight="15"/>
  <cols>
    <col min="1" max="1" width="5.42578125" style="17" customWidth="1"/>
    <col min="2" max="2" width="40.42578125" style="12" customWidth="1"/>
    <col min="3" max="3" width="5.140625" style="17" customWidth="1"/>
    <col min="4" max="4" width="8.5703125" style="27" customWidth="1"/>
    <col min="5" max="5" width="11.42578125" style="27" customWidth="1"/>
    <col min="6" max="6" width="16.140625" style="18" customWidth="1"/>
    <col min="7" max="7" width="11.5703125" bestFit="1" customWidth="1"/>
  </cols>
  <sheetData>
    <row r="1" spans="1:7" s="1" customFormat="1" ht="15.75">
      <c r="A1" s="79" t="s">
        <v>121</v>
      </c>
      <c r="B1" s="79"/>
      <c r="C1" s="79"/>
      <c r="D1" s="79"/>
      <c r="E1" s="79"/>
      <c r="F1" s="79"/>
      <c r="G1" s="61"/>
    </row>
    <row r="3" spans="1:7" ht="15.75">
      <c r="A3" s="79" t="s">
        <v>278</v>
      </c>
      <c r="B3" s="79"/>
      <c r="C3" s="79"/>
      <c r="D3" s="79"/>
      <c r="E3" s="79"/>
      <c r="F3" s="79"/>
    </row>
    <row r="5" spans="1:7">
      <c r="B5" s="15" t="s">
        <v>105</v>
      </c>
    </row>
    <row r="6" spans="1:7" ht="124.9" customHeight="1">
      <c r="A6" s="19" t="s">
        <v>3</v>
      </c>
      <c r="B6" s="14" t="s">
        <v>279</v>
      </c>
    </row>
    <row r="7" spans="1:7" ht="189" customHeight="1">
      <c r="A7" s="19" t="s">
        <v>3</v>
      </c>
      <c r="B7" s="14" t="s">
        <v>280</v>
      </c>
    </row>
    <row r="8" spans="1:7" ht="38.25">
      <c r="A8" s="19" t="s">
        <v>3</v>
      </c>
      <c r="B8" s="14" t="s">
        <v>281</v>
      </c>
    </row>
    <row r="9" spans="1:7" ht="227.45" customHeight="1">
      <c r="A9" s="19" t="s">
        <v>3</v>
      </c>
      <c r="B9" s="14" t="s">
        <v>282</v>
      </c>
    </row>
    <row r="10" spans="1:7" ht="96" customHeight="1">
      <c r="A10" s="19" t="s">
        <v>3</v>
      </c>
      <c r="B10" s="14" t="s">
        <v>283</v>
      </c>
    </row>
    <row r="11" spans="1:7" ht="28.9" customHeight="1">
      <c r="A11" s="19" t="s">
        <v>3</v>
      </c>
      <c r="B11" s="14" t="s">
        <v>193</v>
      </c>
    </row>
    <row r="12" spans="1:7" ht="42" customHeight="1">
      <c r="A12" s="19" t="s">
        <v>3</v>
      </c>
      <c r="B12" s="14" t="s">
        <v>284</v>
      </c>
    </row>
    <row r="13" spans="1:7" ht="40.9" customHeight="1">
      <c r="A13" s="19" t="s">
        <v>3</v>
      </c>
      <c r="B13" s="14" t="s">
        <v>174</v>
      </c>
    </row>
    <row r="14" spans="1:7" ht="84.6" customHeight="1">
      <c r="A14" s="19" t="s">
        <v>3</v>
      </c>
      <c r="B14" s="14" t="s">
        <v>173</v>
      </c>
    </row>
    <row r="15" spans="1:7">
      <c r="B15" s="13"/>
    </row>
    <row r="16" spans="1:7">
      <c r="A16" s="21" t="s">
        <v>106</v>
      </c>
      <c r="B16" s="20" t="s">
        <v>107</v>
      </c>
      <c r="C16" s="21" t="s">
        <v>108</v>
      </c>
      <c r="D16" s="28" t="s">
        <v>109</v>
      </c>
      <c r="E16" s="28" t="s">
        <v>110</v>
      </c>
      <c r="F16" s="37" t="s">
        <v>111</v>
      </c>
    </row>
    <row r="17" spans="1:6">
      <c r="A17" s="19"/>
      <c r="B17" s="15"/>
      <c r="C17" s="19"/>
      <c r="D17" s="29"/>
      <c r="E17" s="29"/>
      <c r="F17" s="39"/>
    </row>
    <row r="18" spans="1:6" s="1" customFormat="1" ht="132" customHeight="1">
      <c r="A18" s="17"/>
      <c r="B18" s="62"/>
      <c r="C18" s="17"/>
      <c r="D18" s="27"/>
      <c r="E18" s="27"/>
      <c r="F18" s="18"/>
    </row>
    <row r="19" spans="1:6" s="1" customFormat="1" ht="14.1" customHeight="1">
      <c r="A19" s="17"/>
      <c r="B19" s="12"/>
      <c r="C19" s="17"/>
      <c r="D19" s="27"/>
      <c r="E19" s="27"/>
      <c r="F19" s="18"/>
    </row>
    <row r="20" spans="1:6" s="1" customFormat="1" ht="40.5" customHeight="1">
      <c r="A20" s="17"/>
      <c r="B20" s="16"/>
      <c r="C20" s="17"/>
      <c r="D20" s="27"/>
      <c r="E20" s="27"/>
      <c r="F20" s="18"/>
    </row>
    <row r="21" spans="1:6" s="1" customFormat="1" ht="12.75">
      <c r="A21" s="17"/>
      <c r="B21" s="12"/>
      <c r="C21" s="17"/>
      <c r="D21" s="27"/>
      <c r="E21" s="27"/>
      <c r="F21" s="18"/>
    </row>
    <row r="22" spans="1:6" s="1" customFormat="1" ht="40.5" customHeight="1">
      <c r="A22" s="17"/>
      <c r="B22" s="16"/>
      <c r="C22" s="17"/>
      <c r="D22" s="27"/>
      <c r="E22" s="27"/>
      <c r="F22" s="18"/>
    </row>
    <row r="23" spans="1:6">
      <c r="A23" s="19"/>
      <c r="B23" s="15"/>
      <c r="C23" s="19"/>
      <c r="D23" s="29"/>
      <c r="E23" s="29"/>
      <c r="F23" s="39"/>
    </row>
    <row r="24" spans="1:6">
      <c r="B24" s="62"/>
    </row>
    <row r="25" spans="1:6">
      <c r="B25" s="42"/>
    </row>
    <row r="26" spans="1:6">
      <c r="B26" s="62"/>
    </row>
    <row r="27" spans="1:6">
      <c r="A27" s="19"/>
      <c r="B27" s="15"/>
      <c r="C27" s="19"/>
      <c r="D27" s="29"/>
      <c r="E27" s="29"/>
      <c r="F27" s="39"/>
    </row>
    <row r="28" spans="1:6">
      <c r="B28" s="13"/>
    </row>
    <row r="29" spans="1:6">
      <c r="A29" s="19"/>
      <c r="B29" s="15"/>
      <c r="C29" s="19"/>
      <c r="D29" s="29"/>
      <c r="E29" s="29"/>
      <c r="F29" s="39"/>
    </row>
    <row r="30" spans="1:6">
      <c r="B30" s="13"/>
    </row>
    <row r="31" spans="1:6">
      <c r="A31" s="19"/>
      <c r="B31" s="15"/>
      <c r="C31" s="19"/>
      <c r="D31" s="29"/>
      <c r="E31" s="29"/>
      <c r="F31" s="39"/>
    </row>
    <row r="32" spans="1:6">
      <c r="B32" s="13"/>
    </row>
    <row r="33" spans="1:6">
      <c r="A33" s="19"/>
      <c r="B33" s="15"/>
      <c r="C33" s="19"/>
      <c r="D33" s="29"/>
      <c r="E33" s="29"/>
      <c r="F33" s="39"/>
    </row>
    <row r="34" spans="1:6">
      <c r="B34" s="13"/>
    </row>
    <row r="35" spans="1:6">
      <c r="B35" s="13"/>
    </row>
    <row r="36" spans="1:6">
      <c r="B36" s="13"/>
    </row>
    <row r="37" spans="1:6" ht="15" customHeight="1"/>
    <row r="38" spans="1:6">
      <c r="A38" s="32"/>
      <c r="B38" s="80" t="s">
        <v>285</v>
      </c>
      <c r="C38" s="80"/>
      <c r="D38" s="80"/>
      <c r="E38" s="80"/>
      <c r="F38" s="38">
        <f>SUM(F17:F36)</f>
        <v>0</v>
      </c>
    </row>
  </sheetData>
  <mergeCells count="3">
    <mergeCell ref="A1:F1"/>
    <mergeCell ref="A3:F3"/>
    <mergeCell ref="B38:E38"/>
  </mergeCells>
  <pageMargins left="0.7" right="0.7" top="0.75" bottom="0.75" header="0.3" footer="0.3"/>
  <pageSetup paperSize="9" orientation="portrait" r:id="rId1"/>
  <headerFooter>
    <oddHeader>&amp;LPZI POPIS DEL&amp;CPRIZIDAVA IGRALNIC IN KUHINJE K
OBSTOJEČEMU OBJEKTU VRTCA MEŽICA&amp;RŠT. PROJ.: 01/2025</oddHeader>
    <oddFooter>&amp;LRUŠITVENA DELA&amp;RStran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E079A-334C-40F5-B264-F5C9AABB018C}">
  <sheetPr>
    <tabColor rgb="FF00B0F0"/>
  </sheetPr>
  <dimension ref="A1:F54"/>
  <sheetViews>
    <sheetView topLeftCell="A9" zoomScaleNormal="100" zoomScaleSheetLayoutView="100" workbookViewId="0">
      <selection activeCell="D17" sqref="D17:E17"/>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2.85546875" style="18" bestFit="1" customWidth="1"/>
  </cols>
  <sheetData>
    <row r="1" spans="1:6" s="1" customFormat="1" ht="15.75">
      <c r="A1" s="79" t="s">
        <v>482</v>
      </c>
      <c r="B1" s="79"/>
      <c r="C1" s="79"/>
      <c r="D1" s="79"/>
      <c r="E1" s="79"/>
      <c r="F1" s="79"/>
    </row>
    <row r="2" spans="1:6">
      <c r="E2" s="59"/>
      <c r="F2" s="58"/>
    </row>
    <row r="3" spans="1:6" ht="15.75">
      <c r="A3" s="79" t="s">
        <v>483</v>
      </c>
      <c r="B3" s="79"/>
      <c r="C3" s="79"/>
      <c r="D3" s="79"/>
      <c r="E3" s="79"/>
      <c r="F3" s="79"/>
    </row>
    <row r="5" spans="1:6">
      <c r="B5" s="15" t="s">
        <v>105</v>
      </c>
    </row>
    <row r="6" spans="1:6" ht="138" customHeight="1">
      <c r="A6" s="19" t="s">
        <v>3</v>
      </c>
      <c r="B6" s="14" t="s">
        <v>122</v>
      </c>
    </row>
    <row r="7" spans="1:6" ht="194.45" customHeight="1">
      <c r="A7" s="19" t="s">
        <v>3</v>
      </c>
      <c r="B7" s="14" t="s">
        <v>211</v>
      </c>
    </row>
    <row r="8" spans="1:6" ht="387.6" customHeight="1">
      <c r="A8" s="19" t="s">
        <v>3</v>
      </c>
      <c r="B8" s="14" t="s">
        <v>220</v>
      </c>
    </row>
    <row r="9" spans="1:6" ht="89.25">
      <c r="A9" s="19" t="s">
        <v>3</v>
      </c>
      <c r="B9" s="14" t="s">
        <v>123</v>
      </c>
    </row>
    <row r="10" spans="1:6" ht="76.5">
      <c r="A10" s="19" t="s">
        <v>3</v>
      </c>
      <c r="B10" s="14" t="s">
        <v>173</v>
      </c>
    </row>
    <row r="11" spans="1:6" ht="41.25" customHeight="1">
      <c r="A11" s="19" t="s">
        <v>3</v>
      </c>
      <c r="B11" s="14" t="s">
        <v>174</v>
      </c>
    </row>
    <row r="12" spans="1:6" s="1" customFormat="1" ht="12" customHeight="1">
      <c r="A12" s="2"/>
      <c r="B12" s="14"/>
      <c r="C12" s="17"/>
      <c r="D12" s="27"/>
      <c r="E12" s="27"/>
      <c r="F12" s="18"/>
    </row>
    <row r="13" spans="1:6">
      <c r="A13" s="21" t="s">
        <v>106</v>
      </c>
      <c r="B13" s="20" t="s">
        <v>107</v>
      </c>
      <c r="C13" s="21" t="s">
        <v>108</v>
      </c>
      <c r="D13" s="28" t="s">
        <v>109</v>
      </c>
      <c r="E13" s="28" t="s">
        <v>110</v>
      </c>
      <c r="F13" s="37" t="s">
        <v>111</v>
      </c>
    </row>
    <row r="14" spans="1:6">
      <c r="B14" s="13"/>
      <c r="E14" s="95"/>
    </row>
    <row r="15" spans="1:6">
      <c r="B15" s="69" t="s">
        <v>323</v>
      </c>
      <c r="E15" s="95"/>
    </row>
    <row r="16" spans="1:6">
      <c r="B16" s="13"/>
      <c r="E16" s="95"/>
    </row>
    <row r="17" spans="1:6" ht="63.75">
      <c r="A17" s="17" t="s">
        <v>84</v>
      </c>
      <c r="B17" s="13" t="s">
        <v>267</v>
      </c>
      <c r="C17" s="17" t="s">
        <v>114</v>
      </c>
      <c r="D17" s="27">
        <v>2</v>
      </c>
      <c r="E17" s="95">
        <v>0</v>
      </c>
      <c r="F17" s="18">
        <f>D17*E17</f>
        <v>0</v>
      </c>
    </row>
    <row r="18" spans="1:6">
      <c r="B18" s="13"/>
      <c r="E18" s="95"/>
    </row>
    <row r="19" spans="1:6" ht="71.45" customHeight="1">
      <c r="A19" s="17" t="s">
        <v>86</v>
      </c>
      <c r="B19" s="13" t="s">
        <v>273</v>
      </c>
      <c r="C19" s="17" t="s">
        <v>124</v>
      </c>
      <c r="D19" s="27">
        <v>14</v>
      </c>
      <c r="E19" s="95">
        <v>0</v>
      </c>
      <c r="F19" s="18">
        <f>D19*E19</f>
        <v>0</v>
      </c>
    </row>
    <row r="20" spans="1:6">
      <c r="B20" s="13"/>
      <c r="E20" s="95"/>
    </row>
    <row r="21" spans="1:6" ht="61.15" customHeight="1">
      <c r="A21" s="17" t="s">
        <v>88</v>
      </c>
      <c r="B21" s="13" t="s">
        <v>274</v>
      </c>
      <c r="C21" s="17" t="s">
        <v>124</v>
      </c>
      <c r="D21" s="27">
        <v>22</v>
      </c>
      <c r="E21" s="95">
        <v>0</v>
      </c>
      <c r="F21" s="18">
        <f>D21*E21</f>
        <v>0</v>
      </c>
    </row>
    <row r="22" spans="1:6">
      <c r="E22" s="95"/>
    </row>
    <row r="23" spans="1:6" ht="76.5">
      <c r="A23" s="17" t="s">
        <v>90</v>
      </c>
      <c r="B23" s="13" t="s">
        <v>275</v>
      </c>
      <c r="C23" s="17" t="s">
        <v>124</v>
      </c>
      <c r="D23" s="27">
        <v>50</v>
      </c>
      <c r="E23" s="95">
        <v>0</v>
      </c>
      <c r="F23" s="18">
        <f>D23*E23</f>
        <v>0</v>
      </c>
    </row>
    <row r="24" spans="1:6">
      <c r="E24" s="95"/>
    </row>
    <row r="25" spans="1:6" ht="54.75" customHeight="1">
      <c r="A25" s="17" t="s">
        <v>92</v>
      </c>
      <c r="B25" s="13" t="s">
        <v>268</v>
      </c>
      <c r="C25" s="17" t="s">
        <v>125</v>
      </c>
      <c r="D25" s="27">
        <v>73</v>
      </c>
      <c r="E25" s="95">
        <v>0</v>
      </c>
      <c r="F25" s="18">
        <f>D25*E25</f>
        <v>0</v>
      </c>
    </row>
    <row r="26" spans="1:6">
      <c r="E26" s="95"/>
    </row>
    <row r="27" spans="1:6" ht="85.15" customHeight="1">
      <c r="A27" s="17" t="s">
        <v>95</v>
      </c>
      <c r="B27" s="16" t="s">
        <v>269</v>
      </c>
      <c r="C27" s="17" t="s">
        <v>125</v>
      </c>
      <c r="D27" s="56">
        <v>73</v>
      </c>
      <c r="E27" s="95">
        <v>0</v>
      </c>
      <c r="F27" s="18">
        <f>D27*E27</f>
        <v>0</v>
      </c>
    </row>
    <row r="28" spans="1:6">
      <c r="E28" s="95"/>
    </row>
    <row r="29" spans="1:6" ht="82.9" customHeight="1">
      <c r="A29" s="17" t="s">
        <v>96</v>
      </c>
      <c r="B29" s="16" t="s">
        <v>417</v>
      </c>
      <c r="C29" s="17" t="s">
        <v>124</v>
      </c>
      <c r="D29" s="27">
        <v>29</v>
      </c>
      <c r="E29" s="95">
        <v>0</v>
      </c>
      <c r="F29" s="18">
        <f>D29*E29</f>
        <v>0</v>
      </c>
    </row>
    <row r="30" spans="1:6">
      <c r="E30" s="95"/>
    </row>
    <row r="31" spans="1:6" ht="94.15" customHeight="1">
      <c r="A31" s="17" t="s">
        <v>97</v>
      </c>
      <c r="B31" s="16" t="s">
        <v>418</v>
      </c>
      <c r="C31" s="17" t="s">
        <v>124</v>
      </c>
      <c r="D31" s="27">
        <v>29</v>
      </c>
      <c r="E31" s="95">
        <v>0</v>
      </c>
      <c r="F31" s="18">
        <f>D31*E31</f>
        <v>0</v>
      </c>
    </row>
    <row r="32" spans="1:6">
      <c r="E32" s="95"/>
    </row>
    <row r="33" spans="1:6" ht="89.25">
      <c r="A33" s="17" t="s">
        <v>98</v>
      </c>
      <c r="B33" s="13" t="s">
        <v>270</v>
      </c>
      <c r="C33" s="17" t="s">
        <v>124</v>
      </c>
      <c r="D33" s="27">
        <v>22</v>
      </c>
      <c r="E33" s="95">
        <v>0</v>
      </c>
      <c r="F33" s="18">
        <f>D33*E33</f>
        <v>0</v>
      </c>
    </row>
    <row r="34" spans="1:6">
      <c r="E34" s="95"/>
    </row>
    <row r="35" spans="1:6" ht="51">
      <c r="A35" s="17" t="s">
        <v>245</v>
      </c>
      <c r="B35" s="13" t="s">
        <v>276</v>
      </c>
      <c r="C35" s="17" t="s">
        <v>124</v>
      </c>
      <c r="D35" s="27">
        <v>22</v>
      </c>
      <c r="E35" s="95">
        <v>0</v>
      </c>
      <c r="F35" s="18">
        <f>D35*E35</f>
        <v>0</v>
      </c>
    </row>
    <row r="36" spans="1:6">
      <c r="E36" s="95"/>
    </row>
    <row r="37" spans="1:6" ht="67.5" customHeight="1">
      <c r="A37" s="17" t="s">
        <v>100</v>
      </c>
      <c r="B37" s="13" t="s">
        <v>271</v>
      </c>
      <c r="C37" s="17" t="s">
        <v>113</v>
      </c>
      <c r="D37" s="27">
        <v>23</v>
      </c>
      <c r="E37" s="95">
        <v>0</v>
      </c>
      <c r="F37" s="18">
        <f>D37*E37</f>
        <v>0</v>
      </c>
    </row>
    <row r="38" spans="1:6">
      <c r="E38" s="95"/>
    </row>
    <row r="39" spans="1:6" ht="38.25">
      <c r="A39" s="17" t="s">
        <v>102</v>
      </c>
      <c r="B39" s="13" t="s">
        <v>272</v>
      </c>
      <c r="C39" s="17" t="s">
        <v>112</v>
      </c>
      <c r="D39" s="27">
        <v>1</v>
      </c>
      <c r="E39" s="95">
        <v>0</v>
      </c>
      <c r="F39" s="18">
        <f>D39*E39</f>
        <v>0</v>
      </c>
    </row>
    <row r="40" spans="1:6">
      <c r="B40" s="13"/>
      <c r="E40" s="95"/>
    </row>
    <row r="41" spans="1:6">
      <c r="A41" s="32"/>
      <c r="B41" s="80" t="s">
        <v>126</v>
      </c>
      <c r="C41" s="80"/>
      <c r="D41" s="80"/>
      <c r="E41" s="80"/>
      <c r="F41" s="38">
        <f>SUM(F15:F40)</f>
        <v>0</v>
      </c>
    </row>
    <row r="54" spans="2:2">
      <c r="B54" s="13"/>
    </row>
  </sheetData>
  <sheetProtection algorithmName="SHA-512" hashValue="MHMlEw1m8Ym7+dmQ08UUxx/+9hw6XiKfj9CVgNpv4Fs/j0hrex7nB2WhDzJ0xjzER8K//rTgK6b/CIHlLrd7cQ==" saltValue="vPsJq5NZsIaGMVl2paG/5g==" spinCount="100000" sheet="1" objects="1" scenarios="1"/>
  <mergeCells count="3">
    <mergeCell ref="A1:F1"/>
    <mergeCell ref="A3:F3"/>
    <mergeCell ref="B41:E41"/>
  </mergeCells>
  <pageMargins left="0.7" right="0.7" top="0.75" bottom="0.75" header="0.3" footer="0.3"/>
  <pageSetup paperSize="9" scale="98" orientation="portrait" r:id="rId1"/>
  <headerFooter>
    <oddHeader>&amp;LPZI POPIS DEL&amp;CPRIZIDAVA KUHINJE K
OBSTOJEČEMU OBJEKTU VRTCA MEŽICA&amp;RŠT. PROJ.: 01/2025</oddHeader>
    <oddFooter>&amp;LZEMELJSKA DELA&amp;RStran &amp;P od &amp;N</oddFooter>
  </headerFooter>
  <rowBreaks count="1" manualBreakCount="1">
    <brk id="12"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F2BA-F819-4255-93AC-5CC1310DD3F0}">
  <sheetPr>
    <tabColor rgb="FF00B0F0"/>
  </sheetPr>
  <dimension ref="A1:F52"/>
  <sheetViews>
    <sheetView topLeftCell="A22" zoomScaleNormal="100" zoomScaleSheetLayoutView="100" workbookViewId="0">
      <selection activeCell="F19" sqref="F19"/>
    </sheetView>
  </sheetViews>
  <sheetFormatPr defaultRowHeight="15"/>
  <cols>
    <col min="1" max="1" width="5.28515625" style="98" customWidth="1"/>
    <col min="2" max="2" width="40.28515625" style="99" customWidth="1"/>
    <col min="3" max="3" width="6" style="98" customWidth="1"/>
    <col min="4" max="4" width="13.28515625" style="100" customWidth="1"/>
    <col min="5" max="5" width="10.7109375" style="104" customWidth="1"/>
    <col min="6" max="6" width="16.140625" style="105" customWidth="1"/>
    <col min="7" max="16384" width="9.140625" style="97"/>
  </cols>
  <sheetData>
    <row r="1" spans="1:6" ht="15.75">
      <c r="A1" s="96" t="s">
        <v>482</v>
      </c>
      <c r="B1" s="96"/>
      <c r="C1" s="96"/>
      <c r="D1" s="96"/>
      <c r="E1" s="96"/>
      <c r="F1" s="96"/>
    </row>
    <row r="2" spans="1:6">
      <c r="E2" s="101"/>
      <c r="F2" s="102"/>
    </row>
    <row r="3" spans="1:6" ht="15.75">
      <c r="A3" s="96" t="s">
        <v>484</v>
      </c>
      <c r="B3" s="96"/>
      <c r="C3" s="96"/>
      <c r="D3" s="96"/>
      <c r="E3" s="96"/>
      <c r="F3" s="96"/>
    </row>
    <row r="5" spans="1:6">
      <c r="B5" s="103" t="s">
        <v>105</v>
      </c>
    </row>
    <row r="6" spans="1:6" ht="57" customHeight="1">
      <c r="A6" s="106" t="s">
        <v>3</v>
      </c>
      <c r="B6" s="107" t="s">
        <v>132</v>
      </c>
    </row>
    <row r="7" spans="1:6" ht="63.75">
      <c r="A7" s="106" t="s">
        <v>3</v>
      </c>
      <c r="B7" s="107" t="s">
        <v>127</v>
      </c>
    </row>
    <row r="8" spans="1:6" ht="211.15" customHeight="1">
      <c r="A8" s="106" t="s">
        <v>3</v>
      </c>
      <c r="B8" s="107" t="s">
        <v>175</v>
      </c>
    </row>
    <row r="9" spans="1:6" ht="88.9" customHeight="1">
      <c r="A9" s="106" t="s">
        <v>3</v>
      </c>
      <c r="B9" s="107" t="s">
        <v>129</v>
      </c>
    </row>
    <row r="10" spans="1:6" ht="27.6" customHeight="1">
      <c r="A10" s="106" t="s">
        <v>3</v>
      </c>
      <c r="B10" s="107" t="s">
        <v>128</v>
      </c>
    </row>
    <row r="11" spans="1:6" ht="52.9" customHeight="1">
      <c r="A11" s="106" t="s">
        <v>3</v>
      </c>
      <c r="B11" s="107" t="s">
        <v>130</v>
      </c>
    </row>
    <row r="12" spans="1:6" ht="42" customHeight="1">
      <c r="A12" s="106" t="s">
        <v>3</v>
      </c>
      <c r="B12" s="107" t="s">
        <v>174</v>
      </c>
    </row>
    <row r="13" spans="1:6">
      <c r="B13" s="108"/>
    </row>
    <row r="14" spans="1:6">
      <c r="A14" s="109" t="s">
        <v>106</v>
      </c>
      <c r="B14" s="110" t="s">
        <v>107</v>
      </c>
      <c r="C14" s="109" t="s">
        <v>108</v>
      </c>
      <c r="D14" s="111" t="s">
        <v>109</v>
      </c>
      <c r="E14" s="111" t="s">
        <v>110</v>
      </c>
      <c r="F14" s="112" t="s">
        <v>111</v>
      </c>
    </row>
    <row r="15" spans="1:6">
      <c r="A15" s="106"/>
      <c r="B15" s="103"/>
      <c r="C15" s="106"/>
      <c r="D15" s="104"/>
      <c r="E15" s="121"/>
      <c r="F15" s="113"/>
    </row>
    <row r="16" spans="1:6" ht="42.6" customHeight="1">
      <c r="A16" s="98" t="s">
        <v>84</v>
      </c>
      <c r="B16" s="108" t="s">
        <v>475</v>
      </c>
      <c r="C16" s="98" t="s">
        <v>134</v>
      </c>
      <c r="D16" s="100">
        <v>2430</v>
      </c>
      <c r="E16" s="95">
        <v>0</v>
      </c>
      <c r="F16" s="105">
        <f>D16*E16</f>
        <v>0</v>
      </c>
    </row>
    <row r="17" spans="1:6" ht="38.25">
      <c r="A17" s="98" t="s">
        <v>3</v>
      </c>
      <c r="B17" s="114" t="s">
        <v>264</v>
      </c>
      <c r="E17" s="95"/>
    </row>
    <row r="18" spans="1:6" ht="38.25">
      <c r="A18" s="98" t="s">
        <v>3</v>
      </c>
      <c r="B18" s="114" t="s">
        <v>265</v>
      </c>
      <c r="E18" s="95"/>
    </row>
    <row r="19" spans="1:6" ht="51">
      <c r="A19" s="98" t="s">
        <v>3</v>
      </c>
      <c r="B19" s="114" t="s">
        <v>266</v>
      </c>
      <c r="E19" s="95"/>
    </row>
    <row r="20" spans="1:6" ht="38.25">
      <c r="A20" s="98" t="s">
        <v>3</v>
      </c>
      <c r="B20" s="114" t="s">
        <v>133</v>
      </c>
      <c r="E20" s="95"/>
    </row>
    <row r="21" spans="1:6" ht="26.25" customHeight="1">
      <c r="A21" s="98" t="s">
        <v>208</v>
      </c>
      <c r="B21" s="108" t="s">
        <v>232</v>
      </c>
      <c r="C21" s="98" t="s">
        <v>134</v>
      </c>
      <c r="D21" s="100">
        <v>50</v>
      </c>
      <c r="E21" s="95">
        <v>0</v>
      </c>
      <c r="F21" s="105">
        <f>D21*E21</f>
        <v>0</v>
      </c>
    </row>
    <row r="22" spans="1:6">
      <c r="E22" s="95"/>
    </row>
    <row r="23" spans="1:6" ht="55.9" customHeight="1">
      <c r="A23" s="98" t="s">
        <v>86</v>
      </c>
      <c r="B23" s="115" t="s">
        <v>488</v>
      </c>
      <c r="C23" s="98" t="s">
        <v>124</v>
      </c>
      <c r="D23" s="100">
        <v>7.4</v>
      </c>
      <c r="E23" s="95">
        <v>0</v>
      </c>
      <c r="F23" s="105">
        <f>D23*E23</f>
        <v>0</v>
      </c>
    </row>
    <row r="24" spans="1:6">
      <c r="B24" s="99" t="s">
        <v>233</v>
      </c>
      <c r="E24" s="95"/>
    </row>
    <row r="25" spans="1:6">
      <c r="B25" s="99" t="s">
        <v>181</v>
      </c>
      <c r="E25" s="95"/>
    </row>
    <row r="26" spans="1:6">
      <c r="B26" s="99" t="s">
        <v>186</v>
      </c>
      <c r="E26" s="95"/>
    </row>
    <row r="27" spans="1:6">
      <c r="B27" s="99" t="s">
        <v>234</v>
      </c>
      <c r="E27" s="95"/>
    </row>
    <row r="28" spans="1:6">
      <c r="B28" s="99" t="s">
        <v>135</v>
      </c>
      <c r="E28" s="95"/>
    </row>
    <row r="29" spans="1:6">
      <c r="B29" s="99" t="s">
        <v>180</v>
      </c>
      <c r="E29" s="95"/>
    </row>
    <row r="30" spans="1:6" ht="13.9" customHeight="1">
      <c r="E30" s="95"/>
    </row>
    <row r="31" spans="1:6" ht="66.599999999999994" customHeight="1">
      <c r="A31" s="98" t="s">
        <v>88</v>
      </c>
      <c r="B31" s="108" t="s">
        <v>320</v>
      </c>
      <c r="C31" s="98" t="s">
        <v>124</v>
      </c>
      <c r="D31" s="100">
        <v>21.8</v>
      </c>
      <c r="E31" s="95">
        <v>0</v>
      </c>
      <c r="F31" s="105">
        <f>D31*E31</f>
        <v>0</v>
      </c>
    </row>
    <row r="32" spans="1:6">
      <c r="B32" s="99" t="s">
        <v>171</v>
      </c>
      <c r="E32" s="95"/>
    </row>
    <row r="33" spans="1:6">
      <c r="B33" s="99" t="s">
        <v>185</v>
      </c>
      <c r="E33" s="95"/>
    </row>
    <row r="34" spans="1:6">
      <c r="B34" s="99" t="s">
        <v>319</v>
      </c>
      <c r="E34" s="95"/>
    </row>
    <row r="35" spans="1:6">
      <c r="B35" s="99" t="s">
        <v>182</v>
      </c>
      <c r="E35" s="95"/>
    </row>
    <row r="36" spans="1:6">
      <c r="B36" s="99" t="s">
        <v>135</v>
      </c>
      <c r="E36" s="95"/>
    </row>
    <row r="37" spans="1:6">
      <c r="B37" s="99" t="s">
        <v>180</v>
      </c>
      <c r="E37" s="95"/>
    </row>
    <row r="38" spans="1:6">
      <c r="E38" s="95"/>
    </row>
    <row r="39" spans="1:6" ht="69.599999999999994" customHeight="1">
      <c r="A39" s="98" t="s">
        <v>90</v>
      </c>
      <c r="B39" s="108" t="s">
        <v>476</v>
      </c>
      <c r="C39" s="98" t="s">
        <v>124</v>
      </c>
      <c r="D39" s="100">
        <v>2.7</v>
      </c>
      <c r="E39" s="95">
        <v>0</v>
      </c>
      <c r="F39" s="105">
        <f>D39*E39</f>
        <v>0</v>
      </c>
    </row>
    <row r="40" spans="1:6">
      <c r="B40" s="99" t="s">
        <v>171</v>
      </c>
      <c r="E40" s="95"/>
    </row>
    <row r="41" spans="1:6">
      <c r="B41" s="99" t="s">
        <v>185</v>
      </c>
      <c r="E41" s="95"/>
    </row>
    <row r="42" spans="1:6">
      <c r="B42" s="99" t="s">
        <v>319</v>
      </c>
      <c r="E42" s="95"/>
    </row>
    <row r="43" spans="1:6">
      <c r="B43" s="99" t="s">
        <v>182</v>
      </c>
      <c r="E43" s="95"/>
    </row>
    <row r="44" spans="1:6">
      <c r="B44" s="99" t="s">
        <v>135</v>
      </c>
      <c r="E44" s="95"/>
    </row>
    <row r="45" spans="1:6">
      <c r="B45" s="99" t="s">
        <v>180</v>
      </c>
      <c r="E45" s="95"/>
    </row>
    <row r="46" spans="1:6">
      <c r="E46" s="95"/>
    </row>
    <row r="47" spans="1:6" ht="52.9" customHeight="1">
      <c r="A47" s="98" t="s">
        <v>92</v>
      </c>
      <c r="B47" s="108" t="s">
        <v>317</v>
      </c>
      <c r="C47" s="98" t="s">
        <v>125</v>
      </c>
      <c r="D47" s="100">
        <v>75</v>
      </c>
      <c r="E47" s="95">
        <v>0</v>
      </c>
      <c r="F47" s="105">
        <f>D47*E47</f>
        <v>0</v>
      </c>
    </row>
    <row r="48" spans="1:6">
      <c r="B48" s="115"/>
      <c r="E48" s="95"/>
    </row>
    <row r="49" spans="1:6" ht="57" customHeight="1">
      <c r="A49" s="98" t="s">
        <v>95</v>
      </c>
      <c r="B49" s="108" t="s">
        <v>318</v>
      </c>
      <c r="C49" s="98" t="s">
        <v>112</v>
      </c>
      <c r="D49" s="100">
        <v>1</v>
      </c>
      <c r="E49" s="95">
        <v>0</v>
      </c>
      <c r="F49" s="105">
        <f>D49*E49</f>
        <v>0</v>
      </c>
    </row>
    <row r="50" spans="1:6">
      <c r="A50" s="116"/>
      <c r="E50" s="121"/>
    </row>
    <row r="51" spans="1:6" s="119" customFormat="1">
      <c r="A51" s="116"/>
      <c r="B51" s="117" t="s">
        <v>131</v>
      </c>
      <c r="C51" s="117"/>
      <c r="D51" s="117"/>
      <c r="E51" s="117"/>
      <c r="F51" s="118">
        <f>SUM(F16:F50)</f>
        <v>0</v>
      </c>
    </row>
    <row r="52" spans="1:6">
      <c r="A52" s="120"/>
    </row>
  </sheetData>
  <sheetProtection algorithmName="SHA-512" hashValue="p0CoJFwG3MG1PxZ41P8hZfAbFbUk1DHBOA56aGVTE99Qi6A4+Icjx+DxY34HtTaylyRYBk7AMyXHwoNNk5+h0A==" saltValue="EKenYEsea9S6AbFCbqKKxw==" spinCount="100000" sheet="1" objects="1" scenarios="1"/>
  <mergeCells count="3">
    <mergeCell ref="A1:F1"/>
    <mergeCell ref="A3:F3"/>
    <mergeCell ref="B51:E51"/>
  </mergeCells>
  <pageMargins left="0.7" right="0.7" top="0.75" bottom="0.75" header="0.3" footer="0.3"/>
  <pageSetup paperSize="9" scale="95" orientation="portrait" r:id="rId1"/>
  <headerFooter>
    <oddHeader>&amp;LPZI POPIS DEL&amp;CPRIZIDAVA KUHINJE K
OBSTOJEČEMU OBJEKTU VRTCA MEŽICA&amp;RŠT. PROJ.: 01/2025</oddHeader>
    <oddFooter>&amp;LBETONSKA IN ARMIRANO BETONSKA DELA&amp;RStran &amp;P od &amp;N</oddFooter>
  </headerFooter>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85E4-460E-4C34-9BD3-9BC8E82CB0F1}">
  <sheetPr>
    <tabColor rgb="FF00B0F0"/>
  </sheetPr>
  <dimension ref="A1:F26"/>
  <sheetViews>
    <sheetView topLeftCell="A9" zoomScaleNormal="100" zoomScaleSheetLayoutView="100" workbookViewId="0">
      <selection activeCell="E15" sqref="E15"/>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9" customWidth="1"/>
    <col min="6" max="6" width="16.140625" style="18" customWidth="1"/>
  </cols>
  <sheetData>
    <row r="1" spans="1:6" ht="15.75">
      <c r="A1" s="79" t="s">
        <v>482</v>
      </c>
      <c r="B1" s="79"/>
      <c r="C1" s="79"/>
      <c r="D1" s="79"/>
      <c r="E1" s="79"/>
      <c r="F1" s="79"/>
    </row>
    <row r="2" spans="1:6">
      <c r="E2" s="59"/>
      <c r="F2" s="58"/>
    </row>
    <row r="3" spans="1:6" ht="15.75">
      <c r="A3" s="79" t="s">
        <v>485</v>
      </c>
      <c r="B3" s="79"/>
      <c r="C3" s="79"/>
      <c r="D3" s="79"/>
      <c r="E3" s="79"/>
      <c r="F3" s="79"/>
    </row>
    <row r="5" spans="1:6">
      <c r="B5" s="15" t="s">
        <v>105</v>
      </c>
    </row>
    <row r="6" spans="1:6" ht="163.15" customHeight="1">
      <c r="A6" s="19" t="s">
        <v>3</v>
      </c>
      <c r="B6" s="14" t="s">
        <v>138</v>
      </c>
    </row>
    <row r="7" spans="1:6" ht="118.15" customHeight="1">
      <c r="A7" s="19" t="s">
        <v>3</v>
      </c>
      <c r="B7" s="14" t="s">
        <v>137</v>
      </c>
    </row>
    <row r="8" spans="1:6" ht="120.6" customHeight="1">
      <c r="A8" s="19" t="s">
        <v>3</v>
      </c>
      <c r="B8" s="14" t="s">
        <v>201</v>
      </c>
    </row>
    <row r="9" spans="1:6" ht="95.45" customHeight="1">
      <c r="A9" s="19" t="s">
        <v>3</v>
      </c>
      <c r="B9" s="14" t="s">
        <v>176</v>
      </c>
    </row>
    <row r="10" spans="1:6" ht="42.6" customHeight="1">
      <c r="A10" s="19" t="s">
        <v>3</v>
      </c>
      <c r="B10" s="14" t="s">
        <v>174</v>
      </c>
    </row>
    <row r="11" spans="1:6">
      <c r="B11" s="14"/>
    </row>
    <row r="12" spans="1:6">
      <c r="A12" s="21" t="s">
        <v>106</v>
      </c>
      <c r="B12" s="20" t="s">
        <v>107</v>
      </c>
      <c r="C12" s="21" t="s">
        <v>108</v>
      </c>
      <c r="D12" s="28" t="s">
        <v>109</v>
      </c>
      <c r="E12" s="28" t="s">
        <v>110</v>
      </c>
      <c r="F12" s="57" t="s">
        <v>111</v>
      </c>
    </row>
    <row r="13" spans="1:6">
      <c r="A13" s="19"/>
      <c r="B13" s="15"/>
      <c r="C13" s="19"/>
      <c r="D13" s="29"/>
      <c r="E13" s="121"/>
      <c r="F13" s="39"/>
    </row>
    <row r="14" spans="1:6" ht="99" customHeight="1">
      <c r="A14" s="17" t="s">
        <v>84</v>
      </c>
      <c r="B14" s="13" t="s">
        <v>489</v>
      </c>
      <c r="C14" s="17" t="s">
        <v>113</v>
      </c>
      <c r="D14" s="27">
        <v>155</v>
      </c>
      <c r="E14" s="95">
        <v>0</v>
      </c>
      <c r="F14" s="18">
        <f>D14*E14</f>
        <v>0</v>
      </c>
    </row>
    <row r="15" spans="1:6" ht="17.25" customHeight="1">
      <c r="B15" s="16"/>
      <c r="E15" s="95"/>
    </row>
    <row r="16" spans="1:6" ht="93" customHeight="1">
      <c r="A16" s="17" t="s">
        <v>86</v>
      </c>
      <c r="B16" s="13" t="s">
        <v>321</v>
      </c>
      <c r="C16" s="17" t="s">
        <v>125</v>
      </c>
      <c r="D16" s="27">
        <v>10.7</v>
      </c>
      <c r="E16" s="95">
        <v>0</v>
      </c>
      <c r="F16" s="18">
        <f>D16*E16</f>
        <v>0</v>
      </c>
    </row>
    <row r="17" spans="1:6">
      <c r="B17" s="13"/>
      <c r="E17" s="95"/>
    </row>
    <row r="18" spans="1:6" ht="85.15" customHeight="1">
      <c r="A18" s="17" t="s">
        <v>88</v>
      </c>
      <c r="B18" s="13" t="s">
        <v>477</v>
      </c>
      <c r="C18" s="17" t="s">
        <v>125</v>
      </c>
      <c r="D18" s="27">
        <v>21.6</v>
      </c>
      <c r="E18" s="95">
        <v>0</v>
      </c>
      <c r="F18" s="18">
        <f>D18*E18</f>
        <v>0</v>
      </c>
    </row>
    <row r="19" spans="1:6">
      <c r="B19" s="13"/>
      <c r="E19" s="95"/>
    </row>
    <row r="20" spans="1:6" ht="121.9" customHeight="1">
      <c r="A20" s="64" t="s">
        <v>90</v>
      </c>
      <c r="B20" s="16" t="s">
        <v>322</v>
      </c>
      <c r="C20" s="64" t="s">
        <v>125</v>
      </c>
      <c r="D20" s="56">
        <v>70</v>
      </c>
      <c r="E20" s="122">
        <v>0</v>
      </c>
      <c r="F20" s="65">
        <f>D20*E20</f>
        <v>0</v>
      </c>
    </row>
    <row r="21" spans="1:6">
      <c r="E21" s="95"/>
    </row>
    <row r="22" spans="1:6" ht="102">
      <c r="A22" s="17" t="s">
        <v>92</v>
      </c>
      <c r="B22" s="16" t="s">
        <v>490</v>
      </c>
      <c r="C22" s="17" t="s">
        <v>114</v>
      </c>
      <c r="D22" s="27">
        <v>1</v>
      </c>
      <c r="E22" s="95">
        <v>0</v>
      </c>
      <c r="F22" s="18">
        <f>D22*E22</f>
        <v>0</v>
      </c>
    </row>
    <row r="23" spans="1:6" s="1" customFormat="1" ht="12.75">
      <c r="A23" s="17"/>
      <c r="B23" s="16"/>
      <c r="C23" s="17"/>
      <c r="D23" s="27"/>
      <c r="E23" s="95"/>
      <c r="F23" s="18"/>
    </row>
    <row r="24" spans="1:6" ht="89.25">
      <c r="A24" s="17" t="s">
        <v>95</v>
      </c>
      <c r="B24" s="16" t="s">
        <v>491</v>
      </c>
      <c r="C24" s="17" t="s">
        <v>114</v>
      </c>
      <c r="D24" s="27">
        <v>1</v>
      </c>
      <c r="E24" s="95">
        <v>0</v>
      </c>
      <c r="F24" s="18">
        <f>D24*E24</f>
        <v>0</v>
      </c>
    </row>
    <row r="25" spans="1:6">
      <c r="B25" s="16"/>
      <c r="E25" s="95"/>
    </row>
    <row r="26" spans="1:6">
      <c r="A26" s="32"/>
      <c r="B26" s="80" t="s">
        <v>136</v>
      </c>
      <c r="C26" s="80"/>
      <c r="D26" s="80"/>
      <c r="E26" s="80"/>
      <c r="F26" s="38">
        <f>SUM(F14:F25)</f>
        <v>0</v>
      </c>
    </row>
  </sheetData>
  <sheetProtection algorithmName="SHA-512" hashValue="oT1cGaUhIllxYLlpvBeDaJdOLqUm3f1BkQKR1gR/010oADq7r7s/KeRnJcTHhn77EkuG0W2NpzrtI3+F+8AHxQ==" saltValue="cReWDL/EsPdu8MLwBnPjwg==" spinCount="100000" sheet="1" objects="1" scenarios="1"/>
  <mergeCells count="3">
    <mergeCell ref="A1:F1"/>
    <mergeCell ref="A3:F3"/>
    <mergeCell ref="B26:E26"/>
  </mergeCells>
  <phoneticPr fontId="13" type="noConversion"/>
  <pageMargins left="0.7" right="0.7" top="0.75" bottom="0.75" header="0.3" footer="0.3"/>
  <pageSetup paperSize="9" scale="98" orientation="portrait" r:id="rId1"/>
  <headerFooter>
    <oddHeader>&amp;LPZI POPIS DEL&amp;CPRIZIDAVA KUHINJE K
OBSTOJEČEMU OBJEKTU VRTCA MEŽICA&amp;RŠT. PROJ.:  01/2025</oddHeader>
    <oddFooter>&amp;LTESARSKA DELA&amp;RStran &amp;P od &amp;N</oddFooter>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FEB7-5081-4577-A686-FF269BB76DC6}">
  <sheetPr>
    <tabColor rgb="FF00B0F0"/>
  </sheetPr>
  <dimension ref="A1:F60"/>
  <sheetViews>
    <sheetView zoomScale="90" zoomScaleNormal="90" zoomScaleSheetLayoutView="100" workbookViewId="0">
      <selection activeCell="F11" sqref="F11"/>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9" customWidth="1"/>
    <col min="6" max="6" width="16.140625" style="18" customWidth="1"/>
  </cols>
  <sheetData>
    <row r="1" spans="1:6" ht="15.75">
      <c r="A1" s="79" t="s">
        <v>482</v>
      </c>
      <c r="B1" s="79"/>
      <c r="C1" s="79"/>
      <c r="D1" s="79"/>
      <c r="E1" s="79"/>
      <c r="F1" s="79"/>
    </row>
    <row r="2" spans="1:6">
      <c r="E2" s="59"/>
      <c r="F2" s="58"/>
    </row>
    <row r="3" spans="1:6" ht="15.75">
      <c r="A3" s="79" t="s">
        <v>486</v>
      </c>
      <c r="B3" s="79"/>
      <c r="C3" s="79"/>
      <c r="D3" s="79"/>
      <c r="E3" s="79"/>
      <c r="F3" s="79"/>
    </row>
    <row r="5" spans="1:6">
      <c r="B5" s="15" t="s">
        <v>105</v>
      </c>
    </row>
    <row r="6" spans="1:6" ht="102">
      <c r="A6" s="19" t="s">
        <v>3</v>
      </c>
      <c r="B6" s="14" t="s">
        <v>144</v>
      </c>
    </row>
    <row r="7" spans="1:6" ht="241.15" customHeight="1">
      <c r="A7" s="19" t="s">
        <v>3</v>
      </c>
      <c r="B7" s="14" t="s">
        <v>235</v>
      </c>
    </row>
    <row r="8" spans="1:6" ht="40.5" customHeight="1">
      <c r="A8" s="19" t="s">
        <v>3</v>
      </c>
      <c r="B8" s="14" t="s">
        <v>174</v>
      </c>
    </row>
    <row r="9" spans="1:6">
      <c r="B9" s="13"/>
    </row>
    <row r="10" spans="1:6">
      <c r="A10" s="21" t="s">
        <v>106</v>
      </c>
      <c r="B10" s="20" t="s">
        <v>107</v>
      </c>
      <c r="C10" s="21" t="s">
        <v>108</v>
      </c>
      <c r="D10" s="28" t="s">
        <v>109</v>
      </c>
      <c r="E10" s="28" t="s">
        <v>110</v>
      </c>
      <c r="F10" s="57" t="s">
        <v>111</v>
      </c>
    </row>
    <row r="11" spans="1:6">
      <c r="B11" s="52"/>
      <c r="E11" s="95"/>
    </row>
    <row r="12" spans="1:6">
      <c r="B12" s="69" t="s">
        <v>346</v>
      </c>
      <c r="E12" s="95"/>
    </row>
    <row r="13" spans="1:6">
      <c r="B13" s="52"/>
      <c r="E13" s="95"/>
    </row>
    <row r="14" spans="1:6" ht="79.900000000000006" customHeight="1">
      <c r="A14" s="17" t="s">
        <v>84</v>
      </c>
      <c r="B14" s="13" t="s">
        <v>335</v>
      </c>
      <c r="E14" s="95"/>
    </row>
    <row r="15" spans="1:6" ht="81.599999999999994" customHeight="1">
      <c r="A15" s="17" t="s">
        <v>3</v>
      </c>
      <c r="B15" s="13" t="s">
        <v>334</v>
      </c>
      <c r="C15" s="17" t="s">
        <v>125</v>
      </c>
      <c r="D15" s="27">
        <v>75</v>
      </c>
      <c r="E15" s="95">
        <v>0</v>
      </c>
      <c r="F15" s="18">
        <f>D15*E15</f>
        <v>0</v>
      </c>
    </row>
    <row r="16" spans="1:6">
      <c r="E16" s="95"/>
    </row>
    <row r="17" spans="1:6" ht="102">
      <c r="A17" s="17" t="s">
        <v>86</v>
      </c>
      <c r="B17" s="13" t="s">
        <v>348</v>
      </c>
      <c r="C17" s="17" t="s">
        <v>125</v>
      </c>
      <c r="D17" s="27">
        <f>D15</f>
        <v>75</v>
      </c>
      <c r="E17" s="95">
        <v>0</v>
      </c>
      <c r="F17" s="18">
        <f>D17*E17</f>
        <v>0</v>
      </c>
    </row>
    <row r="18" spans="1:6">
      <c r="B18" s="13"/>
      <c r="E18" s="95"/>
    </row>
    <row r="19" spans="1:6" ht="102">
      <c r="A19" s="17" t="s">
        <v>200</v>
      </c>
      <c r="B19" s="13" t="s">
        <v>347</v>
      </c>
      <c r="C19" s="17" t="s">
        <v>125</v>
      </c>
      <c r="D19" s="27">
        <f>D15</f>
        <v>75</v>
      </c>
      <c r="E19" s="95">
        <v>0</v>
      </c>
      <c r="F19" s="18">
        <f>D19*E19</f>
        <v>0</v>
      </c>
    </row>
    <row r="20" spans="1:6">
      <c r="B20" s="52"/>
      <c r="E20" s="95"/>
    </row>
    <row r="21" spans="1:6" ht="76.5">
      <c r="A21" s="17" t="s">
        <v>88</v>
      </c>
      <c r="B21" s="13" t="s">
        <v>336</v>
      </c>
      <c r="E21" s="95"/>
    </row>
    <row r="22" spans="1:6" ht="25.5">
      <c r="A22" s="17" t="s">
        <v>3</v>
      </c>
      <c r="B22" s="13" t="s">
        <v>286</v>
      </c>
      <c r="C22" s="17" t="s">
        <v>125</v>
      </c>
      <c r="D22" s="27">
        <v>14</v>
      </c>
      <c r="E22" s="95">
        <v>0</v>
      </c>
      <c r="F22" s="18">
        <f>D22*E22</f>
        <v>0</v>
      </c>
    </row>
    <row r="23" spans="1:6" ht="38.25">
      <c r="A23" s="17" t="s">
        <v>3</v>
      </c>
      <c r="B23" s="13" t="s">
        <v>340</v>
      </c>
      <c r="C23" s="17" t="s">
        <v>125</v>
      </c>
      <c r="D23" s="27">
        <f>D22</f>
        <v>14</v>
      </c>
      <c r="E23" s="95">
        <v>0</v>
      </c>
      <c r="F23" s="18">
        <f>D23*E23</f>
        <v>0</v>
      </c>
    </row>
    <row r="24" spans="1:6">
      <c r="B24" s="52"/>
      <c r="E24" s="95"/>
    </row>
    <row r="25" spans="1:6" ht="114.75">
      <c r="A25" s="17" t="s">
        <v>90</v>
      </c>
      <c r="B25" s="13" t="s">
        <v>337</v>
      </c>
      <c r="E25" s="95"/>
    </row>
    <row r="26" spans="1:6" ht="38.25">
      <c r="A26" s="17" t="s">
        <v>3</v>
      </c>
      <c r="B26" s="13" t="s">
        <v>338</v>
      </c>
      <c r="C26" s="17" t="s">
        <v>125</v>
      </c>
      <c r="D26" s="27">
        <v>20.399999999999999</v>
      </c>
      <c r="E26" s="95">
        <v>0</v>
      </c>
      <c r="F26" s="18">
        <f>D26*E26</f>
        <v>0</v>
      </c>
    </row>
    <row r="27" spans="1:6">
      <c r="A27" s="17" t="s">
        <v>3</v>
      </c>
      <c r="B27" s="13" t="s">
        <v>341</v>
      </c>
      <c r="C27" s="17" t="s">
        <v>125</v>
      </c>
      <c r="D27" s="27">
        <f>D26</f>
        <v>20.399999999999999</v>
      </c>
      <c r="E27" s="95">
        <v>0</v>
      </c>
      <c r="F27" s="18">
        <f>D27*E27</f>
        <v>0</v>
      </c>
    </row>
    <row r="28" spans="1:6" ht="38.25">
      <c r="A28" s="17" t="s">
        <v>3</v>
      </c>
      <c r="B28" s="13" t="s">
        <v>339</v>
      </c>
      <c r="C28" s="17" t="s">
        <v>125</v>
      </c>
      <c r="D28" s="27">
        <f>D26</f>
        <v>20.399999999999999</v>
      </c>
      <c r="E28" s="95">
        <v>0</v>
      </c>
      <c r="F28" s="18">
        <f>D28*E28</f>
        <v>0</v>
      </c>
    </row>
    <row r="29" spans="1:6">
      <c r="B29" s="52"/>
      <c r="E29" s="95"/>
    </row>
    <row r="30" spans="1:6" ht="114.75">
      <c r="A30" s="17" t="s">
        <v>92</v>
      </c>
      <c r="B30" s="13" t="s">
        <v>349</v>
      </c>
      <c r="E30" s="95"/>
    </row>
    <row r="31" spans="1:6">
      <c r="A31" s="17" t="s">
        <v>3</v>
      </c>
      <c r="B31" s="13" t="s">
        <v>341</v>
      </c>
      <c r="C31" s="17" t="s">
        <v>125</v>
      </c>
      <c r="D31" s="27">
        <v>21.7</v>
      </c>
      <c r="E31" s="95">
        <v>0</v>
      </c>
      <c r="F31" s="18">
        <f>D31*E31</f>
        <v>0</v>
      </c>
    </row>
    <row r="32" spans="1:6" ht="38.25">
      <c r="A32" s="17" t="s">
        <v>3</v>
      </c>
      <c r="B32" s="13" t="s">
        <v>339</v>
      </c>
      <c r="C32" s="17" t="s">
        <v>125</v>
      </c>
      <c r="D32" s="27">
        <f>D31</f>
        <v>21.7</v>
      </c>
      <c r="E32" s="95">
        <v>0</v>
      </c>
      <c r="F32" s="18">
        <f>D32*E32</f>
        <v>0</v>
      </c>
    </row>
    <row r="33" spans="1:6">
      <c r="B33" s="52"/>
      <c r="E33" s="95"/>
    </row>
    <row r="34" spans="1:6" ht="51">
      <c r="A34" s="17" t="s">
        <v>95</v>
      </c>
      <c r="B34" s="16" t="s">
        <v>343</v>
      </c>
      <c r="E34" s="95"/>
    </row>
    <row r="35" spans="1:6" ht="76.5">
      <c r="A35" s="17" t="s">
        <v>3</v>
      </c>
      <c r="B35" s="16" t="s">
        <v>342</v>
      </c>
      <c r="C35" s="17" t="s">
        <v>125</v>
      </c>
      <c r="D35" s="27">
        <v>20.399999999999999</v>
      </c>
      <c r="E35" s="95">
        <v>0</v>
      </c>
      <c r="F35" s="18">
        <f>D35*E35</f>
        <v>0</v>
      </c>
    </row>
    <row r="36" spans="1:6" ht="63" customHeight="1">
      <c r="A36" s="17" t="s">
        <v>3</v>
      </c>
      <c r="B36" s="16" t="s">
        <v>184</v>
      </c>
      <c r="C36" s="17" t="s">
        <v>125</v>
      </c>
      <c r="D36" s="27">
        <f>D35</f>
        <v>20.399999999999999</v>
      </c>
      <c r="E36" s="95">
        <v>0</v>
      </c>
      <c r="F36" s="18">
        <f>D36*E36</f>
        <v>0</v>
      </c>
    </row>
    <row r="37" spans="1:6">
      <c r="B37" s="52"/>
      <c r="E37" s="95"/>
    </row>
    <row r="38" spans="1:6" ht="38.25">
      <c r="A38" s="17" t="s">
        <v>96</v>
      </c>
      <c r="B38" s="16" t="s">
        <v>350</v>
      </c>
      <c r="E38" s="95"/>
    </row>
    <row r="39" spans="1:6" ht="76.5">
      <c r="A39" s="17" t="s">
        <v>3</v>
      </c>
      <c r="B39" s="16" t="s">
        <v>344</v>
      </c>
      <c r="C39" s="17" t="s">
        <v>125</v>
      </c>
      <c r="D39" s="27">
        <v>21.7</v>
      </c>
      <c r="E39" s="95">
        <v>0</v>
      </c>
      <c r="F39" s="18">
        <f>D39*E39</f>
        <v>0</v>
      </c>
    </row>
    <row r="40" spans="1:6" ht="58.15" customHeight="1">
      <c r="A40" s="17" t="s">
        <v>3</v>
      </c>
      <c r="B40" s="16" t="s">
        <v>184</v>
      </c>
      <c r="C40" s="17" t="s">
        <v>125</v>
      </c>
      <c r="D40" s="27">
        <f>D39</f>
        <v>21.7</v>
      </c>
      <c r="E40" s="95">
        <v>0</v>
      </c>
      <c r="F40" s="18">
        <f>D40*E40</f>
        <v>0</v>
      </c>
    </row>
    <row r="41" spans="1:6">
      <c r="B41" s="52"/>
      <c r="E41" s="95"/>
    </row>
    <row r="42" spans="1:6" ht="76.5">
      <c r="A42" s="17" t="s">
        <v>97</v>
      </c>
      <c r="B42" s="13" t="s">
        <v>345</v>
      </c>
      <c r="C42" s="17" t="s">
        <v>114</v>
      </c>
      <c r="D42" s="27">
        <v>2</v>
      </c>
      <c r="E42" s="95">
        <v>0</v>
      </c>
      <c r="F42" s="18">
        <f>D42*E42</f>
        <v>0</v>
      </c>
    </row>
    <row r="43" spans="1:6">
      <c r="B43" s="52"/>
      <c r="E43" s="95"/>
    </row>
    <row r="44" spans="1:6" ht="51">
      <c r="A44" s="17" t="s">
        <v>98</v>
      </c>
      <c r="B44" s="16" t="s">
        <v>351</v>
      </c>
      <c r="C44" s="17" t="s">
        <v>114</v>
      </c>
      <c r="D44" s="27">
        <v>1</v>
      </c>
      <c r="E44" s="95">
        <v>0</v>
      </c>
      <c r="F44" s="18">
        <f>D44*E44</f>
        <v>0</v>
      </c>
    </row>
    <row r="45" spans="1:6">
      <c r="B45" s="52"/>
      <c r="E45" s="95"/>
    </row>
    <row r="46" spans="1:6" ht="25.5">
      <c r="A46" s="17" t="s">
        <v>100</v>
      </c>
      <c r="B46" s="13" t="s">
        <v>324</v>
      </c>
      <c r="C46" s="17" t="s">
        <v>114</v>
      </c>
      <c r="D46" s="27">
        <v>1</v>
      </c>
      <c r="E46" s="95">
        <v>0</v>
      </c>
      <c r="F46" s="18">
        <f>D46*E46</f>
        <v>0</v>
      </c>
    </row>
    <row r="47" spans="1:6">
      <c r="E47" s="95"/>
    </row>
    <row r="48" spans="1:6" ht="51">
      <c r="A48" s="17" t="s">
        <v>102</v>
      </c>
      <c r="B48" s="13" t="s">
        <v>325</v>
      </c>
      <c r="C48" s="17" t="s">
        <v>114</v>
      </c>
      <c r="D48" s="27">
        <v>5</v>
      </c>
      <c r="E48" s="95">
        <v>0</v>
      </c>
      <c r="F48" s="18">
        <f>D48*E48</f>
        <v>0</v>
      </c>
    </row>
    <row r="49" spans="1:6">
      <c r="B49" s="52"/>
      <c r="E49" s="95"/>
    </row>
    <row r="50" spans="1:6" ht="106.15" customHeight="1">
      <c r="A50" s="17" t="s">
        <v>115</v>
      </c>
      <c r="B50" s="13" t="s">
        <v>326</v>
      </c>
      <c r="C50" s="17" t="s">
        <v>125</v>
      </c>
      <c r="D50" s="27">
        <v>62</v>
      </c>
      <c r="E50" s="95">
        <v>0</v>
      </c>
      <c r="F50" s="18">
        <f>D50*E50</f>
        <v>0</v>
      </c>
    </row>
    <row r="51" spans="1:6">
      <c r="E51" s="95"/>
    </row>
    <row r="52" spans="1:6" ht="111" customHeight="1">
      <c r="A52" s="17" t="s">
        <v>116</v>
      </c>
      <c r="B52" s="16" t="s">
        <v>327</v>
      </c>
      <c r="C52" s="17" t="s">
        <v>125</v>
      </c>
      <c r="D52" s="27">
        <v>62</v>
      </c>
      <c r="E52" s="95">
        <v>0</v>
      </c>
      <c r="F52" s="18">
        <f>D52*E52</f>
        <v>0</v>
      </c>
    </row>
    <row r="53" spans="1:6">
      <c r="E53" s="95"/>
    </row>
    <row r="54" spans="1:6" ht="51" customHeight="1">
      <c r="A54" s="17" t="s">
        <v>117</v>
      </c>
      <c r="B54" s="16" t="s">
        <v>328</v>
      </c>
      <c r="C54" s="17" t="s">
        <v>112</v>
      </c>
      <c r="D54" s="27">
        <v>1</v>
      </c>
      <c r="E54" s="95">
        <v>0</v>
      </c>
      <c r="F54" s="18">
        <f>D54*E54</f>
        <v>0</v>
      </c>
    </row>
    <row r="55" spans="1:6">
      <c r="E55" s="95"/>
    </row>
    <row r="56" spans="1:6" ht="60" customHeight="1">
      <c r="A56" s="17" t="s">
        <v>118</v>
      </c>
      <c r="B56" s="16" t="s">
        <v>329</v>
      </c>
      <c r="C56" s="17" t="s">
        <v>120</v>
      </c>
      <c r="D56" s="27">
        <v>5</v>
      </c>
      <c r="E56" s="95">
        <v>0</v>
      </c>
      <c r="F56" s="18">
        <f>D56*E56</f>
        <v>0</v>
      </c>
    </row>
    <row r="57" spans="1:6">
      <c r="B57" s="44"/>
      <c r="E57" s="95"/>
    </row>
    <row r="58" spans="1:6" ht="57" customHeight="1">
      <c r="A58" s="17" t="s">
        <v>119</v>
      </c>
      <c r="B58" s="16" t="s">
        <v>330</v>
      </c>
      <c r="C58" s="17" t="s">
        <v>120</v>
      </c>
      <c r="D58" s="27">
        <v>5</v>
      </c>
      <c r="E58" s="95">
        <v>0</v>
      </c>
      <c r="F58" s="18">
        <f>D58*E58</f>
        <v>0</v>
      </c>
    </row>
    <row r="59" spans="1:6">
      <c r="B59" s="44"/>
      <c r="E59" s="95"/>
    </row>
    <row r="60" spans="1:6">
      <c r="A60" s="33"/>
      <c r="B60" s="80" t="s">
        <v>142</v>
      </c>
      <c r="C60" s="80"/>
      <c r="D60" s="80"/>
      <c r="E60" s="80"/>
      <c r="F60" s="38">
        <f>SUM(F12:F59)</f>
        <v>0</v>
      </c>
    </row>
  </sheetData>
  <sheetProtection algorithmName="SHA-512" hashValue="lAZpvfOfsNhKi+xTNiGFBfq2z0FQWD+U3eopd4iiFIxsVZSBWoRCzhBRRhXg+LCj4/AhZhf0glL9p2bMBJhhtg==" saltValue="NtBRCK3lEatSRKHKWSqz+A==" spinCount="100000" sheet="1" objects="1" scenarios="1"/>
  <mergeCells count="3">
    <mergeCell ref="A1:F1"/>
    <mergeCell ref="A3:F3"/>
    <mergeCell ref="B60:E60"/>
  </mergeCells>
  <pageMargins left="0.7" right="0.7" top="0.75" bottom="0.75" header="0.3" footer="0.3"/>
  <pageSetup paperSize="9" scale="98" orientation="portrait" r:id="rId1"/>
  <headerFooter>
    <oddHeader>&amp;LPZI POPIS DEL&amp;CPRIZIDAVA KUHINJE K
OBSTOJEČEMU OBJEKTU VRTCA MEŽICA&amp;RŠT. PROJ.: 01/2025</oddHeader>
    <oddFooter>&amp;LZIDARSKA DELA&amp;RStran &amp;P od &amp;N</oddFooter>
  </headerFooter>
  <rowBreaks count="1" manualBreakCount="1">
    <brk id="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EE0E-8AD4-4149-8DF5-7017D2808803}">
  <sheetPr>
    <tabColor rgb="FF00B0F0"/>
  </sheetPr>
  <dimension ref="A1:F28"/>
  <sheetViews>
    <sheetView topLeftCell="A23" zoomScaleNormal="100" zoomScaleSheetLayoutView="100" workbookViewId="0">
      <selection activeCell="D23" sqref="D23:E23"/>
    </sheetView>
  </sheetViews>
  <sheetFormatPr defaultRowHeight="15"/>
  <cols>
    <col min="1" max="1" width="5.28515625" style="98" customWidth="1"/>
    <col min="2" max="2" width="40.28515625" style="99" customWidth="1"/>
    <col min="3" max="3" width="6" style="98" customWidth="1"/>
    <col min="4" max="4" width="8.28515625" style="100" customWidth="1"/>
    <col min="5" max="5" width="11.42578125" style="104" customWidth="1"/>
    <col min="6" max="6" width="16.140625" style="105" customWidth="1"/>
    <col min="7" max="16384" width="9.140625" style="97"/>
  </cols>
  <sheetData>
    <row r="1" spans="1:6" ht="15.75">
      <c r="A1" s="96" t="s">
        <v>482</v>
      </c>
      <c r="B1" s="96"/>
      <c r="C1" s="96"/>
      <c r="D1" s="96"/>
      <c r="E1" s="96"/>
      <c r="F1" s="96"/>
    </row>
    <row r="2" spans="1:6">
      <c r="E2" s="101"/>
      <c r="F2" s="102"/>
    </row>
    <row r="3" spans="1:6" ht="15.75">
      <c r="A3" s="96" t="s">
        <v>487</v>
      </c>
      <c r="B3" s="96"/>
      <c r="C3" s="96"/>
      <c r="D3" s="96"/>
      <c r="E3" s="96"/>
      <c r="F3" s="96"/>
    </row>
    <row r="5" spans="1:6">
      <c r="B5" s="103" t="s">
        <v>105</v>
      </c>
    </row>
    <row r="6" spans="1:6" ht="25.5">
      <c r="A6" s="106" t="s">
        <v>3</v>
      </c>
      <c r="B6" s="107" t="s">
        <v>193</v>
      </c>
    </row>
    <row r="7" spans="1:6" ht="45.6" customHeight="1">
      <c r="A7" s="106" t="s">
        <v>3</v>
      </c>
      <c r="B7" s="107" t="s">
        <v>194</v>
      </c>
      <c r="F7" s="105" t="s">
        <v>205</v>
      </c>
    </row>
    <row r="8" spans="1:6" ht="38.25">
      <c r="A8" s="106" t="s">
        <v>3</v>
      </c>
      <c r="B8" s="107" t="s">
        <v>195</v>
      </c>
    </row>
    <row r="9" spans="1:6" ht="37.5" customHeight="1">
      <c r="A9" s="106" t="s">
        <v>3</v>
      </c>
      <c r="B9" s="107" t="s">
        <v>174</v>
      </c>
    </row>
    <row r="10" spans="1:6" ht="76.5">
      <c r="A10" s="106" t="s">
        <v>3</v>
      </c>
      <c r="B10" s="107" t="s">
        <v>173</v>
      </c>
    </row>
    <row r="11" spans="1:6">
      <c r="A11" s="123"/>
      <c r="B11" s="107"/>
    </row>
    <row r="12" spans="1:6">
      <c r="A12" s="109" t="s">
        <v>106</v>
      </c>
      <c r="B12" s="110" t="s">
        <v>107</v>
      </c>
      <c r="C12" s="109" t="s">
        <v>108</v>
      </c>
      <c r="D12" s="111" t="s">
        <v>109</v>
      </c>
      <c r="E12" s="111" t="s">
        <v>110</v>
      </c>
      <c r="F12" s="112" t="s">
        <v>111</v>
      </c>
    </row>
    <row r="13" spans="1:6">
      <c r="A13" s="106"/>
      <c r="B13" s="103"/>
      <c r="C13" s="106"/>
      <c r="D13" s="104"/>
      <c r="E13" s="95"/>
      <c r="F13" s="113"/>
    </row>
    <row r="14" spans="1:6" ht="152.44999999999999" customHeight="1">
      <c r="A14" s="98" t="s">
        <v>84</v>
      </c>
      <c r="B14" s="124" t="s">
        <v>254</v>
      </c>
      <c r="E14" s="95"/>
    </row>
    <row r="15" spans="1:6" ht="15" customHeight="1">
      <c r="A15" s="106"/>
      <c r="B15" s="103"/>
      <c r="C15" s="106"/>
      <c r="D15" s="104"/>
      <c r="E15" s="95"/>
      <c r="F15" s="113"/>
    </row>
    <row r="16" spans="1:6" ht="25.5">
      <c r="A16" s="98" t="s">
        <v>164</v>
      </c>
      <c r="B16" s="108" t="s">
        <v>333</v>
      </c>
      <c r="E16" s="95"/>
    </row>
    <row r="17" spans="1:6">
      <c r="B17" s="99" t="s">
        <v>145</v>
      </c>
      <c r="E17" s="95"/>
    </row>
    <row r="18" spans="1:6">
      <c r="A18" s="98" t="s">
        <v>3</v>
      </c>
      <c r="B18" s="108" t="s">
        <v>419</v>
      </c>
      <c r="C18" s="98" t="s">
        <v>125</v>
      </c>
      <c r="D18" s="100">
        <v>46.95</v>
      </c>
      <c r="E18" s="95"/>
    </row>
    <row r="19" spans="1:6">
      <c r="A19" s="98" t="s">
        <v>3</v>
      </c>
      <c r="B19" s="108" t="s">
        <v>436</v>
      </c>
      <c r="C19" s="98" t="s">
        <v>125</v>
      </c>
      <c r="D19" s="100">
        <v>8.99</v>
      </c>
      <c r="E19" s="95"/>
    </row>
    <row r="20" spans="1:6">
      <c r="A20" s="98" t="s">
        <v>3</v>
      </c>
      <c r="B20" s="125" t="s">
        <v>420</v>
      </c>
      <c r="C20" s="116" t="s">
        <v>125</v>
      </c>
      <c r="D20" s="126">
        <v>5.1100000000000003</v>
      </c>
      <c r="E20" s="95"/>
    </row>
    <row r="21" spans="1:6">
      <c r="B21" s="108"/>
      <c r="C21" s="106" t="s">
        <v>125</v>
      </c>
      <c r="D21" s="104">
        <f>SUM(D18:D20)</f>
        <v>61.050000000000004</v>
      </c>
      <c r="E21" s="95"/>
    </row>
    <row r="22" spans="1:6">
      <c r="B22" s="108"/>
      <c r="E22" s="95"/>
    </row>
    <row r="23" spans="1:6" ht="160.15" customHeight="1">
      <c r="A23" s="98" t="s">
        <v>3</v>
      </c>
      <c r="B23" s="108" t="s">
        <v>331</v>
      </c>
      <c r="C23" s="98" t="s">
        <v>125</v>
      </c>
      <c r="D23" s="100">
        <f>D21</f>
        <v>61.050000000000004</v>
      </c>
      <c r="E23" s="95">
        <v>0</v>
      </c>
      <c r="F23" s="105">
        <f t="shared" ref="F23:F26" si="0">D23*E23</f>
        <v>0</v>
      </c>
    </row>
    <row r="24" spans="1:6" ht="57.6" customHeight="1">
      <c r="A24" s="98" t="s">
        <v>3</v>
      </c>
      <c r="B24" s="108" t="s">
        <v>332</v>
      </c>
      <c r="C24" s="98" t="s">
        <v>125</v>
      </c>
      <c r="D24" s="100">
        <f>D21</f>
        <v>61.050000000000004</v>
      </c>
      <c r="E24" s="95">
        <v>0</v>
      </c>
      <c r="F24" s="105">
        <f t="shared" si="0"/>
        <v>0</v>
      </c>
    </row>
    <row r="25" spans="1:6" ht="73.150000000000006" customHeight="1">
      <c r="A25" s="98" t="s">
        <v>3</v>
      </c>
      <c r="B25" s="108" t="s">
        <v>425</v>
      </c>
      <c r="C25" s="98" t="s">
        <v>125</v>
      </c>
      <c r="D25" s="100">
        <f>D21</f>
        <v>61.050000000000004</v>
      </c>
      <c r="E25" s="95">
        <v>0</v>
      </c>
      <c r="F25" s="105">
        <f t="shared" si="0"/>
        <v>0</v>
      </c>
    </row>
    <row r="26" spans="1:6" ht="71.45" customHeight="1">
      <c r="A26" s="98" t="s">
        <v>3</v>
      </c>
      <c r="B26" s="108" t="s">
        <v>256</v>
      </c>
      <c r="C26" s="98" t="s">
        <v>125</v>
      </c>
      <c r="D26" s="100">
        <f>D21</f>
        <v>61.050000000000004</v>
      </c>
      <c r="E26" s="95">
        <v>0</v>
      </c>
      <c r="F26" s="105">
        <f t="shared" si="0"/>
        <v>0</v>
      </c>
    </row>
    <row r="27" spans="1:6">
      <c r="B27" s="108"/>
      <c r="E27" s="95"/>
    </row>
    <row r="28" spans="1:6">
      <c r="A28" s="127"/>
      <c r="B28" s="117" t="s">
        <v>255</v>
      </c>
      <c r="C28" s="117"/>
      <c r="D28" s="117"/>
      <c r="E28" s="117"/>
      <c r="F28" s="118">
        <f>SUM(F14:F27)</f>
        <v>0</v>
      </c>
    </row>
  </sheetData>
  <sheetProtection algorithmName="SHA-512" hashValue="C1Ypg8DQ6B//JhEecLevZ7xleyWtGkfkwBkWT6I/ribKKO/NVmD5wKgR4vTGi6v6Nr/m7/K/YbtQ1dazLzfppw==" saltValue="wlb2XQVd/1LSr9Uc/+syiQ==" spinCount="100000" sheet="1" objects="1" scenarios="1"/>
  <mergeCells count="3">
    <mergeCell ref="A1:F1"/>
    <mergeCell ref="A3:F3"/>
    <mergeCell ref="B28:E28"/>
  </mergeCells>
  <pageMargins left="0.7" right="0.7" top="0.75" bottom="0.75" header="0.3" footer="0.3"/>
  <pageSetup paperSize="9" scale="84" orientation="portrait" r:id="rId1"/>
  <headerFooter>
    <oddHeader>&amp;LPZI POPIS DEL&amp;CPRIZIDAVA KUHINJE K
OBSTOJEČEMU OBJEKTU VRTCA MEŽICA&amp;RŠT. PROJ.: 01/2025</oddHeader>
    <oddFooter>&amp;LTALNI SLOJI TLAKOV&amp;RStran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82"/>
  <sheetViews>
    <sheetView topLeftCell="A11" zoomScaleNormal="100" zoomScaleSheetLayoutView="100" workbookViewId="0">
      <selection activeCell="D19" sqref="D19:E19"/>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9" customWidth="1"/>
    <col min="6" max="6" width="16.140625" style="18" customWidth="1"/>
  </cols>
  <sheetData>
    <row r="1" spans="1:6" ht="15.75">
      <c r="A1" s="79" t="s">
        <v>492</v>
      </c>
      <c r="B1" s="79"/>
      <c r="C1" s="79"/>
      <c r="D1" s="79"/>
      <c r="E1" s="79"/>
      <c r="F1" s="79"/>
    </row>
    <row r="2" spans="1:6">
      <c r="E2" s="59"/>
      <c r="F2" s="58"/>
    </row>
    <row r="3" spans="1:6" ht="15.75">
      <c r="A3" s="79" t="s">
        <v>169</v>
      </c>
      <c r="B3" s="79"/>
      <c r="C3" s="79"/>
      <c r="D3" s="79"/>
      <c r="E3" s="79"/>
      <c r="F3" s="79"/>
    </row>
    <row r="5" spans="1:6">
      <c r="B5" s="15" t="s">
        <v>105</v>
      </c>
    </row>
    <row r="6" spans="1:6" ht="89.25">
      <c r="A6" s="19" t="s">
        <v>3</v>
      </c>
      <c r="B6" s="14" t="s">
        <v>143</v>
      </c>
    </row>
    <row r="7" spans="1:6" ht="127.5">
      <c r="A7" s="19" t="s">
        <v>3</v>
      </c>
      <c r="B7" s="14" t="s">
        <v>202</v>
      </c>
    </row>
    <row r="8" spans="1:6" ht="165" customHeight="1">
      <c r="A8" s="19" t="s">
        <v>3</v>
      </c>
      <c r="B8" s="14" t="s">
        <v>147</v>
      </c>
    </row>
    <row r="9" spans="1:6" ht="51">
      <c r="A9" s="19" t="s">
        <v>3</v>
      </c>
      <c r="B9" s="14" t="s">
        <v>148</v>
      </c>
    </row>
    <row r="10" spans="1:6" ht="384.6" customHeight="1">
      <c r="A10" s="19" t="s">
        <v>3</v>
      </c>
      <c r="B10" s="14" t="s">
        <v>149</v>
      </c>
    </row>
    <row r="11" spans="1:6" ht="285" customHeight="1">
      <c r="A11" s="19" t="s">
        <v>3</v>
      </c>
      <c r="B11" s="14" t="s">
        <v>150</v>
      </c>
    </row>
    <row r="12" spans="1:6" ht="40.15" customHeight="1">
      <c r="A12" s="19" t="s">
        <v>3</v>
      </c>
      <c r="B12" s="14" t="s">
        <v>174</v>
      </c>
    </row>
    <row r="13" spans="1:6">
      <c r="A13" s="19"/>
      <c r="B13" s="15"/>
      <c r="C13" s="19"/>
      <c r="D13" s="29"/>
      <c r="F13" s="39"/>
    </row>
    <row r="14" spans="1:6">
      <c r="A14" s="21" t="s">
        <v>106</v>
      </c>
      <c r="B14" s="20" t="s">
        <v>107</v>
      </c>
      <c r="C14" s="21" t="s">
        <v>108</v>
      </c>
      <c r="D14" s="28" t="s">
        <v>109</v>
      </c>
      <c r="E14" s="28" t="s">
        <v>110</v>
      </c>
      <c r="F14" s="37" t="s">
        <v>111</v>
      </c>
    </row>
    <row r="15" spans="1:6">
      <c r="A15" s="19"/>
      <c r="B15" s="15"/>
      <c r="C15" s="19"/>
      <c r="D15" s="29"/>
      <c r="E15" s="121"/>
      <c r="F15" s="39"/>
    </row>
    <row r="16" spans="1:6">
      <c r="A16" s="64"/>
      <c r="B16" s="69" t="s">
        <v>346</v>
      </c>
      <c r="C16" s="64"/>
      <c r="D16" s="56"/>
      <c r="E16" s="122"/>
      <c r="F16" s="65"/>
    </row>
    <row r="17" spans="1:6">
      <c r="A17" s="64"/>
      <c r="B17" s="16"/>
      <c r="C17" s="64"/>
      <c r="D17" s="56"/>
      <c r="E17" s="122"/>
      <c r="F17" s="65"/>
    </row>
    <row r="18" spans="1:6" s="1" customFormat="1" ht="51">
      <c r="A18" s="64" t="s">
        <v>84</v>
      </c>
      <c r="B18" s="16" t="s">
        <v>443</v>
      </c>
      <c r="C18" s="64"/>
      <c r="D18" s="56"/>
      <c r="E18" s="122"/>
      <c r="F18" s="65"/>
    </row>
    <row r="19" spans="1:6" s="1" customFormat="1" ht="25.5">
      <c r="A19" s="17" t="s">
        <v>3</v>
      </c>
      <c r="B19" s="13" t="s">
        <v>442</v>
      </c>
      <c r="C19" s="17" t="s">
        <v>125</v>
      </c>
      <c r="D19" s="56">
        <v>105.8</v>
      </c>
      <c r="E19" s="122">
        <v>0</v>
      </c>
      <c r="F19" s="18">
        <f>D19*E19</f>
        <v>0</v>
      </c>
    </row>
    <row r="20" spans="1:6" s="1" customFormat="1" ht="38.25">
      <c r="A20" s="17" t="s">
        <v>3</v>
      </c>
      <c r="B20" s="13" t="s">
        <v>441</v>
      </c>
      <c r="C20" s="17" t="s">
        <v>125</v>
      </c>
      <c r="D20" s="56">
        <f>D19</f>
        <v>105.8</v>
      </c>
      <c r="E20" s="122">
        <v>0</v>
      </c>
      <c r="F20" s="18">
        <f t="shared" ref="F20:F26" si="0">D20*E20</f>
        <v>0</v>
      </c>
    </row>
    <row r="21" spans="1:6" s="1" customFormat="1" ht="51">
      <c r="A21" s="17" t="s">
        <v>3</v>
      </c>
      <c r="B21" s="13" t="s">
        <v>440</v>
      </c>
      <c r="C21" s="17" t="s">
        <v>125</v>
      </c>
      <c r="D21" s="56">
        <f>D19</f>
        <v>105.8</v>
      </c>
      <c r="E21" s="122">
        <v>0</v>
      </c>
      <c r="F21" s="18">
        <f t="shared" si="0"/>
        <v>0</v>
      </c>
    </row>
    <row r="22" spans="1:6" s="1" customFormat="1" ht="51">
      <c r="A22" s="17" t="s">
        <v>3</v>
      </c>
      <c r="B22" s="13" t="s">
        <v>437</v>
      </c>
      <c r="C22" s="17" t="s">
        <v>125</v>
      </c>
      <c r="D22" s="56">
        <f>D20</f>
        <v>105.8</v>
      </c>
      <c r="E22" s="122">
        <v>0</v>
      </c>
      <c r="F22" s="18">
        <f t="shared" si="0"/>
        <v>0</v>
      </c>
    </row>
    <row r="23" spans="1:6" s="1" customFormat="1" ht="31.9" customHeight="1">
      <c r="A23" s="17" t="s">
        <v>3</v>
      </c>
      <c r="B23" s="13" t="s">
        <v>515</v>
      </c>
      <c r="C23" s="17" t="s">
        <v>125</v>
      </c>
      <c r="D23" s="56">
        <f>D19</f>
        <v>105.8</v>
      </c>
      <c r="E23" s="122">
        <v>0</v>
      </c>
      <c r="F23" s="18">
        <f t="shared" si="0"/>
        <v>0</v>
      </c>
    </row>
    <row r="24" spans="1:6" s="1" customFormat="1" ht="43.9" customHeight="1">
      <c r="A24" s="17" t="s">
        <v>3</v>
      </c>
      <c r="B24" s="13" t="s">
        <v>516</v>
      </c>
      <c r="C24" s="17" t="s">
        <v>125</v>
      </c>
      <c r="D24" s="56">
        <f>D19</f>
        <v>105.8</v>
      </c>
      <c r="E24" s="122">
        <v>0</v>
      </c>
      <c r="F24" s="18">
        <f t="shared" si="0"/>
        <v>0</v>
      </c>
    </row>
    <row r="25" spans="1:6" s="76" customFormat="1" ht="41.45" customHeight="1">
      <c r="A25" s="17" t="s">
        <v>3</v>
      </c>
      <c r="B25" s="67" t="s">
        <v>517</v>
      </c>
      <c r="C25" s="17" t="s">
        <v>125</v>
      </c>
      <c r="D25" s="56">
        <f>D19</f>
        <v>105.8</v>
      </c>
      <c r="E25" s="122">
        <v>0</v>
      </c>
      <c r="F25" s="18">
        <f t="shared" si="0"/>
        <v>0</v>
      </c>
    </row>
    <row r="26" spans="1:6" s="1" customFormat="1" ht="12.75">
      <c r="A26" s="17" t="s">
        <v>3</v>
      </c>
      <c r="B26" s="67" t="s">
        <v>439</v>
      </c>
      <c r="C26" s="17" t="s">
        <v>125</v>
      </c>
      <c r="D26" s="56">
        <f>D19</f>
        <v>105.8</v>
      </c>
      <c r="E26" s="122">
        <v>0</v>
      </c>
      <c r="F26" s="18">
        <f t="shared" si="0"/>
        <v>0</v>
      </c>
    </row>
    <row r="27" spans="1:6" s="1" customFormat="1" ht="12.75">
      <c r="A27" s="17"/>
      <c r="B27" s="67"/>
      <c r="C27" s="17"/>
      <c r="D27" s="56"/>
      <c r="E27" s="122"/>
      <c r="F27" s="18"/>
    </row>
    <row r="28" spans="1:6" s="1" customFormat="1" ht="51">
      <c r="A28" s="17" t="s">
        <v>86</v>
      </c>
      <c r="B28" s="77" t="s">
        <v>518</v>
      </c>
      <c r="C28" s="17"/>
      <c r="D28" s="56"/>
      <c r="E28" s="122"/>
      <c r="F28" s="18"/>
    </row>
    <row r="29" spans="1:6" s="1" customFormat="1" ht="102">
      <c r="A29" s="17" t="s">
        <v>3</v>
      </c>
      <c r="B29" s="67" t="s">
        <v>450</v>
      </c>
      <c r="C29" s="17" t="s">
        <v>113</v>
      </c>
      <c r="D29" s="56">
        <v>37</v>
      </c>
      <c r="E29" s="122">
        <v>0</v>
      </c>
      <c r="F29" s="18">
        <f t="shared" ref="F29:F37" si="1">D29*E29</f>
        <v>0</v>
      </c>
    </row>
    <row r="30" spans="1:6" s="1" customFormat="1" ht="38.25">
      <c r="A30" s="17" t="s">
        <v>3</v>
      </c>
      <c r="B30" s="67" t="s">
        <v>447</v>
      </c>
      <c r="C30" s="17" t="s">
        <v>113</v>
      </c>
      <c r="D30" s="56">
        <f>D29</f>
        <v>37</v>
      </c>
      <c r="E30" s="122">
        <v>0</v>
      </c>
      <c r="F30" s="18">
        <f t="shared" si="1"/>
        <v>0</v>
      </c>
    </row>
    <row r="31" spans="1:6" s="1" customFormat="1" ht="51">
      <c r="A31" s="17" t="s">
        <v>3</v>
      </c>
      <c r="B31" s="13" t="s">
        <v>437</v>
      </c>
      <c r="C31" s="17" t="s">
        <v>113</v>
      </c>
      <c r="D31" s="56">
        <f>D29</f>
        <v>37</v>
      </c>
      <c r="E31" s="122">
        <v>0</v>
      </c>
      <c r="F31" s="18">
        <f t="shared" si="1"/>
        <v>0</v>
      </c>
    </row>
    <row r="32" spans="1:6" s="1" customFormat="1" ht="38.25">
      <c r="A32" s="17" t="s">
        <v>3</v>
      </c>
      <c r="B32" s="67" t="s">
        <v>449</v>
      </c>
      <c r="C32" s="17" t="s">
        <v>113</v>
      </c>
      <c r="D32" s="56">
        <f>D29</f>
        <v>37</v>
      </c>
      <c r="E32" s="122">
        <v>0</v>
      </c>
      <c r="F32" s="18">
        <f t="shared" si="1"/>
        <v>0</v>
      </c>
    </row>
    <row r="33" spans="1:6" s="1" customFormat="1" ht="25.5">
      <c r="A33" s="17" t="s">
        <v>3</v>
      </c>
      <c r="B33" s="67" t="s">
        <v>444</v>
      </c>
      <c r="C33" s="17" t="s">
        <v>113</v>
      </c>
      <c r="D33" s="56">
        <f>D30</f>
        <v>37</v>
      </c>
      <c r="E33" s="122">
        <v>0</v>
      </c>
      <c r="F33" s="18">
        <f t="shared" si="1"/>
        <v>0</v>
      </c>
    </row>
    <row r="34" spans="1:6" s="1" customFormat="1" ht="43.15" customHeight="1">
      <c r="A34" s="17" t="s">
        <v>3</v>
      </c>
      <c r="B34" s="67" t="s">
        <v>448</v>
      </c>
      <c r="C34" s="17" t="s">
        <v>113</v>
      </c>
      <c r="D34" s="56">
        <f>D29</f>
        <v>37</v>
      </c>
      <c r="E34" s="122">
        <v>0</v>
      </c>
      <c r="F34" s="18">
        <f t="shared" si="1"/>
        <v>0</v>
      </c>
    </row>
    <row r="35" spans="1:6" s="1" customFormat="1" ht="30" customHeight="1">
      <c r="A35" s="17" t="s">
        <v>3</v>
      </c>
      <c r="B35" s="67" t="s">
        <v>446</v>
      </c>
      <c r="C35" s="17" t="s">
        <v>113</v>
      </c>
      <c r="D35" s="56">
        <f>D29</f>
        <v>37</v>
      </c>
      <c r="E35" s="122">
        <v>0</v>
      </c>
      <c r="F35" s="18">
        <f t="shared" si="1"/>
        <v>0</v>
      </c>
    </row>
    <row r="36" spans="1:6" s="1" customFormat="1" ht="12.75">
      <c r="A36" s="17" t="s">
        <v>3</v>
      </c>
      <c r="B36" s="67" t="s">
        <v>438</v>
      </c>
      <c r="C36" s="17" t="s">
        <v>125</v>
      </c>
      <c r="D36" s="56">
        <f>D29</f>
        <v>37</v>
      </c>
      <c r="E36" s="122">
        <v>0</v>
      </c>
      <c r="F36" s="18">
        <f t="shared" si="1"/>
        <v>0</v>
      </c>
    </row>
    <row r="37" spans="1:6" s="1" customFormat="1" ht="12.75">
      <c r="A37" s="17" t="s">
        <v>3</v>
      </c>
      <c r="B37" s="67" t="s">
        <v>439</v>
      </c>
      <c r="C37" s="17" t="s">
        <v>125</v>
      </c>
      <c r="D37" s="56">
        <f>D29</f>
        <v>37</v>
      </c>
      <c r="E37" s="122">
        <v>0</v>
      </c>
      <c r="F37" s="18">
        <f t="shared" si="1"/>
        <v>0</v>
      </c>
    </row>
    <row r="38" spans="1:6" s="1" customFormat="1" ht="12.75">
      <c r="A38" s="17"/>
      <c r="B38" s="67"/>
      <c r="C38" s="17"/>
      <c r="D38" s="56"/>
      <c r="E38" s="122"/>
      <c r="F38" s="18"/>
    </row>
    <row r="39" spans="1:6" s="1" customFormat="1" ht="40.9" customHeight="1">
      <c r="A39" s="17" t="s">
        <v>88</v>
      </c>
      <c r="B39" s="13" t="s">
        <v>453</v>
      </c>
      <c r="C39" s="17"/>
      <c r="D39" s="56"/>
      <c r="E39" s="122"/>
      <c r="F39" s="18"/>
    </row>
    <row r="40" spans="1:6" s="1" customFormat="1" ht="25.5">
      <c r="A40" s="17" t="s">
        <v>3</v>
      </c>
      <c r="B40" s="67" t="s">
        <v>451</v>
      </c>
      <c r="C40" s="17" t="s">
        <v>125</v>
      </c>
      <c r="D40" s="56">
        <v>22.9</v>
      </c>
      <c r="E40" s="122">
        <v>0</v>
      </c>
      <c r="F40" s="18">
        <f t="shared" ref="F40:F44" si="2">D40*E40</f>
        <v>0</v>
      </c>
    </row>
    <row r="41" spans="1:6" s="1" customFormat="1" ht="25.5">
      <c r="A41" s="17" t="s">
        <v>3</v>
      </c>
      <c r="B41" s="67" t="s">
        <v>452</v>
      </c>
      <c r="C41" s="17" t="s">
        <v>125</v>
      </c>
      <c r="D41" s="56">
        <f>D40</f>
        <v>22.9</v>
      </c>
      <c r="E41" s="122">
        <v>0</v>
      </c>
      <c r="F41" s="18">
        <f t="shared" si="2"/>
        <v>0</v>
      </c>
    </row>
    <row r="42" spans="1:6" s="76" customFormat="1" ht="38.25">
      <c r="A42" s="17" t="s">
        <v>3</v>
      </c>
      <c r="B42" s="67" t="s">
        <v>446</v>
      </c>
      <c r="C42" s="17" t="s">
        <v>125</v>
      </c>
      <c r="D42" s="56">
        <f>D40</f>
        <v>22.9</v>
      </c>
      <c r="E42" s="122">
        <v>0</v>
      </c>
      <c r="F42" s="18">
        <f t="shared" si="2"/>
        <v>0</v>
      </c>
    </row>
    <row r="43" spans="1:6" s="1" customFormat="1" ht="12.75">
      <c r="A43" s="17" t="s">
        <v>3</v>
      </c>
      <c r="B43" s="67" t="s">
        <v>438</v>
      </c>
      <c r="C43" s="17" t="s">
        <v>125</v>
      </c>
      <c r="D43" s="56">
        <f>D40</f>
        <v>22.9</v>
      </c>
      <c r="E43" s="122">
        <v>0</v>
      </c>
      <c r="F43" s="18">
        <f t="shared" si="2"/>
        <v>0</v>
      </c>
    </row>
    <row r="44" spans="1:6" s="1" customFormat="1" ht="12.75">
      <c r="A44" s="17" t="s">
        <v>3</v>
      </c>
      <c r="B44" s="67" t="s">
        <v>439</v>
      </c>
      <c r="C44" s="17" t="s">
        <v>125</v>
      </c>
      <c r="D44" s="56">
        <f>D40</f>
        <v>22.9</v>
      </c>
      <c r="E44" s="122">
        <v>0</v>
      </c>
      <c r="F44" s="18">
        <f t="shared" si="2"/>
        <v>0</v>
      </c>
    </row>
    <row r="45" spans="1:6" s="1" customFormat="1" ht="12.75">
      <c r="A45" s="17"/>
      <c r="B45" s="67"/>
      <c r="C45" s="17"/>
      <c r="D45" s="56"/>
      <c r="E45" s="122"/>
      <c r="F45" s="18"/>
    </row>
    <row r="46" spans="1:6" s="1" customFormat="1" ht="76.5">
      <c r="A46" s="17" t="s">
        <v>90</v>
      </c>
      <c r="B46" s="77" t="s">
        <v>454</v>
      </c>
      <c r="C46" s="17" t="s">
        <v>113</v>
      </c>
      <c r="D46" s="56">
        <v>10</v>
      </c>
      <c r="E46" s="122">
        <v>0</v>
      </c>
      <c r="F46" s="18">
        <f t="shared" ref="F46" si="3">D46*E46</f>
        <v>0</v>
      </c>
    </row>
    <row r="47" spans="1:6" s="1" customFormat="1" ht="12.75">
      <c r="A47" s="17"/>
      <c r="B47" s="67"/>
      <c r="C47" s="17"/>
      <c r="D47" s="56"/>
      <c r="E47" s="122"/>
      <c r="F47" s="18"/>
    </row>
    <row r="48" spans="1:6" s="1" customFormat="1" ht="76.5">
      <c r="A48" s="17" t="s">
        <v>92</v>
      </c>
      <c r="B48" s="67" t="s">
        <v>455</v>
      </c>
      <c r="C48" s="17" t="s">
        <v>113</v>
      </c>
      <c r="D48" s="56">
        <v>13.5</v>
      </c>
      <c r="E48" s="122">
        <v>0</v>
      </c>
      <c r="F48" s="18">
        <f t="shared" ref="F48" si="4">D48*E48</f>
        <v>0</v>
      </c>
    </row>
    <row r="49" spans="1:6" s="1" customFormat="1" ht="12.75">
      <c r="A49" s="17"/>
      <c r="B49" s="78"/>
      <c r="C49" s="72"/>
      <c r="D49" s="56"/>
      <c r="E49" s="122"/>
      <c r="F49" s="73"/>
    </row>
    <row r="50" spans="1:6" s="1" customFormat="1" ht="63.75">
      <c r="A50" s="17" t="s">
        <v>95</v>
      </c>
      <c r="B50" s="67" t="s">
        <v>456</v>
      </c>
      <c r="C50" s="17" t="s">
        <v>114</v>
      </c>
      <c r="D50" s="56">
        <v>2</v>
      </c>
      <c r="E50" s="122">
        <v>0</v>
      </c>
      <c r="F50" s="18">
        <f t="shared" ref="F50" si="5">D50*E50</f>
        <v>0</v>
      </c>
    </row>
    <row r="51" spans="1:6" s="1" customFormat="1" ht="12.75">
      <c r="A51" s="17"/>
      <c r="B51" s="78"/>
      <c r="C51" s="72"/>
      <c r="D51" s="56"/>
      <c r="E51" s="122"/>
      <c r="F51" s="73"/>
    </row>
    <row r="52" spans="1:6" s="1" customFormat="1" ht="63.75">
      <c r="A52" s="17" t="s">
        <v>96</v>
      </c>
      <c r="B52" s="77" t="s">
        <v>457</v>
      </c>
      <c r="C52" s="17" t="s">
        <v>114</v>
      </c>
      <c r="D52" s="56">
        <v>2</v>
      </c>
      <c r="E52" s="122">
        <v>0</v>
      </c>
      <c r="F52" s="18">
        <f t="shared" ref="F52" si="6">D52*E52</f>
        <v>0</v>
      </c>
    </row>
    <row r="53" spans="1:6" s="1" customFormat="1" ht="12.75">
      <c r="A53" s="17"/>
      <c r="B53" s="67"/>
      <c r="C53" s="17"/>
      <c r="D53" s="56"/>
      <c r="E53" s="122"/>
      <c r="F53" s="18"/>
    </row>
    <row r="54" spans="1:6" s="1" customFormat="1" ht="45.6" customHeight="1">
      <c r="A54" s="17" t="s">
        <v>97</v>
      </c>
      <c r="B54" s="13" t="s">
        <v>458</v>
      </c>
      <c r="C54" s="17" t="s">
        <v>114</v>
      </c>
      <c r="D54" s="56">
        <v>2</v>
      </c>
      <c r="E54" s="122">
        <v>0</v>
      </c>
      <c r="F54" s="18">
        <f t="shared" ref="F54" si="7">D54*E54</f>
        <v>0</v>
      </c>
    </row>
    <row r="55" spans="1:6" s="1" customFormat="1" ht="12.75">
      <c r="A55" s="17"/>
      <c r="B55" s="78"/>
      <c r="C55" s="72"/>
      <c r="D55" s="56"/>
      <c r="E55" s="122"/>
      <c r="F55" s="73"/>
    </row>
    <row r="56" spans="1:6" s="1" customFormat="1" ht="38.25">
      <c r="A56" s="17" t="s">
        <v>98</v>
      </c>
      <c r="B56" s="13" t="s">
        <v>459</v>
      </c>
      <c r="C56" s="17" t="s">
        <v>114</v>
      </c>
      <c r="D56" s="56">
        <v>3</v>
      </c>
      <c r="E56" s="122">
        <v>0</v>
      </c>
      <c r="F56" s="18">
        <f t="shared" ref="F56" si="8">D56*E56</f>
        <v>0</v>
      </c>
    </row>
    <row r="57" spans="1:6" s="1" customFormat="1" ht="12.75">
      <c r="A57" s="17"/>
      <c r="B57" s="78"/>
      <c r="C57" s="72"/>
      <c r="D57" s="56"/>
      <c r="E57" s="122"/>
      <c r="F57" s="73"/>
    </row>
    <row r="58" spans="1:6" s="1" customFormat="1" ht="102">
      <c r="A58" s="17" t="s">
        <v>100</v>
      </c>
      <c r="B58" s="13" t="s">
        <v>460</v>
      </c>
      <c r="C58" s="17" t="s">
        <v>113</v>
      </c>
      <c r="D58" s="56">
        <v>8</v>
      </c>
      <c r="E58" s="122">
        <v>0</v>
      </c>
      <c r="F58" s="18">
        <f t="shared" ref="F58" si="9">D58*E58</f>
        <v>0</v>
      </c>
    </row>
    <row r="59" spans="1:6" s="1" customFormat="1" ht="12.75">
      <c r="A59" s="17"/>
      <c r="B59" s="67"/>
      <c r="C59" s="17"/>
      <c r="D59" s="56"/>
      <c r="E59" s="122"/>
      <c r="F59" s="18"/>
    </row>
    <row r="60" spans="1:6" s="1" customFormat="1" ht="39" customHeight="1">
      <c r="A60" s="17" t="s">
        <v>102</v>
      </c>
      <c r="B60" s="13" t="s">
        <v>464</v>
      </c>
      <c r="C60" s="17"/>
      <c r="D60" s="56"/>
      <c r="E60" s="122"/>
      <c r="F60" s="18"/>
    </row>
    <row r="61" spans="1:6" s="1" customFormat="1" ht="55.9" customHeight="1">
      <c r="A61" s="17" t="s">
        <v>3</v>
      </c>
      <c r="B61" s="13" t="s">
        <v>437</v>
      </c>
      <c r="C61" s="17" t="s">
        <v>125</v>
      </c>
      <c r="D61" s="56">
        <v>34.6</v>
      </c>
      <c r="E61" s="122">
        <v>0</v>
      </c>
      <c r="F61" s="18">
        <f t="shared" ref="F61:F65" si="10">D61*E61</f>
        <v>0</v>
      </c>
    </row>
    <row r="62" spans="1:6" s="1" customFormat="1" ht="30" customHeight="1">
      <c r="A62" s="17" t="s">
        <v>3</v>
      </c>
      <c r="B62" s="67" t="s">
        <v>462</v>
      </c>
      <c r="C62" s="17" t="s">
        <v>125</v>
      </c>
      <c r="D62" s="56">
        <f>D61</f>
        <v>34.6</v>
      </c>
      <c r="E62" s="122">
        <v>0</v>
      </c>
      <c r="F62" s="18">
        <f t="shared" si="10"/>
        <v>0</v>
      </c>
    </row>
    <row r="63" spans="1:6" s="76" customFormat="1" ht="28.9" customHeight="1">
      <c r="A63" s="17" t="s">
        <v>3</v>
      </c>
      <c r="B63" s="67" t="s">
        <v>463</v>
      </c>
      <c r="C63" s="17" t="s">
        <v>125</v>
      </c>
      <c r="D63" s="56">
        <f>D61</f>
        <v>34.6</v>
      </c>
      <c r="E63" s="122">
        <v>0</v>
      </c>
      <c r="F63" s="18">
        <f t="shared" si="10"/>
        <v>0</v>
      </c>
    </row>
    <row r="64" spans="1:6" s="1" customFormat="1" ht="12.75">
      <c r="A64" s="17" t="s">
        <v>3</v>
      </c>
      <c r="B64" s="67" t="s">
        <v>438</v>
      </c>
      <c r="C64" s="17" t="s">
        <v>125</v>
      </c>
      <c r="D64" s="56">
        <f>D61</f>
        <v>34.6</v>
      </c>
      <c r="E64" s="122">
        <v>0</v>
      </c>
      <c r="F64" s="18">
        <f t="shared" si="10"/>
        <v>0</v>
      </c>
    </row>
    <row r="65" spans="1:6" s="1" customFormat="1" ht="12.75">
      <c r="A65" s="17" t="s">
        <v>3</v>
      </c>
      <c r="B65" s="67" t="s">
        <v>439</v>
      </c>
      <c r="C65" s="17" t="s">
        <v>125</v>
      </c>
      <c r="D65" s="56">
        <f>D61</f>
        <v>34.6</v>
      </c>
      <c r="E65" s="122">
        <v>0</v>
      </c>
      <c r="F65" s="18">
        <f t="shared" si="10"/>
        <v>0</v>
      </c>
    </row>
    <row r="66" spans="1:6" s="1" customFormat="1" ht="12.75">
      <c r="A66" s="72"/>
      <c r="B66" s="78"/>
      <c r="C66" s="72"/>
      <c r="D66" s="56"/>
      <c r="E66" s="122"/>
      <c r="F66" s="73"/>
    </row>
    <row r="67" spans="1:6" s="1" customFormat="1" ht="51">
      <c r="A67" s="17" t="s">
        <v>115</v>
      </c>
      <c r="B67" s="13" t="s">
        <v>465</v>
      </c>
      <c r="C67" s="17"/>
      <c r="D67" s="56"/>
      <c r="E67" s="122"/>
      <c r="F67" s="18"/>
    </row>
    <row r="68" spans="1:6" s="1" customFormat="1" ht="76.5">
      <c r="A68" s="17" t="s">
        <v>3</v>
      </c>
      <c r="B68" s="67" t="s">
        <v>466</v>
      </c>
      <c r="C68" s="17" t="s">
        <v>125</v>
      </c>
      <c r="D68" s="56">
        <v>17.3</v>
      </c>
      <c r="E68" s="122">
        <v>0</v>
      </c>
      <c r="F68" s="18">
        <f t="shared" ref="F68:F76" si="11">D68*E68</f>
        <v>0</v>
      </c>
    </row>
    <row r="69" spans="1:6" s="1" customFormat="1" ht="38.25">
      <c r="A69" s="17" t="s">
        <v>3</v>
      </c>
      <c r="B69" s="67" t="s">
        <v>447</v>
      </c>
      <c r="C69" s="17" t="s">
        <v>125</v>
      </c>
      <c r="D69" s="56">
        <f>D68</f>
        <v>17.3</v>
      </c>
      <c r="E69" s="122">
        <v>0</v>
      </c>
      <c r="F69" s="18">
        <f t="shared" si="11"/>
        <v>0</v>
      </c>
    </row>
    <row r="70" spans="1:6" s="1" customFormat="1" ht="51">
      <c r="A70" s="17" t="s">
        <v>3</v>
      </c>
      <c r="B70" s="13" t="s">
        <v>437</v>
      </c>
      <c r="C70" s="17" t="s">
        <v>125</v>
      </c>
      <c r="D70" s="56">
        <f>D68</f>
        <v>17.3</v>
      </c>
      <c r="E70" s="122">
        <v>0</v>
      </c>
      <c r="F70" s="18">
        <f t="shared" si="11"/>
        <v>0</v>
      </c>
    </row>
    <row r="71" spans="1:6" s="1" customFormat="1" ht="38.25">
      <c r="A71" s="17" t="s">
        <v>3</v>
      </c>
      <c r="B71" s="67" t="s">
        <v>467</v>
      </c>
      <c r="C71" s="17" t="s">
        <v>125</v>
      </c>
      <c r="D71" s="56">
        <f>D68</f>
        <v>17.3</v>
      </c>
      <c r="E71" s="122">
        <v>0</v>
      </c>
      <c r="F71" s="18">
        <f t="shared" si="11"/>
        <v>0</v>
      </c>
    </row>
    <row r="72" spans="1:6" s="1" customFormat="1" ht="25.5">
      <c r="A72" s="17" t="s">
        <v>3</v>
      </c>
      <c r="B72" s="67" t="s">
        <v>444</v>
      </c>
      <c r="C72" s="17" t="s">
        <v>125</v>
      </c>
      <c r="D72" s="56">
        <f>D69</f>
        <v>17.3</v>
      </c>
      <c r="E72" s="122">
        <v>0</v>
      </c>
      <c r="F72" s="18">
        <f t="shared" si="11"/>
        <v>0</v>
      </c>
    </row>
    <row r="73" spans="1:6" s="1" customFormat="1" ht="13.15" customHeight="1">
      <c r="A73" s="17" t="s">
        <v>3</v>
      </c>
      <c r="B73" s="67" t="s">
        <v>445</v>
      </c>
      <c r="C73" s="17" t="s">
        <v>125</v>
      </c>
      <c r="D73" s="56">
        <f>D68</f>
        <v>17.3</v>
      </c>
      <c r="E73" s="122">
        <v>0</v>
      </c>
      <c r="F73" s="18">
        <f t="shared" si="11"/>
        <v>0</v>
      </c>
    </row>
    <row r="74" spans="1:6" s="76" customFormat="1" ht="38.25">
      <c r="A74" s="17" t="s">
        <v>3</v>
      </c>
      <c r="B74" s="67" t="s">
        <v>446</v>
      </c>
      <c r="C74" s="17" t="s">
        <v>125</v>
      </c>
      <c r="D74" s="56">
        <f>D68</f>
        <v>17.3</v>
      </c>
      <c r="E74" s="122">
        <v>0</v>
      </c>
      <c r="F74" s="18">
        <f t="shared" si="11"/>
        <v>0</v>
      </c>
    </row>
    <row r="75" spans="1:6" s="1" customFormat="1" ht="12.75">
      <c r="A75" s="17" t="s">
        <v>3</v>
      </c>
      <c r="B75" s="67" t="s">
        <v>438</v>
      </c>
      <c r="C75" s="17" t="s">
        <v>125</v>
      </c>
      <c r="D75" s="56">
        <f>D72</f>
        <v>17.3</v>
      </c>
      <c r="E75" s="122">
        <v>0</v>
      </c>
      <c r="F75" s="18">
        <f t="shared" si="11"/>
        <v>0</v>
      </c>
    </row>
    <row r="76" spans="1:6" s="76" customFormat="1" ht="12.75">
      <c r="A76" s="17" t="s">
        <v>3</v>
      </c>
      <c r="B76" s="67" t="s">
        <v>439</v>
      </c>
      <c r="C76" s="17" t="s">
        <v>125</v>
      </c>
      <c r="D76" s="56">
        <f>D72</f>
        <v>17.3</v>
      </c>
      <c r="E76" s="122">
        <v>0</v>
      </c>
      <c r="F76" s="18">
        <f t="shared" si="11"/>
        <v>0</v>
      </c>
    </row>
    <row r="77" spans="1:6" s="1" customFormat="1" ht="12.75">
      <c r="A77" s="17"/>
      <c r="B77" s="67"/>
      <c r="C77" s="17"/>
      <c r="D77" s="56"/>
      <c r="E77" s="122"/>
      <c r="F77" s="18"/>
    </row>
    <row r="78" spans="1:6" s="1" customFormat="1" ht="140.25">
      <c r="A78" s="17" t="s">
        <v>116</v>
      </c>
      <c r="B78" s="16" t="s">
        <v>468</v>
      </c>
      <c r="C78" s="17" t="s">
        <v>124</v>
      </c>
      <c r="D78" s="56">
        <v>2</v>
      </c>
      <c r="E78" s="122">
        <v>0</v>
      </c>
      <c r="F78" s="18">
        <f t="shared" ref="F78" si="12">D78*E78</f>
        <v>0</v>
      </c>
    </row>
    <row r="79" spans="1:6" s="1" customFormat="1" ht="12.75">
      <c r="A79" s="17"/>
      <c r="C79" s="17"/>
      <c r="D79" s="56"/>
      <c r="E79" s="122"/>
      <c r="F79" s="18"/>
    </row>
    <row r="80" spans="1:6" s="1" customFormat="1" ht="229.15" customHeight="1">
      <c r="A80" s="17" t="s">
        <v>117</v>
      </c>
      <c r="B80" s="16" t="s">
        <v>461</v>
      </c>
      <c r="C80" s="64" t="s">
        <v>125</v>
      </c>
      <c r="D80" s="56">
        <f>D19</f>
        <v>105.8</v>
      </c>
      <c r="E80" s="122">
        <v>0</v>
      </c>
      <c r="F80" s="65">
        <f t="shared" ref="F80" si="13">D80*E80</f>
        <v>0</v>
      </c>
    </row>
    <row r="81" spans="1:6">
      <c r="A81" s="64"/>
      <c r="B81" s="16"/>
      <c r="C81" s="64"/>
      <c r="D81" s="56"/>
      <c r="E81" s="122"/>
      <c r="F81" s="65"/>
    </row>
    <row r="82" spans="1:6">
      <c r="A82" s="32"/>
      <c r="B82" s="80" t="s">
        <v>146</v>
      </c>
      <c r="C82" s="80"/>
      <c r="D82" s="80"/>
      <c r="E82" s="80"/>
      <c r="F82" s="38">
        <f>SUM(F16:F81)</f>
        <v>0</v>
      </c>
    </row>
  </sheetData>
  <sheetProtection algorithmName="SHA-512" hashValue="lHNR0hK3fr0TCR2KFHhfQOW8Qy3JBXIa7Xatbtb7Vc1xMyBEwKZckmfs1piBWbUBeQ+yQN9hh5fHzCU1hB+Nfg==" saltValue="oAZtgWQKlZ0mBvPmYzslbg==" spinCount="100000" sheet="1" objects="1" scenarios="1"/>
  <mergeCells count="3">
    <mergeCell ref="A1:F1"/>
    <mergeCell ref="A3:F3"/>
    <mergeCell ref="B82:E82"/>
  </mergeCells>
  <pageMargins left="0.7" right="0.7" top="0.75" bottom="0.75" header="0.3" footer="0.3"/>
  <pageSetup paperSize="9" scale="99" orientation="portrait" r:id="rId1"/>
  <headerFooter>
    <oddHeader>&amp;LPZI POPIS DEL&amp;CPRIZIDAVA KUHINJE K
OBSTOJEČEMU OBJEKTU VRTCA MEŽICA&amp;RŠT. PROJ.: 01/2025</oddHeader>
    <oddFooter>&amp;LKROVSKO KLEPARSKA DELA&amp;RStran &amp;P od &amp;N</oddFooter>
  </headerFooter>
  <rowBreaks count="1" manualBreakCount="1">
    <brk id="1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68"/>
  <sheetViews>
    <sheetView topLeftCell="A11" zoomScaleNormal="100" zoomScaleSheetLayoutView="100" workbookViewId="0">
      <selection activeCell="D19" sqref="D19"/>
    </sheetView>
  </sheetViews>
  <sheetFormatPr defaultRowHeight="15"/>
  <cols>
    <col min="1" max="1" width="5.28515625" style="17" customWidth="1"/>
    <col min="2" max="2" width="40.28515625" style="12" customWidth="1"/>
    <col min="3" max="3" width="6" style="17" customWidth="1"/>
    <col min="4" max="4" width="8.42578125" style="27" customWidth="1"/>
    <col min="5" max="5" width="11.42578125" style="29" customWidth="1"/>
    <col min="6" max="6" width="14.85546875" style="18" customWidth="1"/>
  </cols>
  <sheetData>
    <row r="1" spans="1:6" ht="15.75">
      <c r="A1" s="79" t="s">
        <v>492</v>
      </c>
      <c r="B1" s="79"/>
      <c r="C1" s="79"/>
      <c r="D1" s="79"/>
      <c r="E1" s="79"/>
      <c r="F1" s="79"/>
    </row>
    <row r="2" spans="1:6">
      <c r="E2" s="59"/>
      <c r="F2" s="58"/>
    </row>
    <row r="3" spans="1:6" ht="15.75">
      <c r="A3" s="79" t="s">
        <v>183</v>
      </c>
      <c r="B3" s="79"/>
      <c r="C3" s="79"/>
      <c r="D3" s="79"/>
      <c r="E3" s="79"/>
      <c r="F3" s="79"/>
    </row>
    <row r="5" spans="1:6">
      <c r="B5" s="15" t="s">
        <v>105</v>
      </c>
    </row>
    <row r="6" spans="1:6" ht="72" customHeight="1">
      <c r="A6" s="19" t="s">
        <v>3</v>
      </c>
      <c r="B6" s="14" t="s">
        <v>203</v>
      </c>
    </row>
    <row r="7" spans="1:6" ht="95.45" customHeight="1">
      <c r="A7" s="19" t="s">
        <v>3</v>
      </c>
      <c r="B7" s="14" t="s">
        <v>170</v>
      </c>
    </row>
    <row r="8" spans="1:6" ht="93" customHeight="1">
      <c r="A8" s="19" t="s">
        <v>3</v>
      </c>
      <c r="B8" s="14" t="s">
        <v>141</v>
      </c>
    </row>
    <row r="9" spans="1:6" ht="53.45" customHeight="1">
      <c r="A9" s="19" t="s">
        <v>3</v>
      </c>
      <c r="B9" s="14" t="s">
        <v>139</v>
      </c>
    </row>
    <row r="10" spans="1:6" ht="67.150000000000006" customHeight="1">
      <c r="A10" s="19" t="s">
        <v>3</v>
      </c>
      <c r="B10" s="14" t="s">
        <v>140</v>
      </c>
    </row>
    <row r="11" spans="1:6" ht="70.150000000000006" customHeight="1">
      <c r="A11" s="19" t="s">
        <v>3</v>
      </c>
      <c r="B11" s="47" t="s">
        <v>177</v>
      </c>
    </row>
    <row r="12" spans="1:6" ht="69.599999999999994" customHeight="1">
      <c r="A12" s="19" t="s">
        <v>3</v>
      </c>
      <c r="B12" s="14" t="s">
        <v>296</v>
      </c>
    </row>
    <row r="13" spans="1:6" ht="41.45" customHeight="1">
      <c r="A13" s="19" t="s">
        <v>3</v>
      </c>
      <c r="B13" s="14" t="s">
        <v>174</v>
      </c>
    </row>
    <row r="14" spans="1:6">
      <c r="B14" s="14"/>
    </row>
    <row r="15" spans="1:6">
      <c r="A15" s="21" t="s">
        <v>106</v>
      </c>
      <c r="B15" s="20" t="s">
        <v>107</v>
      </c>
      <c r="C15" s="21" t="s">
        <v>108</v>
      </c>
      <c r="D15" s="28" t="s">
        <v>109</v>
      </c>
      <c r="E15" s="28" t="s">
        <v>110</v>
      </c>
      <c r="F15" s="57" t="s">
        <v>111</v>
      </c>
    </row>
    <row r="16" spans="1:6">
      <c r="A16" s="19"/>
      <c r="B16" s="15"/>
      <c r="C16" s="19"/>
      <c r="D16" s="29"/>
      <c r="E16" s="121"/>
      <c r="F16" s="39"/>
    </row>
    <row r="17" spans="1:6">
      <c r="B17" s="69" t="s">
        <v>323</v>
      </c>
      <c r="E17" s="95"/>
    </row>
    <row r="18" spans="1:6">
      <c r="A18" s="19"/>
      <c r="B18" s="15"/>
      <c r="C18" s="19"/>
      <c r="D18" s="29"/>
      <c r="E18" s="121"/>
      <c r="F18" s="39"/>
    </row>
    <row r="19" spans="1:6" ht="56.45" customHeight="1">
      <c r="A19" s="64" t="s">
        <v>84</v>
      </c>
      <c r="B19" s="16" t="s">
        <v>384</v>
      </c>
      <c r="C19" s="64" t="s">
        <v>125</v>
      </c>
      <c r="D19" s="56">
        <v>100</v>
      </c>
      <c r="E19" s="122">
        <v>0</v>
      </c>
      <c r="F19" s="65">
        <f>D19*E19</f>
        <v>0</v>
      </c>
    </row>
    <row r="20" spans="1:6">
      <c r="A20" s="64"/>
      <c r="B20" s="74"/>
      <c r="C20" s="64"/>
      <c r="D20" s="56"/>
      <c r="E20" s="122"/>
      <c r="F20" s="65"/>
    </row>
    <row r="21" spans="1:6" ht="76.5">
      <c r="A21" s="64" t="s">
        <v>86</v>
      </c>
      <c r="B21" s="16" t="s">
        <v>385</v>
      </c>
      <c r="C21" s="64" t="s">
        <v>125</v>
      </c>
      <c r="D21" s="56">
        <f>D19</f>
        <v>100</v>
      </c>
      <c r="E21" s="122">
        <v>0</v>
      </c>
      <c r="F21" s="65">
        <f>D21*E21</f>
        <v>0</v>
      </c>
    </row>
    <row r="22" spans="1:6">
      <c r="A22" s="64"/>
      <c r="B22" s="74"/>
      <c r="C22" s="64"/>
      <c r="D22" s="56"/>
      <c r="E22" s="122"/>
      <c r="F22" s="65"/>
    </row>
    <row r="23" spans="1:6" ht="38.25">
      <c r="A23" s="64" t="s">
        <v>88</v>
      </c>
      <c r="B23" s="16" t="s">
        <v>386</v>
      </c>
      <c r="C23" s="64" t="s">
        <v>112</v>
      </c>
      <c r="D23" s="56">
        <v>1</v>
      </c>
      <c r="E23" s="122">
        <v>0</v>
      </c>
      <c r="F23" s="65">
        <f>D23*E23</f>
        <v>0</v>
      </c>
    </row>
    <row r="24" spans="1:6">
      <c r="A24" s="64"/>
      <c r="B24" s="74"/>
      <c r="C24" s="64"/>
      <c r="D24" s="56"/>
      <c r="E24" s="122"/>
      <c r="F24" s="65"/>
    </row>
    <row r="25" spans="1:6" ht="175.15" customHeight="1">
      <c r="A25" s="70" t="s">
        <v>90</v>
      </c>
      <c r="B25" s="16" t="s">
        <v>511</v>
      </c>
      <c r="C25" s="64" t="s">
        <v>125</v>
      </c>
      <c r="D25" s="56">
        <v>66.099999999999994</v>
      </c>
      <c r="E25" s="122">
        <v>0</v>
      </c>
      <c r="F25" s="65">
        <f>D25*E25</f>
        <v>0</v>
      </c>
    </row>
    <row r="26" spans="1:6" ht="80.45" customHeight="1">
      <c r="A26" s="70" t="s">
        <v>3</v>
      </c>
      <c r="B26" s="16" t="s">
        <v>512</v>
      </c>
      <c r="C26" s="64"/>
      <c r="D26" s="56"/>
      <c r="E26" s="122"/>
      <c r="F26" s="65"/>
    </row>
    <row r="27" spans="1:6" ht="16.149999999999999" customHeight="1">
      <c r="A27" s="64" t="s">
        <v>3</v>
      </c>
      <c r="B27" s="16" t="s">
        <v>378</v>
      </c>
      <c r="C27" s="64"/>
      <c r="D27" s="56"/>
      <c r="E27" s="122"/>
      <c r="F27" s="65"/>
    </row>
    <row r="28" spans="1:6" ht="15.6" customHeight="1">
      <c r="A28" s="64" t="s">
        <v>3</v>
      </c>
      <c r="B28" s="16" t="s">
        <v>379</v>
      </c>
      <c r="C28" s="64"/>
      <c r="D28" s="56"/>
      <c r="E28" s="122"/>
      <c r="F28" s="65"/>
    </row>
    <row r="29" spans="1:6" ht="30" customHeight="1">
      <c r="A29" s="64" t="s">
        <v>3</v>
      </c>
      <c r="B29" s="16" t="s">
        <v>380</v>
      </c>
      <c r="C29" s="64"/>
      <c r="D29" s="56"/>
      <c r="E29" s="122"/>
      <c r="F29" s="65"/>
    </row>
    <row r="30" spans="1:6" ht="15" customHeight="1">
      <c r="A30" s="64" t="s">
        <v>3</v>
      </c>
      <c r="B30" s="16" t="s">
        <v>387</v>
      </c>
      <c r="C30" s="64"/>
      <c r="D30" s="56"/>
      <c r="E30" s="122"/>
      <c r="F30" s="65"/>
    </row>
    <row r="31" spans="1:6" ht="30.6" customHeight="1">
      <c r="A31" s="64" t="s">
        <v>3</v>
      </c>
      <c r="B31" s="16" t="s">
        <v>513</v>
      </c>
      <c r="C31" s="64"/>
      <c r="D31" s="56"/>
      <c r="E31" s="122"/>
      <c r="F31" s="65"/>
    </row>
    <row r="32" spans="1:6" ht="63.75">
      <c r="A32" s="64" t="s">
        <v>3</v>
      </c>
      <c r="B32" s="16" t="s">
        <v>381</v>
      </c>
      <c r="C32" s="64"/>
      <c r="D32" s="56"/>
      <c r="E32" s="122"/>
      <c r="F32" s="65"/>
    </row>
    <row r="33" spans="1:6">
      <c r="A33" s="64"/>
      <c r="B33" s="16"/>
      <c r="C33" s="64"/>
      <c r="D33" s="56"/>
      <c r="E33" s="122"/>
      <c r="F33" s="65"/>
    </row>
    <row r="34" spans="1:6" ht="174" customHeight="1">
      <c r="A34" s="64" t="s">
        <v>92</v>
      </c>
      <c r="B34" s="16" t="s">
        <v>514</v>
      </c>
      <c r="C34" s="64" t="s">
        <v>125</v>
      </c>
      <c r="D34" s="56">
        <v>19.8</v>
      </c>
      <c r="E34" s="122">
        <v>0</v>
      </c>
      <c r="F34" s="65">
        <f>D34*E34</f>
        <v>0</v>
      </c>
    </row>
    <row r="35" spans="1:6" ht="79.900000000000006" customHeight="1">
      <c r="A35" s="70" t="s">
        <v>3</v>
      </c>
      <c r="B35" s="16" t="s">
        <v>512</v>
      </c>
      <c r="C35" s="64"/>
      <c r="D35" s="56"/>
      <c r="E35" s="122"/>
      <c r="F35" s="65"/>
    </row>
    <row r="36" spans="1:6" ht="16.149999999999999" customHeight="1">
      <c r="A36" s="64" t="s">
        <v>3</v>
      </c>
      <c r="B36" s="16" t="s">
        <v>378</v>
      </c>
      <c r="C36" s="64"/>
      <c r="D36" s="56"/>
      <c r="E36" s="122"/>
      <c r="F36" s="65"/>
    </row>
    <row r="37" spans="1:6" ht="15.6" customHeight="1">
      <c r="A37" s="64" t="s">
        <v>3</v>
      </c>
      <c r="B37" s="16" t="s">
        <v>379</v>
      </c>
      <c r="C37" s="64"/>
      <c r="D37" s="56"/>
      <c r="E37" s="122"/>
      <c r="F37" s="65"/>
    </row>
    <row r="38" spans="1:6" ht="30" customHeight="1">
      <c r="A38" s="64" t="s">
        <v>3</v>
      </c>
      <c r="B38" s="16" t="s">
        <v>380</v>
      </c>
      <c r="C38" s="64"/>
      <c r="D38" s="56"/>
      <c r="E38" s="122"/>
      <c r="F38" s="65"/>
    </row>
    <row r="39" spans="1:6" ht="19.899999999999999" customHeight="1">
      <c r="A39" s="64" t="s">
        <v>3</v>
      </c>
      <c r="B39" s="16" t="s">
        <v>387</v>
      </c>
      <c r="C39" s="64"/>
      <c r="D39" s="56"/>
      <c r="E39" s="122"/>
      <c r="F39" s="65"/>
    </row>
    <row r="40" spans="1:6" ht="31.9" customHeight="1">
      <c r="A40" s="64" t="s">
        <v>3</v>
      </c>
      <c r="B40" s="16" t="s">
        <v>513</v>
      </c>
      <c r="C40" s="64"/>
      <c r="D40" s="56"/>
      <c r="E40" s="122"/>
      <c r="F40" s="65"/>
    </row>
    <row r="41" spans="1:6" ht="63.75">
      <c r="A41" s="64"/>
      <c r="B41" s="16" t="s">
        <v>381</v>
      </c>
      <c r="C41" s="64"/>
      <c r="D41" s="56"/>
      <c r="E41" s="122"/>
      <c r="F41" s="65"/>
    </row>
    <row r="42" spans="1:6">
      <c r="A42" s="64"/>
      <c r="B42" s="16"/>
      <c r="C42" s="64"/>
      <c r="D42" s="56"/>
      <c r="E42" s="122"/>
      <c r="F42" s="65"/>
    </row>
    <row r="43" spans="1:6" ht="160.15" customHeight="1">
      <c r="A43" s="64" t="s">
        <v>95</v>
      </c>
      <c r="B43" s="16" t="s">
        <v>428</v>
      </c>
      <c r="C43" s="64" t="s">
        <v>125</v>
      </c>
      <c r="D43" s="56">
        <v>5.7</v>
      </c>
      <c r="E43" s="122">
        <v>0</v>
      </c>
      <c r="F43" s="65">
        <f t="shared" ref="F43" si="0">D43*E43</f>
        <v>0</v>
      </c>
    </row>
    <row r="44" spans="1:6" ht="15" customHeight="1">
      <c r="A44" s="64" t="s">
        <v>3</v>
      </c>
      <c r="B44" s="16" t="s">
        <v>378</v>
      </c>
      <c r="C44" s="64"/>
      <c r="D44" s="56"/>
      <c r="E44" s="122"/>
      <c r="F44" s="65"/>
    </row>
    <row r="45" spans="1:6" ht="17.45" customHeight="1">
      <c r="A45" s="64" t="s">
        <v>3</v>
      </c>
      <c r="B45" s="16" t="s">
        <v>379</v>
      </c>
      <c r="C45" s="64"/>
      <c r="D45" s="56"/>
      <c r="E45" s="122"/>
      <c r="F45" s="65"/>
    </row>
    <row r="46" spans="1:6" ht="27.6" customHeight="1">
      <c r="A46" s="64" t="s">
        <v>3</v>
      </c>
      <c r="B46" s="16" t="s">
        <v>380</v>
      </c>
      <c r="C46" s="64"/>
      <c r="D46" s="56"/>
      <c r="E46" s="122"/>
      <c r="F46" s="65"/>
    </row>
    <row r="47" spans="1:6" ht="17.45" customHeight="1">
      <c r="A47" s="64" t="s">
        <v>3</v>
      </c>
      <c r="B47" s="16" t="s">
        <v>387</v>
      </c>
      <c r="C47" s="64"/>
      <c r="D47" s="56"/>
      <c r="E47" s="122"/>
      <c r="F47" s="65"/>
    </row>
    <row r="48" spans="1:6" ht="85.9" customHeight="1">
      <c r="A48" s="64" t="s">
        <v>3</v>
      </c>
      <c r="B48" s="16" t="s">
        <v>390</v>
      </c>
      <c r="C48" s="64"/>
      <c r="D48" s="56"/>
      <c r="E48" s="122"/>
      <c r="F48" s="65"/>
    </row>
    <row r="49" spans="1:6" ht="59.45" customHeight="1">
      <c r="A49" s="64" t="s">
        <v>3</v>
      </c>
      <c r="B49" s="16" t="s">
        <v>389</v>
      </c>
      <c r="C49" s="64"/>
      <c r="D49" s="56"/>
      <c r="E49" s="122"/>
      <c r="F49" s="65"/>
    </row>
    <row r="50" spans="1:6">
      <c r="A50" s="64"/>
      <c r="B50" s="16"/>
      <c r="C50" s="64"/>
      <c r="D50" s="56"/>
      <c r="E50" s="122"/>
      <c r="F50" s="65"/>
    </row>
    <row r="51" spans="1:6" ht="63.75">
      <c r="A51" s="64" t="s">
        <v>96</v>
      </c>
      <c r="B51" s="25" t="s">
        <v>382</v>
      </c>
      <c r="C51" s="64" t="s">
        <v>113</v>
      </c>
      <c r="D51" s="56">
        <v>21</v>
      </c>
      <c r="E51" s="122">
        <v>0</v>
      </c>
      <c r="F51" s="65">
        <f>D51*E51</f>
        <v>0</v>
      </c>
    </row>
    <row r="52" spans="1:6">
      <c r="A52" s="64"/>
      <c r="B52" s="16"/>
      <c r="C52" s="64"/>
      <c r="D52" s="56"/>
      <c r="E52" s="122"/>
      <c r="F52" s="65"/>
    </row>
    <row r="53" spans="1:6" ht="46.15" customHeight="1">
      <c r="A53" s="64" t="s">
        <v>97</v>
      </c>
      <c r="B53" s="25" t="s">
        <v>383</v>
      </c>
      <c r="C53" s="64" t="s">
        <v>113</v>
      </c>
      <c r="D53" s="56">
        <v>6</v>
      </c>
      <c r="E53" s="122">
        <v>0</v>
      </c>
      <c r="F53" s="65">
        <f>D53*E53</f>
        <v>0</v>
      </c>
    </row>
    <row r="54" spans="1:6">
      <c r="A54" s="64"/>
      <c r="B54" s="16"/>
      <c r="C54" s="64"/>
      <c r="D54" s="56"/>
      <c r="E54" s="122"/>
      <c r="F54" s="65"/>
    </row>
    <row r="55" spans="1:6" ht="51">
      <c r="A55" s="64" t="s">
        <v>98</v>
      </c>
      <c r="B55" s="16" t="s">
        <v>388</v>
      </c>
      <c r="C55" s="64" t="s">
        <v>114</v>
      </c>
      <c r="D55" s="56">
        <v>1</v>
      </c>
      <c r="E55" s="122">
        <v>0</v>
      </c>
      <c r="F55" s="65">
        <f>D55*E55</f>
        <v>0</v>
      </c>
    </row>
    <row r="56" spans="1:6">
      <c r="A56" s="64"/>
      <c r="B56" s="16"/>
      <c r="C56" s="64"/>
      <c r="D56" s="56"/>
      <c r="E56" s="122"/>
      <c r="F56" s="65"/>
    </row>
    <row r="57" spans="1:6">
      <c r="A57" s="64"/>
      <c r="B57" s="75" t="s">
        <v>426</v>
      </c>
      <c r="C57" s="64"/>
      <c r="D57" s="56"/>
      <c r="E57" s="122"/>
      <c r="F57" s="65"/>
    </row>
    <row r="58" spans="1:6">
      <c r="A58" s="64"/>
      <c r="B58" s="16"/>
      <c r="C58" s="64"/>
      <c r="D58" s="56"/>
      <c r="E58" s="122"/>
      <c r="F58" s="65"/>
    </row>
    <row r="59" spans="1:6" ht="120" customHeight="1">
      <c r="A59" s="64" t="s">
        <v>100</v>
      </c>
      <c r="B59" s="16" t="s">
        <v>427</v>
      </c>
      <c r="C59" s="64" t="s">
        <v>125</v>
      </c>
      <c r="D59" s="56">
        <v>21.8</v>
      </c>
      <c r="E59" s="122">
        <v>0</v>
      </c>
      <c r="F59" s="65">
        <f>D59*E59</f>
        <v>0</v>
      </c>
    </row>
    <row r="60" spans="1:6" ht="38.25">
      <c r="A60" s="64" t="s">
        <v>3</v>
      </c>
      <c r="B60" s="16" t="s">
        <v>509</v>
      </c>
      <c r="C60" s="64"/>
      <c r="D60" s="56"/>
      <c r="E60" s="122"/>
      <c r="F60" s="65"/>
    </row>
    <row r="61" spans="1:6" ht="41.45" customHeight="1">
      <c r="A61" s="64" t="s">
        <v>3</v>
      </c>
      <c r="B61" s="16" t="s">
        <v>431</v>
      </c>
      <c r="C61" s="64"/>
      <c r="D61" s="56"/>
      <c r="E61" s="122"/>
      <c r="F61" s="65"/>
    </row>
    <row r="62" spans="1:6" ht="44.45" customHeight="1">
      <c r="A62" s="64" t="s">
        <v>3</v>
      </c>
      <c r="B62" s="16" t="s">
        <v>429</v>
      </c>
      <c r="C62" s="64"/>
      <c r="D62" s="56"/>
      <c r="E62" s="122"/>
      <c r="F62" s="65"/>
    </row>
    <row r="63" spans="1:6" ht="51">
      <c r="A63" s="64" t="s">
        <v>3</v>
      </c>
      <c r="B63" s="16" t="s">
        <v>430</v>
      </c>
      <c r="C63" s="64"/>
      <c r="D63" s="56"/>
      <c r="E63" s="122"/>
      <c r="F63" s="65"/>
    </row>
    <row r="64" spans="1:6" ht="44.45" customHeight="1">
      <c r="A64" s="64" t="s">
        <v>3</v>
      </c>
      <c r="B64" s="16" t="s">
        <v>432</v>
      </c>
      <c r="C64" s="64"/>
      <c r="D64" s="56"/>
      <c r="E64" s="122"/>
      <c r="F64" s="65"/>
    </row>
    <row r="65" spans="1:6" ht="81.599999999999994" customHeight="1">
      <c r="A65" s="64" t="s">
        <v>3</v>
      </c>
      <c r="B65" s="16" t="s">
        <v>510</v>
      </c>
      <c r="C65" s="64"/>
      <c r="D65" s="56"/>
      <c r="E65" s="122"/>
      <c r="F65" s="65"/>
    </row>
    <row r="66" spans="1:6" ht="83.45" customHeight="1">
      <c r="A66" s="64" t="s">
        <v>3</v>
      </c>
      <c r="B66" s="16" t="s">
        <v>433</v>
      </c>
      <c r="C66" s="64"/>
      <c r="D66" s="56"/>
      <c r="E66" s="122"/>
      <c r="F66" s="65"/>
    </row>
    <row r="67" spans="1:6" ht="15" customHeight="1">
      <c r="B67" s="16"/>
      <c r="E67" s="95"/>
    </row>
    <row r="68" spans="1:6">
      <c r="A68" s="32"/>
      <c r="B68" s="80" t="s">
        <v>153</v>
      </c>
      <c r="C68" s="80"/>
      <c r="D68" s="80"/>
      <c r="E68" s="80"/>
      <c r="F68" s="38">
        <f>SUM(F17:F67)</f>
        <v>0</v>
      </c>
    </row>
  </sheetData>
  <sheetProtection algorithmName="SHA-512" hashValue="3Df+uLyIwepMPGs4S34EZib+rM93gXJPAoaQ9BVj7i7Yp1Ee5UQwBKzjzGd+A87gwLCwHgz8UMabLJOgnu/n/A==" saltValue="tX7Ydlq+My3MF2DaTfPkOQ==" spinCount="100000" sheet="1" objects="1" scenarios="1"/>
  <mergeCells count="3">
    <mergeCell ref="A1:F1"/>
    <mergeCell ref="A3:F3"/>
    <mergeCell ref="B68:E68"/>
  </mergeCells>
  <pageMargins left="0.7" right="0.7" top="0.75" bottom="0.75" header="0.3" footer="0.3"/>
  <pageSetup paperSize="9" orientation="portrait" r:id="rId1"/>
  <headerFooter>
    <oddHeader>&amp;LPZI POPIS DEL&amp;CPRIZIDAVA IGRALNIC IN KUHINJE K
OBSTOJEČEMU OBJEKTU VRTCA MEŽICA&amp;RŠT. PROJ.: 01/2025</oddHeader>
    <oddFooter>&amp;LFASADERSKA DELA&amp;RStran &amp;P od &amp;N</oddFooter>
  </headerFooter>
  <rowBreaks count="1" manualBreakCount="1">
    <brk id="1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CCDEF-7704-44B1-970C-8BABF9C2F472}">
  <sheetPr>
    <tabColor rgb="FF92D050"/>
  </sheetPr>
  <dimension ref="A1:F25"/>
  <sheetViews>
    <sheetView topLeftCell="A10" zoomScaleNormal="100" zoomScaleSheetLayoutView="100" workbookViewId="0">
      <selection activeCell="D15" sqref="D15"/>
    </sheetView>
  </sheetViews>
  <sheetFormatPr defaultRowHeight="15"/>
  <cols>
    <col min="1" max="1" width="5.28515625" style="17" customWidth="1"/>
    <col min="2" max="2" width="40.28515625" style="12" customWidth="1"/>
    <col min="3" max="3" width="6" style="17" customWidth="1"/>
    <col min="4" max="4" width="9.7109375" style="27" customWidth="1"/>
    <col min="5" max="5" width="11.42578125" style="29" customWidth="1"/>
    <col min="6" max="6" width="16.140625" style="18" customWidth="1"/>
  </cols>
  <sheetData>
    <row r="1" spans="1:6" ht="15.75">
      <c r="A1" s="79" t="s">
        <v>492</v>
      </c>
      <c r="B1" s="79"/>
      <c r="C1" s="79"/>
      <c r="D1" s="79"/>
      <c r="E1" s="79"/>
      <c r="F1" s="79"/>
    </row>
    <row r="2" spans="1:6">
      <c r="E2" s="59"/>
      <c r="F2" s="58"/>
    </row>
    <row r="3" spans="1:6" ht="15.75">
      <c r="A3" s="79" t="s">
        <v>187</v>
      </c>
      <c r="B3" s="79"/>
      <c r="C3" s="79"/>
      <c r="D3" s="79"/>
      <c r="E3" s="79"/>
      <c r="F3" s="79"/>
    </row>
    <row r="5" spans="1:6">
      <c r="B5" s="15" t="s">
        <v>105</v>
      </c>
    </row>
    <row r="6" spans="1:6" ht="133.15" customHeight="1">
      <c r="A6" s="19" t="s">
        <v>3</v>
      </c>
      <c r="B6" s="14" t="s">
        <v>188</v>
      </c>
    </row>
    <row r="7" spans="1:6" ht="118.9" customHeight="1">
      <c r="A7" s="19" t="s">
        <v>3</v>
      </c>
      <c r="B7" s="14" t="s">
        <v>204</v>
      </c>
    </row>
    <row r="8" spans="1:6" ht="190.15" customHeight="1">
      <c r="A8" s="19" t="s">
        <v>3</v>
      </c>
      <c r="B8" s="14" t="s">
        <v>474</v>
      </c>
    </row>
    <row r="9" spans="1:6" ht="63.75">
      <c r="A9" s="19" t="s">
        <v>3</v>
      </c>
      <c r="B9" s="14" t="s">
        <v>189</v>
      </c>
    </row>
    <row r="10" spans="1:6" ht="67.150000000000006" customHeight="1">
      <c r="A10" s="19" t="s">
        <v>3</v>
      </c>
      <c r="B10" s="14" t="s">
        <v>190</v>
      </c>
    </row>
    <row r="11" spans="1:6" ht="45.75" customHeight="1">
      <c r="A11" s="19" t="s">
        <v>3</v>
      </c>
      <c r="B11" s="14" t="s">
        <v>174</v>
      </c>
    </row>
    <row r="12" spans="1:6">
      <c r="B12" s="13"/>
    </row>
    <row r="13" spans="1:6">
      <c r="A13" s="21" t="s">
        <v>106</v>
      </c>
      <c r="B13" s="20" t="s">
        <v>107</v>
      </c>
      <c r="C13" s="21" t="s">
        <v>108</v>
      </c>
      <c r="D13" s="28" t="s">
        <v>109</v>
      </c>
      <c r="E13" s="28" t="s">
        <v>110</v>
      </c>
      <c r="F13" s="57" t="s">
        <v>111</v>
      </c>
    </row>
    <row r="14" spans="1:6">
      <c r="A14" s="19"/>
      <c r="B14" s="15"/>
      <c r="C14" s="19"/>
      <c r="D14" s="29"/>
      <c r="E14" s="121"/>
      <c r="F14" s="39"/>
    </row>
    <row r="15" spans="1:6" ht="99" customHeight="1">
      <c r="A15" s="17" t="s">
        <v>84</v>
      </c>
      <c r="B15" s="66" t="s">
        <v>473</v>
      </c>
      <c r="C15" s="17" t="s">
        <v>134</v>
      </c>
      <c r="D15" s="27">
        <v>4280</v>
      </c>
      <c r="E15" s="95">
        <v>0</v>
      </c>
      <c r="F15" s="18">
        <f>D15*E15</f>
        <v>0</v>
      </c>
    </row>
    <row r="16" spans="1:6">
      <c r="E16" s="95"/>
    </row>
    <row r="17" spans="1:6" ht="114.75">
      <c r="A17" s="17" t="s">
        <v>86</v>
      </c>
      <c r="B17" s="67" t="s">
        <v>316</v>
      </c>
      <c r="C17" s="17" t="s">
        <v>125</v>
      </c>
      <c r="D17" s="27">
        <v>1</v>
      </c>
      <c r="E17" s="95">
        <v>0</v>
      </c>
      <c r="F17" s="18">
        <f>D17*E17</f>
        <v>0</v>
      </c>
    </row>
    <row r="18" spans="1:6">
      <c r="B18" s="13"/>
      <c r="E18" s="95"/>
    </row>
    <row r="19" spans="1:6" ht="114.75">
      <c r="A19" s="17" t="s">
        <v>88</v>
      </c>
      <c r="B19" s="67" t="s">
        <v>493</v>
      </c>
      <c r="C19" s="17" t="s">
        <v>125</v>
      </c>
      <c r="D19" s="27">
        <v>1</v>
      </c>
      <c r="E19" s="95">
        <v>0</v>
      </c>
      <c r="F19" s="18">
        <f>D19*E19</f>
        <v>0</v>
      </c>
    </row>
    <row r="20" spans="1:6">
      <c r="B20" s="67"/>
      <c r="E20" s="95"/>
    </row>
    <row r="21" spans="1:6" ht="38.25">
      <c r="A21" s="17" t="s">
        <v>90</v>
      </c>
      <c r="B21" s="68" t="s">
        <v>221</v>
      </c>
      <c r="C21" s="17" t="s">
        <v>112</v>
      </c>
      <c r="D21" s="27">
        <v>1</v>
      </c>
      <c r="E21" s="95">
        <v>0</v>
      </c>
      <c r="F21" s="18">
        <f>D21*E21</f>
        <v>0</v>
      </c>
    </row>
    <row r="22" spans="1:6">
      <c r="B22" s="67"/>
      <c r="E22" s="95"/>
    </row>
    <row r="23" spans="1:6" ht="38.25">
      <c r="A23" s="17" t="s">
        <v>92</v>
      </c>
      <c r="B23" s="67" t="s">
        <v>216</v>
      </c>
      <c r="C23" s="17" t="s">
        <v>112</v>
      </c>
      <c r="D23" s="27">
        <v>1</v>
      </c>
      <c r="E23" s="95">
        <v>0</v>
      </c>
      <c r="F23" s="18">
        <f>D23*E23</f>
        <v>0</v>
      </c>
    </row>
    <row r="24" spans="1:6">
      <c r="B24" s="23"/>
      <c r="E24" s="121"/>
    </row>
    <row r="25" spans="1:6">
      <c r="A25" s="32"/>
      <c r="B25" s="80" t="s">
        <v>191</v>
      </c>
      <c r="C25" s="80"/>
      <c r="D25" s="80"/>
      <c r="E25" s="80"/>
      <c r="F25" s="38">
        <f>SUM(F15:F24)</f>
        <v>0</v>
      </c>
    </row>
  </sheetData>
  <sheetProtection algorithmName="SHA-512" hashValue="ikG/j7WUnckkgWyp4dCIgd+4pO2sgIL2zc2tSHC7qAhLxoDmd77s0T+nuyOfyt9jR6sJ+wQBTsd83EK+KIsFfA==" saltValue="BfUdKkG5aH6Mg3JCAs+jLQ==" spinCount="100000" sheet="1" objects="1" scenarios="1"/>
  <mergeCells count="3">
    <mergeCell ref="A1:F1"/>
    <mergeCell ref="A3:F3"/>
    <mergeCell ref="B25:E25"/>
  </mergeCells>
  <pageMargins left="0.7" right="0.7" top="0.75" bottom="0.75" header="0.3" footer="0.3"/>
  <pageSetup paperSize="9" scale="98" orientation="portrait" r:id="rId1"/>
  <headerFooter>
    <oddHeader>&amp;LPZI POPIS DEL&amp;CPRIZIDAVA KUHINJE K
OBSTOJEČEMU OBJEKTU VRTCA MEŽICA&amp;RŠT. PROJ.:  01/2025</oddHeader>
    <oddFooter>&amp;LKLJUČAVNIČARSKA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2D9FA-F2E0-4198-A713-BE31E0F31C8C}">
  <sheetPr>
    <tabColor rgb="FF92D050"/>
  </sheetPr>
  <dimension ref="A1:F58"/>
  <sheetViews>
    <sheetView topLeftCell="A11" zoomScaleNormal="100" zoomScaleSheetLayoutView="100" workbookViewId="0">
      <selection activeCell="F18" sqref="F18"/>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257</v>
      </c>
      <c r="B3" s="79"/>
      <c r="C3" s="79"/>
      <c r="D3" s="79"/>
      <c r="E3" s="79"/>
      <c r="F3" s="79"/>
    </row>
    <row r="5" spans="1:6">
      <c r="B5" s="15" t="s">
        <v>105</v>
      </c>
    </row>
    <row r="6" spans="1:6" ht="25.5">
      <c r="A6" s="19" t="s">
        <v>3</v>
      </c>
      <c r="B6" s="14" t="s">
        <v>193</v>
      </c>
    </row>
    <row r="7" spans="1:6" ht="42.6" customHeight="1">
      <c r="A7" s="19" t="s">
        <v>3</v>
      </c>
      <c r="B7" s="14" t="s">
        <v>194</v>
      </c>
      <c r="F7" s="18" t="s">
        <v>205</v>
      </c>
    </row>
    <row r="8" spans="1:6" ht="38.25">
      <c r="A8" s="19" t="s">
        <v>3</v>
      </c>
      <c r="B8" s="14" t="s">
        <v>195</v>
      </c>
    </row>
    <row r="9" spans="1:6" s="45" customFormat="1" ht="16.899999999999999" customHeight="1">
      <c r="A9" s="19" t="s">
        <v>3</v>
      </c>
      <c r="B9" s="14" t="s">
        <v>263</v>
      </c>
      <c r="C9" s="19"/>
      <c r="D9" s="29"/>
      <c r="E9" s="29"/>
      <c r="F9" s="39"/>
    </row>
    <row r="10" spans="1:6" s="45" customFormat="1" ht="58.9" customHeight="1">
      <c r="A10" s="19" t="s">
        <v>3</v>
      </c>
      <c r="B10" s="14" t="s">
        <v>218</v>
      </c>
      <c r="C10" s="19"/>
      <c r="D10" s="29"/>
      <c r="E10" s="29"/>
      <c r="F10" s="39"/>
    </row>
    <row r="11" spans="1:6" ht="42" customHeight="1">
      <c r="A11" s="19" t="s">
        <v>3</v>
      </c>
      <c r="B11" s="14" t="s">
        <v>174</v>
      </c>
    </row>
    <row r="12" spans="1:6" ht="25.9" customHeight="1">
      <c r="A12" s="19" t="s">
        <v>3</v>
      </c>
      <c r="B12" s="14" t="s">
        <v>217</v>
      </c>
    </row>
    <row r="13" spans="1:6">
      <c r="B13" s="14"/>
    </row>
    <row r="14" spans="1:6">
      <c r="A14" s="21" t="s">
        <v>106</v>
      </c>
      <c r="B14" s="20" t="s">
        <v>107</v>
      </c>
      <c r="C14" s="21" t="s">
        <v>108</v>
      </c>
      <c r="D14" s="28" t="s">
        <v>109</v>
      </c>
      <c r="E14" s="28" t="s">
        <v>110</v>
      </c>
      <c r="F14" s="57" t="s">
        <v>111</v>
      </c>
    </row>
    <row r="15" spans="1:6">
      <c r="B15" s="16"/>
      <c r="E15" s="95"/>
    </row>
    <row r="16" spans="1:6" ht="38.25">
      <c r="A16" s="17" t="s">
        <v>84</v>
      </c>
      <c r="B16" s="13" t="s">
        <v>308</v>
      </c>
      <c r="C16" s="17" t="s">
        <v>114</v>
      </c>
      <c r="D16" s="27">
        <v>4</v>
      </c>
      <c r="E16" s="95">
        <v>0</v>
      </c>
      <c r="F16" s="18">
        <f>D16*E16</f>
        <v>0</v>
      </c>
    </row>
    <row r="17" spans="1:5" ht="27" customHeight="1">
      <c r="A17" s="17" t="s">
        <v>3</v>
      </c>
      <c r="B17" s="16" t="s">
        <v>292</v>
      </c>
      <c r="E17" s="95"/>
    </row>
    <row r="18" spans="1:5">
      <c r="A18" s="17" t="s">
        <v>3</v>
      </c>
      <c r="B18" s="13" t="s">
        <v>410</v>
      </c>
      <c r="E18" s="95"/>
    </row>
    <row r="19" spans="1:5">
      <c r="A19" s="17" t="s">
        <v>3</v>
      </c>
      <c r="B19" s="13" t="s">
        <v>411</v>
      </c>
      <c r="E19" s="95"/>
    </row>
    <row r="20" spans="1:5" ht="25.5">
      <c r="A20" s="17" t="s">
        <v>3</v>
      </c>
      <c r="B20" s="13" t="s">
        <v>302</v>
      </c>
      <c r="E20" s="95"/>
    </row>
    <row r="21" spans="1:5" ht="14.45" customHeight="1">
      <c r="A21" s="17" t="s">
        <v>3</v>
      </c>
      <c r="B21" s="13" t="s">
        <v>303</v>
      </c>
      <c r="E21" s="95"/>
    </row>
    <row r="22" spans="1:5" ht="38.25">
      <c r="A22" s="17" t="s">
        <v>3</v>
      </c>
      <c r="B22" s="16" t="s">
        <v>304</v>
      </c>
      <c r="E22" s="95"/>
    </row>
    <row r="23" spans="1:5" ht="51">
      <c r="A23" s="17" t="s">
        <v>3</v>
      </c>
      <c r="B23" s="16" t="s">
        <v>305</v>
      </c>
      <c r="E23" s="95"/>
    </row>
    <row r="24" spans="1:5" ht="67.150000000000006" customHeight="1">
      <c r="A24" s="17" t="s">
        <v>3</v>
      </c>
      <c r="B24" s="16" t="s">
        <v>293</v>
      </c>
      <c r="E24" s="95"/>
    </row>
    <row r="25" spans="1:5" ht="15.6" customHeight="1">
      <c r="A25" s="17" t="s">
        <v>3</v>
      </c>
      <c r="B25" s="13" t="s">
        <v>294</v>
      </c>
      <c r="E25" s="95"/>
    </row>
    <row r="26" spans="1:5" ht="15.6" customHeight="1">
      <c r="A26" s="17" t="s">
        <v>3</v>
      </c>
      <c r="B26" s="13" t="s">
        <v>240</v>
      </c>
      <c r="E26" s="95"/>
    </row>
    <row r="27" spans="1:5" ht="15.6" customHeight="1">
      <c r="A27" s="17" t="s">
        <v>3</v>
      </c>
      <c r="B27" s="13" t="s">
        <v>241</v>
      </c>
      <c r="E27" s="95"/>
    </row>
    <row r="28" spans="1:5" ht="57" customHeight="1">
      <c r="A28" s="17" t="s">
        <v>3</v>
      </c>
      <c r="B28" s="16" t="s">
        <v>307</v>
      </c>
      <c r="E28" s="95"/>
    </row>
    <row r="29" spans="1:5" ht="18.600000000000001" customHeight="1">
      <c r="A29" s="17" t="s">
        <v>3</v>
      </c>
      <c r="B29" s="16" t="s">
        <v>306</v>
      </c>
      <c r="E29" s="95"/>
    </row>
    <row r="30" spans="1:5" ht="41.45" customHeight="1">
      <c r="A30" s="17" t="s">
        <v>3</v>
      </c>
      <c r="B30" s="16" t="s">
        <v>242</v>
      </c>
      <c r="E30" s="95"/>
    </row>
    <row r="31" spans="1:5" ht="13.9" customHeight="1">
      <c r="A31" s="17" t="s">
        <v>3</v>
      </c>
      <c r="B31" s="16" t="s">
        <v>243</v>
      </c>
      <c r="E31" s="95"/>
    </row>
    <row r="32" spans="1:5" ht="15" customHeight="1">
      <c r="A32" s="17" t="s">
        <v>3</v>
      </c>
      <c r="B32" s="16" t="s">
        <v>222</v>
      </c>
      <c r="E32" s="95"/>
    </row>
    <row r="33" spans="1:6" ht="15" customHeight="1">
      <c r="A33" s="17" t="s">
        <v>3</v>
      </c>
      <c r="B33" s="16" t="s">
        <v>223</v>
      </c>
      <c r="E33" s="95"/>
    </row>
    <row r="34" spans="1:6" ht="15" customHeight="1">
      <c r="A34" s="17" t="s">
        <v>3</v>
      </c>
      <c r="B34" s="16" t="s">
        <v>244</v>
      </c>
      <c r="E34" s="95"/>
    </row>
    <row r="35" spans="1:6" ht="187.9" customHeight="1">
      <c r="A35" s="17" t="s">
        <v>3</v>
      </c>
      <c r="B35" s="16" t="s">
        <v>295</v>
      </c>
      <c r="E35" s="95"/>
    </row>
    <row r="36" spans="1:6" ht="15" customHeight="1">
      <c r="B36" s="16"/>
      <c r="E36" s="95"/>
    </row>
    <row r="37" spans="1:6" ht="38.25">
      <c r="A37" s="17" t="s">
        <v>86</v>
      </c>
      <c r="B37" s="13" t="s">
        <v>412</v>
      </c>
      <c r="C37" s="17" t="s">
        <v>114</v>
      </c>
      <c r="D37" s="27">
        <v>1</v>
      </c>
      <c r="E37" s="95">
        <v>0</v>
      </c>
      <c r="F37" s="18">
        <f>D37*E37</f>
        <v>0</v>
      </c>
    </row>
    <row r="38" spans="1:6" ht="27" customHeight="1">
      <c r="A38" s="17" t="s">
        <v>3</v>
      </c>
      <c r="B38" s="16" t="s">
        <v>292</v>
      </c>
      <c r="E38" s="95"/>
    </row>
    <row r="39" spans="1:6">
      <c r="A39" s="17" t="s">
        <v>3</v>
      </c>
      <c r="B39" s="13" t="s">
        <v>413</v>
      </c>
      <c r="E39" s="95"/>
    </row>
    <row r="40" spans="1:6">
      <c r="A40" s="17" t="s">
        <v>3</v>
      </c>
      <c r="B40" s="13" t="s">
        <v>411</v>
      </c>
      <c r="E40" s="95"/>
    </row>
    <row r="41" spans="1:6" ht="25.5">
      <c r="A41" s="17" t="s">
        <v>3</v>
      </c>
      <c r="B41" s="13" t="s">
        <v>302</v>
      </c>
      <c r="E41" s="95"/>
    </row>
    <row r="42" spans="1:6" ht="14.45" customHeight="1">
      <c r="A42" s="17" t="s">
        <v>3</v>
      </c>
      <c r="B42" s="13" t="s">
        <v>303</v>
      </c>
      <c r="E42" s="95"/>
    </row>
    <row r="43" spans="1:6" ht="38.25">
      <c r="A43" s="17" t="s">
        <v>3</v>
      </c>
      <c r="B43" s="16" t="s">
        <v>304</v>
      </c>
      <c r="E43" s="95"/>
    </row>
    <row r="44" spans="1:6" ht="51">
      <c r="A44" s="17" t="s">
        <v>3</v>
      </c>
      <c r="B44" s="16" t="s">
        <v>305</v>
      </c>
      <c r="E44" s="95"/>
    </row>
    <row r="45" spans="1:6" ht="67.150000000000006" customHeight="1">
      <c r="A45" s="17" t="s">
        <v>3</v>
      </c>
      <c r="B45" s="16" t="s">
        <v>293</v>
      </c>
      <c r="E45" s="95"/>
    </row>
    <row r="46" spans="1:6" ht="15.6" customHeight="1">
      <c r="A46" s="17" t="s">
        <v>3</v>
      </c>
      <c r="B46" s="13" t="s">
        <v>294</v>
      </c>
      <c r="E46" s="95"/>
    </row>
    <row r="47" spans="1:6" ht="15.6" customHeight="1">
      <c r="A47" s="17" t="s">
        <v>3</v>
      </c>
      <c r="B47" s="13" t="s">
        <v>240</v>
      </c>
      <c r="E47" s="95"/>
    </row>
    <row r="48" spans="1:6" ht="15.6" customHeight="1">
      <c r="A48" s="17" t="s">
        <v>3</v>
      </c>
      <c r="B48" s="13" t="s">
        <v>241</v>
      </c>
      <c r="E48" s="95"/>
    </row>
    <row r="49" spans="1:6" ht="57" customHeight="1">
      <c r="A49" s="17" t="s">
        <v>3</v>
      </c>
      <c r="B49" s="16" t="s">
        <v>307</v>
      </c>
      <c r="E49" s="95"/>
    </row>
    <row r="50" spans="1:6" ht="18.600000000000001" customHeight="1">
      <c r="A50" s="17" t="s">
        <v>3</v>
      </c>
      <c r="B50" s="16" t="s">
        <v>306</v>
      </c>
      <c r="E50" s="95"/>
    </row>
    <row r="51" spans="1:6" ht="41.45" customHeight="1">
      <c r="A51" s="17" t="s">
        <v>3</v>
      </c>
      <c r="B51" s="16" t="s">
        <v>242</v>
      </c>
      <c r="E51" s="95"/>
    </row>
    <row r="52" spans="1:6" ht="13.9" customHeight="1">
      <c r="A52" s="17" t="s">
        <v>3</v>
      </c>
      <c r="B52" s="16" t="s">
        <v>243</v>
      </c>
      <c r="E52" s="95"/>
    </row>
    <row r="53" spans="1:6" ht="15" customHeight="1">
      <c r="A53" s="17" t="s">
        <v>3</v>
      </c>
      <c r="B53" s="16" t="s">
        <v>222</v>
      </c>
      <c r="E53" s="95"/>
    </row>
    <row r="54" spans="1:6" ht="15" customHeight="1">
      <c r="A54" s="17" t="s">
        <v>3</v>
      </c>
      <c r="B54" s="16" t="s">
        <v>223</v>
      </c>
      <c r="E54" s="95"/>
    </row>
    <row r="55" spans="1:6" ht="15" customHeight="1">
      <c r="A55" s="17" t="s">
        <v>3</v>
      </c>
      <c r="B55" s="16" t="s">
        <v>244</v>
      </c>
      <c r="E55" s="95"/>
    </row>
    <row r="56" spans="1:6" ht="187.9" customHeight="1">
      <c r="A56" s="17" t="s">
        <v>3</v>
      </c>
      <c r="B56" s="16" t="s">
        <v>295</v>
      </c>
      <c r="E56" s="95"/>
    </row>
    <row r="57" spans="1:6" ht="15" customHeight="1">
      <c r="B57" s="16"/>
      <c r="E57" s="95"/>
    </row>
    <row r="58" spans="1:6">
      <c r="A58" s="32"/>
      <c r="B58" s="80" t="s">
        <v>206</v>
      </c>
      <c r="C58" s="80"/>
      <c r="D58" s="80"/>
      <c r="E58" s="80"/>
      <c r="F58" s="38">
        <f>SUM(F16:F56)</f>
        <v>0</v>
      </c>
    </row>
  </sheetData>
  <sheetProtection algorithmName="SHA-512" hashValue="NbykLDK0kgfcNBHe9oqkzfWLl583Yh5zFeTvxrf5kA5CPe0cvCUn7vfSPdRimOCyH1GKYM/Kr1Oi/4Iwg4Sj2w==" saltValue="PjGrFl20PTejFhJEPzN/ug==" spinCount="100000" sheet="1" objects="1" scenarios="1"/>
  <mergeCells count="3">
    <mergeCell ref="A1:F1"/>
    <mergeCell ref="A3:F3"/>
    <mergeCell ref="B58:E58"/>
  </mergeCells>
  <pageMargins left="0.7" right="0.7" top="0.75" bottom="0.75" header="0.3" footer="0.3"/>
  <pageSetup paperSize="9" scale="92" orientation="portrait" r:id="rId1"/>
  <headerFooter>
    <oddHeader>&amp;LPZI POPIS DEL&amp;CPRIZIDAVA KUHINJE K
OBSTOJEČEMU OBJEKTU VRTCA MEŽICA&amp;RŠT. PROJ.: 01/2025</oddHeader>
    <oddFooter>&amp;L STAVBNO POHIŠTVO&amp;RStran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6810-49FA-4C6D-ADE7-3A3F9261361D}">
  <sheetPr>
    <tabColor rgb="FF92D050"/>
  </sheetPr>
  <dimension ref="A1:G47"/>
  <sheetViews>
    <sheetView topLeftCell="A18" zoomScaleNormal="100" zoomScaleSheetLayoutView="100" workbookViewId="0">
      <selection activeCell="T36" sqref="T35:T36"/>
    </sheetView>
  </sheetViews>
  <sheetFormatPr defaultRowHeight="15"/>
  <cols>
    <col min="1" max="1" width="5.28515625" style="17" customWidth="1"/>
    <col min="2" max="2" width="40.28515625" style="31" customWidth="1"/>
    <col min="3" max="3" width="6" style="17" customWidth="1"/>
    <col min="4" max="4" width="8.28515625" style="27" customWidth="1"/>
    <col min="5" max="5" width="11.42578125" style="27" customWidth="1"/>
    <col min="6" max="6" width="16.140625" style="18" customWidth="1"/>
  </cols>
  <sheetData>
    <row r="1" spans="1:7" ht="15.75">
      <c r="A1" s="79" t="s">
        <v>492</v>
      </c>
      <c r="B1" s="79"/>
      <c r="C1" s="79"/>
      <c r="D1" s="79"/>
      <c r="E1" s="79"/>
      <c r="F1" s="79"/>
    </row>
    <row r="3" spans="1:7" ht="15.75">
      <c r="A3" s="79" t="s">
        <v>399</v>
      </c>
      <c r="B3" s="79"/>
      <c r="C3" s="79"/>
      <c r="D3" s="79"/>
      <c r="E3" s="79"/>
      <c r="F3" s="79"/>
    </row>
    <row r="5" spans="1:7">
      <c r="B5" s="40" t="s">
        <v>105</v>
      </c>
    </row>
    <row r="6" spans="1:7" ht="30" customHeight="1">
      <c r="A6" s="19" t="s">
        <v>3</v>
      </c>
      <c r="B6" s="14" t="s">
        <v>193</v>
      </c>
    </row>
    <row r="7" spans="1:7" ht="44.45" customHeight="1">
      <c r="A7" s="19" t="s">
        <v>3</v>
      </c>
      <c r="B7" s="14" t="s">
        <v>194</v>
      </c>
    </row>
    <row r="8" spans="1:7" ht="41.25" customHeight="1">
      <c r="A8" s="19" t="s">
        <v>3</v>
      </c>
      <c r="B8" s="14" t="s">
        <v>174</v>
      </c>
    </row>
    <row r="9" spans="1:7" ht="83.45" customHeight="1">
      <c r="A9" s="19" t="s">
        <v>3</v>
      </c>
      <c r="B9" s="14" t="s">
        <v>173</v>
      </c>
    </row>
    <row r="10" spans="1:7" ht="43.9" customHeight="1">
      <c r="A10" s="19" t="s">
        <v>3</v>
      </c>
      <c r="B10" s="14" t="s">
        <v>195</v>
      </c>
    </row>
    <row r="11" spans="1:7" ht="95.45" customHeight="1">
      <c r="A11" s="19" t="s">
        <v>3</v>
      </c>
      <c r="B11" s="14" t="s">
        <v>398</v>
      </c>
    </row>
    <row r="12" spans="1:7" ht="29.45" customHeight="1">
      <c r="A12" s="19" t="s">
        <v>3</v>
      </c>
      <c r="B12" s="14" t="s">
        <v>217</v>
      </c>
    </row>
    <row r="13" spans="1:7">
      <c r="A13" s="2"/>
      <c r="B13" s="14"/>
    </row>
    <row r="14" spans="1:7">
      <c r="A14" s="21" t="s">
        <v>106</v>
      </c>
      <c r="B14" s="35" t="s">
        <v>107</v>
      </c>
      <c r="C14" s="21" t="s">
        <v>108</v>
      </c>
      <c r="D14" s="28" t="s">
        <v>109</v>
      </c>
      <c r="E14" s="28" t="s">
        <v>110</v>
      </c>
      <c r="F14" s="57" t="s">
        <v>111</v>
      </c>
    </row>
    <row r="15" spans="1:7">
      <c r="B15" s="36"/>
      <c r="E15" s="95"/>
    </row>
    <row r="16" spans="1:7" ht="51">
      <c r="A16" s="17" t="s">
        <v>84</v>
      </c>
      <c r="B16" s="13" t="s">
        <v>312</v>
      </c>
      <c r="C16" s="17" t="s">
        <v>114</v>
      </c>
      <c r="D16" s="27">
        <v>2</v>
      </c>
      <c r="E16" s="95">
        <v>0</v>
      </c>
      <c r="F16" s="18">
        <f>D16*E16</f>
        <v>0</v>
      </c>
      <c r="G16" s="49"/>
    </row>
    <row r="17" spans="1:7">
      <c r="A17" s="17" t="s">
        <v>3</v>
      </c>
      <c r="B17" s="13" t="s">
        <v>313</v>
      </c>
      <c r="E17" s="95"/>
      <c r="G17" s="49"/>
    </row>
    <row r="18" spans="1:7">
      <c r="A18" s="17" t="s">
        <v>3</v>
      </c>
      <c r="B18" s="13" t="s">
        <v>314</v>
      </c>
      <c r="E18" s="95"/>
      <c r="G18" s="49"/>
    </row>
    <row r="19" spans="1:7" ht="15.6" customHeight="1">
      <c r="A19" s="17" t="s">
        <v>3</v>
      </c>
      <c r="B19" s="13" t="s">
        <v>309</v>
      </c>
      <c r="E19" s="95"/>
      <c r="G19" s="49"/>
    </row>
    <row r="20" spans="1:7" ht="39.6" customHeight="1">
      <c r="A20" s="17" t="s">
        <v>3</v>
      </c>
      <c r="B20" s="13" t="s">
        <v>310</v>
      </c>
      <c r="E20" s="95"/>
      <c r="G20" s="49"/>
    </row>
    <row r="21" spans="1:7" ht="38.25">
      <c r="A21" s="17" t="s">
        <v>3</v>
      </c>
      <c r="B21" s="13" t="s">
        <v>311</v>
      </c>
      <c r="E21" s="95"/>
      <c r="G21" s="49"/>
    </row>
    <row r="22" spans="1:7" ht="16.149999999999999" customHeight="1">
      <c r="A22" s="17" t="s">
        <v>3</v>
      </c>
      <c r="B22" s="13" t="s">
        <v>248</v>
      </c>
      <c r="E22" s="95"/>
      <c r="G22" s="49"/>
    </row>
    <row r="23" spans="1:7" ht="38.25">
      <c r="A23" s="17" t="s">
        <v>3</v>
      </c>
      <c r="B23" s="13" t="s">
        <v>277</v>
      </c>
      <c r="E23" s="95"/>
      <c r="G23" s="49"/>
    </row>
    <row r="24" spans="1:7">
      <c r="A24" s="17" t="s">
        <v>3</v>
      </c>
      <c r="B24" s="13" t="s">
        <v>249</v>
      </c>
      <c r="E24" s="95"/>
      <c r="G24" s="49"/>
    </row>
    <row r="25" spans="1:7">
      <c r="A25" s="17" t="s">
        <v>3</v>
      </c>
      <c r="B25" s="13" t="s">
        <v>224</v>
      </c>
      <c r="E25" s="95"/>
      <c r="G25" s="49"/>
    </row>
    <row r="26" spans="1:7" ht="27.6" customHeight="1">
      <c r="A26" s="17" t="s">
        <v>3</v>
      </c>
      <c r="B26" s="13" t="s">
        <v>402</v>
      </c>
      <c r="E26" s="95"/>
      <c r="G26" s="49"/>
    </row>
    <row r="27" spans="1:7">
      <c r="A27" s="17" t="s">
        <v>3</v>
      </c>
      <c r="B27" s="13" t="s">
        <v>403</v>
      </c>
      <c r="E27" s="95"/>
      <c r="G27" s="49"/>
    </row>
    <row r="28" spans="1:7">
      <c r="A28" s="17" t="s">
        <v>3</v>
      </c>
      <c r="B28" s="13" t="s">
        <v>250</v>
      </c>
      <c r="E28" s="95"/>
      <c r="G28" s="49"/>
    </row>
    <row r="29" spans="1:7">
      <c r="A29" s="17" t="s">
        <v>3</v>
      </c>
      <c r="B29" s="13" t="s">
        <v>251</v>
      </c>
      <c r="E29" s="95"/>
      <c r="G29" s="49"/>
    </row>
    <row r="30" spans="1:7">
      <c r="A30" s="17" t="s">
        <v>3</v>
      </c>
      <c r="B30" s="13" t="s">
        <v>243</v>
      </c>
      <c r="E30" s="95"/>
      <c r="G30" s="49"/>
    </row>
    <row r="31" spans="1:7">
      <c r="A31" s="17" t="s">
        <v>3</v>
      </c>
      <c r="B31" s="13" t="s">
        <v>222</v>
      </c>
      <c r="E31" s="95"/>
      <c r="G31" s="49"/>
    </row>
    <row r="32" spans="1:7">
      <c r="A32" s="17" t="s">
        <v>3</v>
      </c>
      <c r="B32" s="13" t="s">
        <v>253</v>
      </c>
      <c r="E32" s="95"/>
      <c r="G32" s="49"/>
    </row>
    <row r="33" spans="1:7">
      <c r="A33" s="17" t="s">
        <v>3</v>
      </c>
      <c r="B33" s="13" t="s">
        <v>223</v>
      </c>
      <c r="E33" s="95"/>
      <c r="G33" s="49"/>
    </row>
    <row r="34" spans="1:7">
      <c r="A34" s="17" t="s">
        <v>3</v>
      </c>
      <c r="B34" s="13" t="s">
        <v>247</v>
      </c>
      <c r="E34" s="95"/>
      <c r="G34" s="49"/>
    </row>
    <row r="35" spans="1:7" ht="19.149999999999999" customHeight="1">
      <c r="A35" s="17" t="s">
        <v>3</v>
      </c>
      <c r="B35" s="13" t="s">
        <v>244</v>
      </c>
      <c r="E35" s="95"/>
    </row>
    <row r="36" spans="1:7" ht="190.9" customHeight="1">
      <c r="A36" s="17" t="s">
        <v>3</v>
      </c>
      <c r="B36" s="13" t="s">
        <v>252</v>
      </c>
      <c r="E36" s="95"/>
    </row>
    <row r="37" spans="1:7" ht="42.6" customHeight="1">
      <c r="A37" s="17" t="s">
        <v>164</v>
      </c>
      <c r="B37" s="16" t="s">
        <v>315</v>
      </c>
      <c r="C37" s="17" t="s">
        <v>114</v>
      </c>
      <c r="D37" s="27">
        <v>1</v>
      </c>
      <c r="E37" s="95">
        <v>0</v>
      </c>
      <c r="F37" s="18">
        <f>D37*E37</f>
        <v>0</v>
      </c>
    </row>
    <row r="38" spans="1:7">
      <c r="B38" s="13"/>
      <c r="E38" s="95"/>
    </row>
    <row r="39" spans="1:7" ht="395.25">
      <c r="A39" s="17" t="s">
        <v>86</v>
      </c>
      <c r="B39" s="52" t="s">
        <v>404</v>
      </c>
      <c r="C39" s="17" t="s">
        <v>114</v>
      </c>
      <c r="D39" s="27">
        <v>2</v>
      </c>
      <c r="E39" s="95">
        <v>0</v>
      </c>
      <c r="F39" s="18">
        <f>D39*E39</f>
        <v>0</v>
      </c>
    </row>
    <row r="40" spans="1:7">
      <c r="A40" s="17" t="s">
        <v>3</v>
      </c>
      <c r="B40" s="13" t="s">
        <v>405</v>
      </c>
      <c r="E40" s="95"/>
    </row>
    <row r="41" spans="1:7">
      <c r="A41" s="17" t="s">
        <v>3</v>
      </c>
      <c r="B41" s="13" t="s">
        <v>406</v>
      </c>
      <c r="E41" s="95"/>
    </row>
    <row r="42" spans="1:7">
      <c r="B42" s="13"/>
      <c r="E42" s="95"/>
    </row>
    <row r="43" spans="1:7" ht="102">
      <c r="A43" s="17" t="s">
        <v>88</v>
      </c>
      <c r="B43" s="24" t="s">
        <v>409</v>
      </c>
      <c r="C43" s="64" t="s">
        <v>125</v>
      </c>
      <c r="D43" s="56">
        <v>4.9000000000000004</v>
      </c>
      <c r="E43" s="122">
        <v>0</v>
      </c>
      <c r="F43" s="65">
        <f>D43*E43</f>
        <v>0</v>
      </c>
    </row>
    <row r="44" spans="1:7">
      <c r="B44" s="23"/>
      <c r="C44" s="64"/>
      <c r="D44" s="56"/>
      <c r="E44" s="122"/>
      <c r="F44" s="65"/>
    </row>
    <row r="45" spans="1:7" ht="63.75">
      <c r="A45" s="17" t="s">
        <v>165</v>
      </c>
      <c r="B45" s="24" t="s">
        <v>407</v>
      </c>
      <c r="C45" s="64" t="s">
        <v>113</v>
      </c>
      <c r="D45" s="56">
        <v>2.2000000000000002</v>
      </c>
      <c r="E45" s="122">
        <v>0</v>
      </c>
      <c r="F45" s="65">
        <f>D45*E45</f>
        <v>0</v>
      </c>
    </row>
    <row r="46" spans="1:7">
      <c r="B46" s="13"/>
      <c r="E46" s="95"/>
    </row>
    <row r="47" spans="1:7">
      <c r="A47" s="32"/>
      <c r="B47" s="80" t="s">
        <v>400</v>
      </c>
      <c r="C47" s="80"/>
      <c r="D47" s="80"/>
      <c r="E47" s="80"/>
      <c r="F47" s="38">
        <f>SUM(F16:F46)</f>
        <v>0</v>
      </c>
    </row>
  </sheetData>
  <sheetProtection algorithmName="SHA-512" hashValue="XpJOxCh6UWttUSOWbXQ9hCCpOH/oKb9ndCIstMlrOUhqtbiYYsyNgAzxqTRW/bcU67A59iRim9hfbvaUjHmGYQ==" saltValue="8EsD0kC9vPTLmsBuu8aWug==" spinCount="100000" sheet="1" objects="1" scenarios="1"/>
  <mergeCells count="3">
    <mergeCell ref="A1:F1"/>
    <mergeCell ref="A3:F3"/>
    <mergeCell ref="B47:E47"/>
  </mergeCells>
  <pageMargins left="0.7" right="0.7" top="0.75" bottom="0.75" header="0.3" footer="0.3"/>
  <pageSetup paperSize="9" scale="99" orientation="portrait" r:id="rId1"/>
  <headerFooter>
    <oddHeader>&amp;LPZI POPIS DEL&amp;CPRIZIDAVA KUHINJE K
OBSTOJEČEMU OBJEKTU VRTCA MEŽICA&amp;RŠT. PROJ.: 01/2025</oddHeader>
    <oddFooter>&amp;LNOTRANJA VRATA&amp;RStran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D9F4-4552-4B85-89B9-163075ECA98B}">
  <sheetPr>
    <tabColor rgb="FF92D050"/>
  </sheetPr>
  <dimension ref="A1:F45"/>
  <sheetViews>
    <sheetView topLeftCell="A9" zoomScaleNormal="100" zoomScaleSheetLayoutView="100" workbookViewId="0">
      <selection activeCell="M16" sqref="M16"/>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494</v>
      </c>
      <c r="B3" s="79"/>
      <c r="C3" s="79"/>
      <c r="D3" s="79"/>
      <c r="E3" s="79"/>
      <c r="F3" s="79"/>
    </row>
    <row r="5" spans="1:6">
      <c r="B5" s="15" t="s">
        <v>105</v>
      </c>
    </row>
    <row r="6" spans="1:6" ht="349.15" customHeight="1">
      <c r="A6" s="19" t="s">
        <v>3</v>
      </c>
      <c r="B6" s="14" t="s">
        <v>225</v>
      </c>
    </row>
    <row r="7" spans="1:6" ht="192.6" customHeight="1">
      <c r="A7" s="19" t="s">
        <v>3</v>
      </c>
      <c r="B7" s="14" t="s">
        <v>226</v>
      </c>
    </row>
    <row r="8" spans="1:6" ht="395.45" customHeight="1">
      <c r="A8" s="19" t="s">
        <v>3</v>
      </c>
      <c r="B8" s="53" t="s">
        <v>227</v>
      </c>
    </row>
    <row r="9" spans="1:6" ht="51" customHeight="1">
      <c r="A9" s="19" t="s">
        <v>3</v>
      </c>
      <c r="B9" s="14" t="s">
        <v>228</v>
      </c>
    </row>
    <row r="10" spans="1:6" ht="51">
      <c r="A10" s="19" t="s">
        <v>3</v>
      </c>
      <c r="B10" s="14" t="s">
        <v>163</v>
      </c>
    </row>
    <row r="11" spans="1:6" ht="41.25" customHeight="1">
      <c r="A11" s="19" t="s">
        <v>3</v>
      </c>
      <c r="B11" s="14" t="s">
        <v>174</v>
      </c>
    </row>
    <row r="12" spans="1:6">
      <c r="B12" s="14"/>
    </row>
    <row r="13" spans="1:6">
      <c r="A13" s="21" t="s">
        <v>106</v>
      </c>
      <c r="B13" s="20" t="s">
        <v>107</v>
      </c>
      <c r="C13" s="21" t="s">
        <v>108</v>
      </c>
      <c r="D13" s="28" t="s">
        <v>109</v>
      </c>
      <c r="E13" s="28" t="s">
        <v>110</v>
      </c>
      <c r="F13" s="57" t="s">
        <v>111</v>
      </c>
    </row>
    <row r="14" spans="1:6">
      <c r="A14" s="19"/>
      <c r="B14" s="15"/>
      <c r="C14" s="19"/>
      <c r="D14" s="29"/>
      <c r="E14" s="121"/>
      <c r="F14" s="39"/>
    </row>
    <row r="15" spans="1:6" ht="70.150000000000006" customHeight="1">
      <c r="A15" s="17" t="s">
        <v>229</v>
      </c>
      <c r="B15" s="13" t="s">
        <v>230</v>
      </c>
      <c r="E15" s="95"/>
    </row>
    <row r="16" spans="1:6">
      <c r="B16" s="13"/>
      <c r="E16" s="95"/>
    </row>
    <row r="17" spans="1:6" ht="67.900000000000006" customHeight="1">
      <c r="A17" s="34" t="s">
        <v>164</v>
      </c>
      <c r="B17" s="55" t="s">
        <v>435</v>
      </c>
      <c r="C17" s="17" t="s">
        <v>125</v>
      </c>
      <c r="D17" s="27">
        <v>36.299999999999997</v>
      </c>
      <c r="E17" s="95">
        <v>0</v>
      </c>
      <c r="F17" s="18">
        <f>D17*E17</f>
        <v>0</v>
      </c>
    </row>
    <row r="18" spans="1:6" ht="27.6" customHeight="1">
      <c r="A18" s="17" t="s">
        <v>3</v>
      </c>
      <c r="B18" s="16" t="s">
        <v>434</v>
      </c>
      <c r="E18" s="95"/>
    </row>
    <row r="19" spans="1:6" ht="66.599999999999994" customHeight="1">
      <c r="A19" s="17" t="s">
        <v>3</v>
      </c>
      <c r="B19" s="16" t="s">
        <v>258</v>
      </c>
      <c r="E19" s="95"/>
    </row>
    <row r="20" spans="1:6" ht="57" customHeight="1">
      <c r="A20" s="17" t="s">
        <v>3</v>
      </c>
      <c r="B20" s="16" t="s">
        <v>260</v>
      </c>
      <c r="E20" s="95"/>
    </row>
    <row r="21" spans="1:6" ht="81.599999999999994" customHeight="1">
      <c r="A21" s="17" t="s">
        <v>3</v>
      </c>
      <c r="B21" s="16" t="s">
        <v>259</v>
      </c>
      <c r="E21" s="95"/>
    </row>
    <row r="22" spans="1:6" ht="63.75">
      <c r="A22" s="17" t="s">
        <v>3</v>
      </c>
      <c r="B22" s="16" t="s">
        <v>258</v>
      </c>
      <c r="E22" s="95"/>
    </row>
    <row r="23" spans="1:6">
      <c r="B23" s="16"/>
      <c r="E23" s="95"/>
    </row>
    <row r="24" spans="1:6" ht="97.15" customHeight="1">
      <c r="A24" s="17" t="s">
        <v>86</v>
      </c>
      <c r="B24" s="16" t="s">
        <v>391</v>
      </c>
      <c r="C24" s="17" t="s">
        <v>125</v>
      </c>
      <c r="D24" s="27">
        <v>5</v>
      </c>
      <c r="E24" s="95">
        <v>0</v>
      </c>
      <c r="F24" s="18">
        <f>D24*E24</f>
        <v>0</v>
      </c>
    </row>
    <row r="25" spans="1:6">
      <c r="B25" s="16"/>
      <c r="E25" s="95"/>
    </row>
    <row r="26" spans="1:6" ht="68.45" customHeight="1">
      <c r="A26" s="17" t="s">
        <v>88</v>
      </c>
      <c r="B26" s="16" t="s">
        <v>392</v>
      </c>
      <c r="C26" s="17" t="s">
        <v>125</v>
      </c>
      <c r="D26" s="27">
        <v>10.5</v>
      </c>
      <c r="E26" s="95">
        <v>0</v>
      </c>
      <c r="F26" s="18">
        <f>D26*E26</f>
        <v>0</v>
      </c>
    </row>
    <row r="27" spans="1:6">
      <c r="B27" s="16"/>
      <c r="E27" s="95"/>
    </row>
    <row r="28" spans="1:6" ht="63.75">
      <c r="A28" s="17" t="s">
        <v>90</v>
      </c>
      <c r="B28" s="16" t="s">
        <v>393</v>
      </c>
      <c r="C28" s="17" t="s">
        <v>112</v>
      </c>
      <c r="D28" s="27">
        <v>1</v>
      </c>
      <c r="E28" s="95">
        <v>0</v>
      </c>
      <c r="F28" s="18">
        <f>D28*E28</f>
        <v>0</v>
      </c>
    </row>
    <row r="29" spans="1:6">
      <c r="B29" s="16"/>
      <c r="E29" s="95"/>
    </row>
    <row r="30" spans="1:6" ht="47.45" customHeight="1">
      <c r="A30" s="17" t="s">
        <v>92</v>
      </c>
      <c r="B30" s="16" t="s">
        <v>394</v>
      </c>
      <c r="C30" s="17" t="s">
        <v>114</v>
      </c>
      <c r="D30" s="27">
        <v>1</v>
      </c>
      <c r="E30" s="95">
        <v>0</v>
      </c>
      <c r="F30" s="18">
        <f>D30*E30</f>
        <v>0</v>
      </c>
    </row>
    <row r="31" spans="1:6">
      <c r="B31" s="48"/>
      <c r="E31" s="95"/>
    </row>
    <row r="32" spans="1:6" ht="89.25">
      <c r="A32" s="17" t="s">
        <v>95</v>
      </c>
      <c r="B32" s="13" t="s">
        <v>290</v>
      </c>
      <c r="E32" s="95"/>
    </row>
    <row r="33" spans="1:6">
      <c r="B33" s="54"/>
      <c r="E33" s="95"/>
    </row>
    <row r="34" spans="1:6" ht="38.25">
      <c r="A34" s="17" t="s">
        <v>408</v>
      </c>
      <c r="B34" s="13" t="s">
        <v>395</v>
      </c>
      <c r="E34" s="95"/>
    </row>
    <row r="35" spans="1:6">
      <c r="A35" s="17" t="s">
        <v>3</v>
      </c>
      <c r="B35" s="13" t="s">
        <v>419</v>
      </c>
      <c r="C35" s="17" t="s">
        <v>125</v>
      </c>
      <c r="D35" s="27">
        <v>46.95</v>
      </c>
      <c r="E35" s="95"/>
    </row>
    <row r="36" spans="1:6">
      <c r="A36" s="17" t="s">
        <v>3</v>
      </c>
      <c r="B36" s="13" t="s">
        <v>436</v>
      </c>
      <c r="C36" s="17" t="s">
        <v>125</v>
      </c>
      <c r="D36" s="27">
        <v>8.99</v>
      </c>
      <c r="E36" s="95"/>
    </row>
    <row r="37" spans="1:6">
      <c r="A37" s="17" t="s">
        <v>3</v>
      </c>
      <c r="B37" s="43" t="s">
        <v>420</v>
      </c>
      <c r="C37" s="22" t="s">
        <v>125</v>
      </c>
      <c r="D37" s="30">
        <v>5.1100000000000003</v>
      </c>
      <c r="E37" s="95"/>
    </row>
    <row r="38" spans="1:6">
      <c r="B38" s="54"/>
      <c r="C38" s="19" t="s">
        <v>125</v>
      </c>
      <c r="D38" s="29">
        <f>SUM(D35:D37)</f>
        <v>61.050000000000004</v>
      </c>
      <c r="E38" s="95">
        <v>0</v>
      </c>
      <c r="F38" s="18">
        <f>D38*E38</f>
        <v>0</v>
      </c>
    </row>
    <row r="39" spans="1:6">
      <c r="B39" s="54"/>
      <c r="E39" s="95"/>
    </row>
    <row r="40" spans="1:6" ht="51">
      <c r="A40" s="17" t="s">
        <v>3</v>
      </c>
      <c r="B40" s="54" t="s">
        <v>291</v>
      </c>
      <c r="E40" s="95"/>
    </row>
    <row r="41" spans="1:6" ht="34.15" customHeight="1">
      <c r="A41" s="17" t="s">
        <v>3</v>
      </c>
      <c r="B41" s="54" t="s">
        <v>423</v>
      </c>
      <c r="E41" s="95"/>
    </row>
    <row r="42" spans="1:6">
      <c r="B42" s="54"/>
      <c r="E42" s="95"/>
    </row>
    <row r="43" spans="1:6" ht="102.75">
      <c r="A43" s="17" t="s">
        <v>96</v>
      </c>
      <c r="B43" s="51" t="s">
        <v>289</v>
      </c>
      <c r="C43" s="17" t="s">
        <v>114</v>
      </c>
      <c r="D43" s="27">
        <v>4</v>
      </c>
      <c r="E43" s="95">
        <v>0</v>
      </c>
      <c r="F43" s="18">
        <f>D43*E43</f>
        <v>0</v>
      </c>
    </row>
    <row r="44" spans="1:6">
      <c r="B44" s="54"/>
      <c r="E44" s="95"/>
    </row>
    <row r="45" spans="1:6">
      <c r="A45" s="32"/>
      <c r="B45" s="80" t="s">
        <v>231</v>
      </c>
      <c r="C45" s="80"/>
      <c r="D45" s="80"/>
      <c r="E45" s="80"/>
      <c r="F45" s="38">
        <f>SUM(F15:F44)</f>
        <v>0</v>
      </c>
    </row>
  </sheetData>
  <sheetProtection algorithmName="SHA-512" hashValue="3Q2KVwoC5nzX+rviT1ktlvZBttemug+eV+gA0qPPOZLtpqK/EG2SPLTVb+KhTc4htv2cui75F1cnwLjSg4GHYA==" saltValue="yBHUmiBa56/8Aq8JiPP18Q==" spinCount="100000" sheet="1" objects="1" scenarios="1"/>
  <mergeCells count="3">
    <mergeCell ref="A1:F1"/>
    <mergeCell ref="A3:F3"/>
    <mergeCell ref="B45:E45"/>
  </mergeCells>
  <pageMargins left="0.7" right="0.7" top="0.75" bottom="0.75" header="0.3" footer="0.3"/>
  <pageSetup paperSize="9" scale="99" orientation="portrait" r:id="rId1"/>
  <headerFooter>
    <oddHeader>&amp;LPZI POPIS DEL&amp;CPRIZIDAVA KUHINJE K
OBSTOJEČEMU OBJEKTU VRTCA MEŽICA&amp;RŠT. PROJ.: 01/2025</oddHeader>
    <oddFooter>&amp;LMAVČNO KARTONSKA DELA&amp;RStran &amp;P od &amp;N</oddFooter>
  </headerFooter>
  <rowBreaks count="3" manualBreakCount="3">
    <brk id="7" max="13" man="1"/>
    <brk id="11" max="16383" man="1"/>
    <brk id="2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DFB06-7BF4-4419-98F9-FB0FDCAA5C0E}">
  <sheetPr>
    <tabColor rgb="FF92D050"/>
  </sheetPr>
  <dimension ref="A1:F38"/>
  <sheetViews>
    <sheetView topLeftCell="A8" zoomScaleNormal="100" zoomScaleSheetLayoutView="100" workbookViewId="0">
      <selection activeCell="I9" sqref="I9"/>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495</v>
      </c>
      <c r="B3" s="79"/>
      <c r="C3" s="79"/>
      <c r="D3" s="79"/>
      <c r="E3" s="79"/>
      <c r="F3" s="79"/>
    </row>
    <row r="5" spans="1:6">
      <c r="B5" s="15" t="s">
        <v>105</v>
      </c>
    </row>
    <row r="6" spans="1:6" ht="85.9" customHeight="1">
      <c r="A6" s="19" t="s">
        <v>3</v>
      </c>
      <c r="B6" s="14" t="s">
        <v>160</v>
      </c>
    </row>
    <row r="7" spans="1:6" ht="150" customHeight="1">
      <c r="A7" s="19" t="s">
        <v>3</v>
      </c>
      <c r="B7" s="14" t="s">
        <v>161</v>
      </c>
    </row>
    <row r="8" spans="1:6" ht="107.45" customHeight="1">
      <c r="A8" s="19" t="s">
        <v>3</v>
      </c>
      <c r="B8" s="14" t="s">
        <v>162</v>
      </c>
    </row>
    <row r="9" spans="1:6" ht="42" customHeight="1">
      <c r="A9" s="19" t="s">
        <v>3</v>
      </c>
      <c r="B9" s="14" t="s">
        <v>212</v>
      </c>
    </row>
    <row r="10" spans="1:6" ht="42.6" customHeight="1">
      <c r="A10" s="19" t="s">
        <v>3</v>
      </c>
      <c r="B10" s="14" t="s">
        <v>174</v>
      </c>
    </row>
    <row r="11" spans="1:6">
      <c r="A11" s="19"/>
      <c r="B11" s="15"/>
      <c r="C11" s="19"/>
      <c r="D11" s="29"/>
      <c r="E11" s="29"/>
      <c r="F11" s="39"/>
    </row>
    <row r="12" spans="1:6">
      <c r="A12" s="21" t="s">
        <v>106</v>
      </c>
      <c r="B12" s="20" t="s">
        <v>107</v>
      </c>
      <c r="C12" s="21" t="s">
        <v>108</v>
      </c>
      <c r="D12" s="28" t="s">
        <v>109</v>
      </c>
      <c r="E12" s="28" t="s">
        <v>110</v>
      </c>
      <c r="F12" s="57" t="s">
        <v>111</v>
      </c>
    </row>
    <row r="13" spans="1:6">
      <c r="A13" s="19"/>
      <c r="B13" s="15"/>
      <c r="C13" s="19"/>
      <c r="D13" s="29"/>
      <c r="E13" s="121"/>
      <c r="F13" s="39"/>
    </row>
    <row r="14" spans="1:6">
      <c r="A14" s="19"/>
      <c r="B14" s="69" t="s">
        <v>323</v>
      </c>
      <c r="C14" s="19"/>
      <c r="D14" s="29"/>
      <c r="E14" s="121"/>
      <c r="F14" s="39"/>
    </row>
    <row r="15" spans="1:6">
      <c r="A15" s="19"/>
      <c r="B15" s="15"/>
      <c r="C15" s="19"/>
      <c r="D15" s="29"/>
      <c r="E15" s="121"/>
      <c r="F15" s="39"/>
    </row>
    <row r="16" spans="1:6" ht="150" customHeight="1">
      <c r="A16" s="17" t="s">
        <v>84</v>
      </c>
      <c r="B16" s="13" t="s">
        <v>352</v>
      </c>
      <c r="E16" s="95"/>
    </row>
    <row r="17" spans="1:6">
      <c r="B17" s="13" t="s">
        <v>215</v>
      </c>
      <c r="E17" s="95"/>
    </row>
    <row r="18" spans="1:6">
      <c r="A18" s="17" t="s">
        <v>3</v>
      </c>
      <c r="B18" s="13" t="s">
        <v>419</v>
      </c>
      <c r="C18" s="17" t="s">
        <v>125</v>
      </c>
      <c r="D18" s="27">
        <v>46.95</v>
      </c>
      <c r="E18" s="95"/>
    </row>
    <row r="19" spans="1:6">
      <c r="A19" s="17" t="s">
        <v>3</v>
      </c>
      <c r="B19" s="13" t="s">
        <v>436</v>
      </c>
      <c r="C19" s="17" t="s">
        <v>125</v>
      </c>
      <c r="D19" s="27">
        <v>8.99</v>
      </c>
      <c r="E19" s="95"/>
    </row>
    <row r="20" spans="1:6">
      <c r="A20" s="17" t="s">
        <v>3</v>
      </c>
      <c r="B20" s="43" t="s">
        <v>420</v>
      </c>
      <c r="C20" s="22" t="s">
        <v>125</v>
      </c>
      <c r="D20" s="30">
        <v>5.1100000000000003</v>
      </c>
      <c r="E20" s="95"/>
    </row>
    <row r="21" spans="1:6">
      <c r="B21" s="13"/>
      <c r="C21" s="19" t="s">
        <v>125</v>
      </c>
      <c r="D21" s="29">
        <f>SUM(D18:D20)</f>
        <v>61.050000000000004</v>
      </c>
      <c r="E21" s="95">
        <v>0</v>
      </c>
      <c r="F21" s="18">
        <f>D21*E21</f>
        <v>0</v>
      </c>
    </row>
    <row r="22" spans="1:6">
      <c r="B22" s="13"/>
      <c r="E22" s="95"/>
    </row>
    <row r="23" spans="1:6" ht="134.25" customHeight="1">
      <c r="A23" s="17" t="s">
        <v>86</v>
      </c>
      <c r="B23" s="13" t="s">
        <v>353</v>
      </c>
      <c r="C23" s="17" t="s">
        <v>125</v>
      </c>
      <c r="D23" s="27">
        <v>150.1</v>
      </c>
      <c r="E23" s="95">
        <v>0</v>
      </c>
      <c r="F23" s="18">
        <f>D23*E23</f>
        <v>0</v>
      </c>
    </row>
    <row r="24" spans="1:6">
      <c r="B24" s="13"/>
      <c r="E24" s="95"/>
    </row>
    <row r="25" spans="1:6" ht="114.75">
      <c r="A25" s="34" t="s">
        <v>88</v>
      </c>
      <c r="B25" s="16" t="s">
        <v>421</v>
      </c>
      <c r="E25" s="95"/>
    </row>
    <row r="26" spans="1:6">
      <c r="B26" s="13" t="s">
        <v>215</v>
      </c>
      <c r="E26" s="95"/>
    </row>
    <row r="27" spans="1:6">
      <c r="A27" s="17" t="s">
        <v>3</v>
      </c>
      <c r="B27" s="13" t="s">
        <v>419</v>
      </c>
      <c r="C27" s="17" t="s">
        <v>125</v>
      </c>
      <c r="D27" s="27">
        <v>46.95</v>
      </c>
      <c r="E27" s="95"/>
    </row>
    <row r="28" spans="1:6">
      <c r="A28" s="17" t="s">
        <v>3</v>
      </c>
      <c r="B28" s="13" t="s">
        <v>436</v>
      </c>
      <c r="C28" s="17" t="s">
        <v>125</v>
      </c>
      <c r="D28" s="27">
        <v>8.99</v>
      </c>
      <c r="E28" s="95"/>
    </row>
    <row r="29" spans="1:6">
      <c r="A29" s="17" t="s">
        <v>3</v>
      </c>
      <c r="B29" s="43" t="s">
        <v>420</v>
      </c>
      <c r="C29" s="22" t="s">
        <v>125</v>
      </c>
      <c r="D29" s="30">
        <v>5.1100000000000003</v>
      </c>
      <c r="E29" s="95"/>
    </row>
    <row r="30" spans="1:6">
      <c r="B30" s="13"/>
      <c r="C30" s="19" t="s">
        <v>125</v>
      </c>
      <c r="D30" s="29">
        <f>SUM(D27:D29)</f>
        <v>61.050000000000004</v>
      </c>
      <c r="E30" s="95">
        <v>0</v>
      </c>
      <c r="F30" s="18">
        <f>D30*E30</f>
        <v>0</v>
      </c>
    </row>
    <row r="31" spans="1:6">
      <c r="A31" s="34"/>
      <c r="B31" s="13"/>
      <c r="E31" s="95"/>
    </row>
    <row r="32" spans="1:6" ht="38.25">
      <c r="A32" s="34" t="s">
        <v>165</v>
      </c>
      <c r="B32" s="13" t="s">
        <v>422</v>
      </c>
      <c r="C32" s="17" t="s">
        <v>113</v>
      </c>
      <c r="D32" s="27">
        <v>53.5</v>
      </c>
      <c r="E32" s="95">
        <v>0</v>
      </c>
      <c r="F32" s="18">
        <f>D32*E32</f>
        <v>0</v>
      </c>
    </row>
    <row r="33" spans="1:6">
      <c r="A33" s="34"/>
      <c r="B33" s="13"/>
      <c r="E33" s="95"/>
    </row>
    <row r="34" spans="1:6" ht="138" customHeight="1">
      <c r="A34" s="17" t="s">
        <v>90</v>
      </c>
      <c r="B34" s="13" t="s">
        <v>479</v>
      </c>
      <c r="C34" s="17" t="s">
        <v>125</v>
      </c>
      <c r="D34" s="27">
        <v>150.1</v>
      </c>
      <c r="E34" s="95">
        <v>0</v>
      </c>
      <c r="F34" s="18">
        <f>D34*E34</f>
        <v>0</v>
      </c>
    </row>
    <row r="35" spans="1:6" ht="15" customHeight="1">
      <c r="B35" s="13"/>
      <c r="E35" s="95"/>
    </row>
    <row r="36" spans="1:6" ht="52.9" customHeight="1">
      <c r="A36" s="17" t="s">
        <v>92</v>
      </c>
      <c r="B36" s="24" t="s">
        <v>478</v>
      </c>
      <c r="C36" s="17" t="s">
        <v>113</v>
      </c>
      <c r="D36" s="27">
        <v>1</v>
      </c>
      <c r="E36" s="95">
        <v>0</v>
      </c>
      <c r="F36" s="18">
        <f>D36*E36</f>
        <v>0</v>
      </c>
    </row>
    <row r="37" spans="1:6" ht="15" customHeight="1">
      <c r="B37" s="13"/>
      <c r="E37" s="95"/>
    </row>
    <row r="38" spans="1:6">
      <c r="A38" s="32"/>
      <c r="B38" s="80" t="s">
        <v>172</v>
      </c>
      <c r="C38" s="80"/>
      <c r="D38" s="80"/>
      <c r="E38" s="80"/>
      <c r="F38" s="38">
        <f>SUM(F14:F37)</f>
        <v>0</v>
      </c>
    </row>
  </sheetData>
  <sheetProtection algorithmName="SHA-512" hashValue="/xpzYizfkopJnEQ9vcnWuAhQrHRZ/xYj4sgqEXTXoi9xwGmGm27Jjr4ZzeNpuvXr4vwtCoJsWpZhGyEv3GbWIQ==" saltValue="sXyuvN5HSrRPao8s7BtA1A==" spinCount="100000" sheet="1" objects="1" scenarios="1"/>
  <mergeCells count="3">
    <mergeCell ref="A1:F1"/>
    <mergeCell ref="A3:F3"/>
    <mergeCell ref="B38:E38"/>
  </mergeCells>
  <pageMargins left="0.7" right="0.7" top="0.75" bottom="0.75" header="0.3" footer="0.3"/>
  <pageSetup paperSize="9" scale="99" orientation="portrait" r:id="rId1"/>
  <headerFooter>
    <oddHeader>&amp;LPZI POPIS DEL&amp;CPRIZIDAVA KUHINJE K
OBSTOJEČEMU OBJEKTU VRTCA MEŽICA&amp;RŠT. PROJ.: 01/2025</oddHeader>
    <oddFooter>&amp;LKERAMIČARSKA DELA&amp;RStran &amp;P od &amp;N</oddFooter>
  </headerFooter>
  <rowBreaks count="1" manualBreakCount="1">
    <brk id="1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FF0E-5F37-402C-BD8A-92A8B3710E7F}">
  <sheetPr>
    <tabColor rgb="FF92D050"/>
  </sheetPr>
  <dimension ref="A1:F21"/>
  <sheetViews>
    <sheetView topLeftCell="A11" zoomScaleNormal="100" zoomScaleSheetLayoutView="100" workbookViewId="0">
      <selection activeCell="C18" sqref="C18"/>
    </sheetView>
  </sheetViews>
  <sheetFormatPr defaultRowHeight="15"/>
  <cols>
    <col min="1" max="1" width="5.28515625" style="17" customWidth="1"/>
    <col min="2" max="2" width="40.28515625" style="12" customWidth="1"/>
    <col min="3" max="3" width="6" style="17" customWidth="1"/>
    <col min="4" max="4" width="9.7109375" style="27" customWidth="1"/>
    <col min="5" max="5" width="11.42578125" style="27" customWidth="1"/>
    <col min="6" max="6" width="16.140625" style="18" customWidth="1"/>
  </cols>
  <sheetData>
    <row r="1" spans="1:6" ht="15.75">
      <c r="A1" s="79" t="s">
        <v>492</v>
      </c>
      <c r="B1" s="79"/>
      <c r="C1" s="79"/>
      <c r="D1" s="79"/>
      <c r="E1" s="79"/>
      <c r="F1" s="79"/>
    </row>
    <row r="3" spans="1:6" ht="15.75">
      <c r="A3" s="79" t="s">
        <v>496</v>
      </c>
      <c r="B3" s="79"/>
      <c r="C3" s="79"/>
      <c r="D3" s="79"/>
      <c r="E3" s="79"/>
      <c r="F3" s="79"/>
    </row>
    <row r="5" spans="1:6">
      <c r="B5" s="15" t="s">
        <v>105</v>
      </c>
    </row>
    <row r="6" spans="1:6" ht="186.6" customHeight="1">
      <c r="A6" s="19" t="s">
        <v>3</v>
      </c>
      <c r="B6" s="14" t="s">
        <v>155</v>
      </c>
    </row>
    <row r="7" spans="1:6" ht="127.5">
      <c r="A7" s="19" t="s">
        <v>3</v>
      </c>
      <c r="B7" s="14" t="s">
        <v>154</v>
      </c>
    </row>
    <row r="8" spans="1:6" ht="157.9" customHeight="1">
      <c r="A8" s="19" t="s">
        <v>3</v>
      </c>
      <c r="B8" s="14" t="s">
        <v>156</v>
      </c>
    </row>
    <row r="9" spans="1:6" ht="180" customHeight="1">
      <c r="A9" s="19" t="s">
        <v>3</v>
      </c>
      <c r="B9" s="14" t="s">
        <v>157</v>
      </c>
    </row>
    <row r="10" spans="1:6" ht="140.44999999999999" customHeight="1">
      <c r="A10" s="19" t="s">
        <v>3</v>
      </c>
      <c r="B10" s="14" t="s">
        <v>158</v>
      </c>
    </row>
    <row r="11" spans="1:6" ht="42" customHeight="1">
      <c r="A11" s="19" t="s">
        <v>3</v>
      </c>
      <c r="B11" s="14" t="s">
        <v>174</v>
      </c>
    </row>
    <row r="12" spans="1:6">
      <c r="B12" s="13"/>
    </row>
    <row r="13" spans="1:6">
      <c r="A13" s="21" t="s">
        <v>106</v>
      </c>
      <c r="B13" s="20" t="s">
        <v>107</v>
      </c>
      <c r="C13" s="21" t="s">
        <v>108</v>
      </c>
      <c r="D13" s="28" t="s">
        <v>109</v>
      </c>
      <c r="E13" s="28" t="s">
        <v>110</v>
      </c>
      <c r="F13" s="57" t="s">
        <v>111</v>
      </c>
    </row>
    <row r="14" spans="1:6">
      <c r="A14" s="19"/>
      <c r="B14" s="15"/>
      <c r="C14" s="19"/>
      <c r="D14" s="29"/>
      <c r="E14" s="121"/>
      <c r="F14" s="39"/>
    </row>
    <row r="15" spans="1:6" ht="38.25">
      <c r="A15" s="17" t="s">
        <v>84</v>
      </c>
      <c r="B15" s="13" t="s">
        <v>197</v>
      </c>
      <c r="C15" s="17" t="s">
        <v>125</v>
      </c>
      <c r="D15" s="27">
        <v>62</v>
      </c>
      <c r="E15" s="95">
        <v>0</v>
      </c>
      <c r="F15" s="18">
        <f>D15*E15</f>
        <v>0</v>
      </c>
    </row>
    <row r="16" spans="1:6">
      <c r="B16" s="13"/>
      <c r="E16" s="95"/>
    </row>
    <row r="17" spans="1:6" ht="38.25">
      <c r="A17" s="17" t="s">
        <v>86</v>
      </c>
      <c r="B17" s="13" t="s">
        <v>396</v>
      </c>
      <c r="C17" s="17" t="s">
        <v>112</v>
      </c>
      <c r="D17" s="27">
        <v>1</v>
      </c>
      <c r="E17" s="95">
        <v>0</v>
      </c>
      <c r="F17" s="18">
        <f>D17*E17</f>
        <v>0</v>
      </c>
    </row>
    <row r="18" spans="1:6">
      <c r="A18" s="19"/>
      <c r="B18" s="15"/>
      <c r="C18" s="19"/>
      <c r="D18" s="29"/>
      <c r="E18" s="121"/>
      <c r="F18" s="39"/>
    </row>
    <row r="19" spans="1:6" ht="97.15" customHeight="1">
      <c r="A19" s="17" t="s">
        <v>88</v>
      </c>
      <c r="B19" s="13" t="s">
        <v>397</v>
      </c>
      <c r="C19" s="17" t="s">
        <v>125</v>
      </c>
      <c r="D19" s="27">
        <v>62</v>
      </c>
      <c r="E19" s="95">
        <v>0</v>
      </c>
      <c r="F19" s="18">
        <f>D19*E19</f>
        <v>0</v>
      </c>
    </row>
    <row r="20" spans="1:6">
      <c r="B20" s="13"/>
      <c r="E20" s="95"/>
    </row>
    <row r="21" spans="1:6">
      <c r="A21" s="32"/>
      <c r="B21" s="80" t="s">
        <v>159</v>
      </c>
      <c r="C21" s="80"/>
      <c r="D21" s="80"/>
      <c r="E21" s="80"/>
      <c r="F21" s="38">
        <f>SUM(F15:F20)</f>
        <v>0</v>
      </c>
    </row>
  </sheetData>
  <sheetProtection algorithmName="SHA-512" hashValue="P3a2X14xRG54VzZpJUiilWP6GxoEZQeUcPGDGCIKOmhoEG73tI3IUEQ0SZdiwN8noKrGbShAMRkNsPlzANKFfA==" saltValue="1AcJm9DEALFlG67FLXnjDg==" spinCount="100000" sheet="1" objects="1" scenarios="1"/>
  <mergeCells count="3">
    <mergeCell ref="A1:F1"/>
    <mergeCell ref="A3:F3"/>
    <mergeCell ref="B21:E21"/>
  </mergeCells>
  <pageMargins left="0.7" right="0.7" top="0.75" bottom="0.75" header="0.3" footer="0.3"/>
  <pageSetup paperSize="9" scale="98" orientation="portrait" r:id="rId1"/>
  <headerFooter>
    <oddHeader>&amp;LPZI POPIS DEL&amp;CPRIZIDAVA KUHINJE K
OBSTOJEČEMU OBJEKTU VRTCA MEŽICA&amp;RŠT. PROJ.: 01/2025</oddHeader>
    <oddFooter>&amp;LSLIKOPLESKARSKA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2B98-432A-4E29-B837-8E6FB8D427B2}">
  <sheetPr>
    <tabColor rgb="FF92D050"/>
  </sheetPr>
  <dimension ref="A1:F23"/>
  <sheetViews>
    <sheetView topLeftCell="A10" zoomScaleNormal="100" zoomScaleSheetLayoutView="100" workbookViewId="0">
      <selection activeCell="D15" sqref="D15:E15"/>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497</v>
      </c>
      <c r="B3" s="79"/>
      <c r="C3" s="79"/>
      <c r="D3" s="79"/>
      <c r="E3" s="79"/>
      <c r="F3" s="79"/>
    </row>
    <row r="5" spans="1:6">
      <c r="B5" s="15" t="s">
        <v>105</v>
      </c>
    </row>
    <row r="6" spans="1:6" ht="30" customHeight="1">
      <c r="A6" s="19" t="s">
        <v>3</v>
      </c>
      <c r="B6" s="14" t="s">
        <v>193</v>
      </c>
    </row>
    <row r="7" spans="1:6" ht="43.15" customHeight="1">
      <c r="A7" s="19" t="s">
        <v>3</v>
      </c>
      <c r="B7" s="14" t="s">
        <v>194</v>
      </c>
      <c r="F7" s="18" t="s">
        <v>205</v>
      </c>
    </row>
    <row r="8" spans="1:6" ht="44.45" customHeight="1">
      <c r="A8" s="19" t="s">
        <v>3</v>
      </c>
      <c r="B8" s="14" t="s">
        <v>195</v>
      </c>
    </row>
    <row r="9" spans="1:6" ht="41.45" customHeight="1">
      <c r="A9" s="19" t="s">
        <v>3</v>
      </c>
      <c r="B9" s="14" t="s">
        <v>174</v>
      </c>
    </row>
    <row r="10" spans="1:6" ht="82.15" customHeight="1">
      <c r="A10" s="19" t="s">
        <v>3</v>
      </c>
      <c r="B10" s="14" t="s">
        <v>173</v>
      </c>
    </row>
    <row r="11" spans="1:6">
      <c r="A11" s="19"/>
      <c r="B11" s="15"/>
      <c r="C11" s="19"/>
      <c r="D11" s="29"/>
      <c r="E11" s="29"/>
      <c r="F11" s="39"/>
    </row>
    <row r="12" spans="1:6">
      <c r="A12" s="21" t="s">
        <v>106</v>
      </c>
      <c r="B12" s="20" t="s">
        <v>107</v>
      </c>
      <c r="C12" s="21" t="s">
        <v>108</v>
      </c>
      <c r="D12" s="28" t="s">
        <v>109</v>
      </c>
      <c r="E12" s="28" t="s">
        <v>110</v>
      </c>
      <c r="F12" s="57" t="s">
        <v>111</v>
      </c>
    </row>
    <row r="13" spans="1:6">
      <c r="A13" s="19"/>
      <c r="B13" s="15"/>
      <c r="C13" s="19"/>
      <c r="D13" s="29"/>
      <c r="E13" s="121"/>
      <c r="F13" s="39"/>
    </row>
    <row r="14" spans="1:6" ht="81" customHeight="1">
      <c r="A14" s="17" t="s">
        <v>84</v>
      </c>
      <c r="B14" s="13" t="s">
        <v>246</v>
      </c>
      <c r="E14" s="95"/>
    </row>
    <row r="15" spans="1:6">
      <c r="A15" s="17" t="s">
        <v>3</v>
      </c>
      <c r="B15" s="13" t="s">
        <v>300</v>
      </c>
      <c r="C15" s="17" t="s">
        <v>114</v>
      </c>
      <c r="D15" s="27">
        <v>4</v>
      </c>
      <c r="E15" s="95">
        <v>0</v>
      </c>
      <c r="F15" s="18">
        <f t="shared" ref="F15" si="0">D15*E15</f>
        <v>0</v>
      </c>
    </row>
    <row r="16" spans="1:6">
      <c r="A16" s="17" t="s">
        <v>3</v>
      </c>
      <c r="B16" s="13" t="s">
        <v>416</v>
      </c>
      <c r="C16" s="17" t="s">
        <v>114</v>
      </c>
      <c r="D16" s="27">
        <v>1</v>
      </c>
      <c r="E16" s="95">
        <v>0</v>
      </c>
      <c r="F16" s="18">
        <f t="shared" ref="F16" si="1">D16*E16</f>
        <v>0</v>
      </c>
    </row>
    <row r="17" spans="1:6">
      <c r="B17" s="13"/>
      <c r="E17" s="95"/>
    </row>
    <row r="18" spans="1:6" ht="186" customHeight="1">
      <c r="A18" s="17" t="s">
        <v>86</v>
      </c>
      <c r="B18" s="46" t="s">
        <v>301</v>
      </c>
      <c r="E18" s="95"/>
    </row>
    <row r="19" spans="1:6">
      <c r="A19" s="17" t="s">
        <v>3</v>
      </c>
      <c r="B19" s="13" t="s">
        <v>300</v>
      </c>
      <c r="C19" s="17" t="s">
        <v>114</v>
      </c>
      <c r="D19" s="27">
        <v>4</v>
      </c>
      <c r="E19" s="95">
        <v>0</v>
      </c>
      <c r="F19" s="18">
        <f t="shared" ref="F19:F20" si="2">D19*E19</f>
        <v>0</v>
      </c>
    </row>
    <row r="20" spans="1:6">
      <c r="A20" s="17" t="s">
        <v>3</v>
      </c>
      <c r="B20" s="13" t="s">
        <v>416</v>
      </c>
      <c r="C20" s="17" t="s">
        <v>114</v>
      </c>
      <c r="D20" s="27">
        <v>1</v>
      </c>
      <c r="E20" s="95">
        <v>0</v>
      </c>
      <c r="F20" s="18">
        <f t="shared" si="2"/>
        <v>0</v>
      </c>
    </row>
    <row r="21" spans="1:6">
      <c r="B21" s="23"/>
      <c r="E21" s="95"/>
    </row>
    <row r="22" spans="1:6">
      <c r="A22" s="32"/>
      <c r="B22" s="80" t="s">
        <v>196</v>
      </c>
      <c r="C22" s="80"/>
      <c r="D22" s="80"/>
      <c r="E22" s="80"/>
      <c r="F22" s="38">
        <f>SUM(F14:F21)</f>
        <v>0</v>
      </c>
    </row>
    <row r="23" spans="1:6">
      <c r="F23" s="60"/>
    </row>
  </sheetData>
  <sheetProtection algorithmName="SHA-512" hashValue="c8Kzwg8DgtS/hj6BZurfs29oQn9caW9WajVg3MRw0Eg+iMN6CYoVC+S+PoadhNBWY7+h5XckTLadlMwaB291MQ==" saltValue="0Qz9M9JQf6OZYGM+uwHI9g==" spinCount="100000" sheet="1" objects="1" scenarios="1"/>
  <mergeCells count="3">
    <mergeCell ref="A1:F1"/>
    <mergeCell ref="A3:F3"/>
    <mergeCell ref="B22:E22"/>
  </mergeCells>
  <pageMargins left="0.7" right="0.7" top="0.75" bottom="0.75" header="0.3" footer="0.3"/>
  <pageSetup paperSize="9" scale="99" orientation="portrait" r:id="rId1"/>
  <headerFooter>
    <oddHeader>&amp;LPZI POPIS DEL&amp;CPRIZIDAVA KUHINJE K
OBSTOJEČEMU OBJEKTU VRTCA MEŽICA&amp;RŠT. PROJ.: 01/2025</oddHeader>
    <oddFooter>&amp;LOKENSKE POLICE&amp;RStran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2DD8-E9D7-4876-B663-F9CEAF399A37}">
  <sheetPr>
    <tabColor rgb="FF92D050"/>
  </sheetPr>
  <dimension ref="A1:F19"/>
  <sheetViews>
    <sheetView topLeftCell="A10" zoomScaleNormal="100" zoomScaleSheetLayoutView="100" workbookViewId="0">
      <selection activeCell="G15" sqref="G15"/>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498</v>
      </c>
      <c r="B3" s="79"/>
      <c r="C3" s="79"/>
      <c r="D3" s="79"/>
      <c r="E3" s="79"/>
      <c r="F3" s="79"/>
    </row>
    <row r="5" spans="1:6">
      <c r="B5" s="15" t="s">
        <v>105</v>
      </c>
    </row>
    <row r="6" spans="1:6" ht="30.6" customHeight="1">
      <c r="A6" s="19" t="s">
        <v>3</v>
      </c>
      <c r="B6" s="14" t="s">
        <v>193</v>
      </c>
    </row>
    <row r="7" spans="1:6" ht="44.45" customHeight="1">
      <c r="A7" s="19" t="s">
        <v>3</v>
      </c>
      <c r="B7" s="14" t="s">
        <v>194</v>
      </c>
    </row>
    <row r="8" spans="1:6" ht="43.15" customHeight="1">
      <c r="A8" s="19" t="s">
        <v>3</v>
      </c>
      <c r="B8" s="14" t="s">
        <v>174</v>
      </c>
    </row>
    <row r="9" spans="1:6" ht="80.45" customHeight="1">
      <c r="A9" s="19" t="s">
        <v>3</v>
      </c>
      <c r="B9" s="14" t="s">
        <v>173</v>
      </c>
    </row>
    <row r="10" spans="1:6" ht="43.15" customHeight="1">
      <c r="A10" s="19" t="s">
        <v>3</v>
      </c>
      <c r="B10" s="14" t="s">
        <v>195</v>
      </c>
    </row>
    <row r="11" spans="1:6" ht="28.9" customHeight="1">
      <c r="A11" s="19" t="s">
        <v>3</v>
      </c>
      <c r="B11" s="14" t="s">
        <v>217</v>
      </c>
    </row>
    <row r="12" spans="1:6">
      <c r="A12" s="19"/>
      <c r="B12" s="15"/>
      <c r="C12" s="19"/>
      <c r="D12" s="29"/>
      <c r="E12" s="29"/>
      <c r="F12" s="39"/>
    </row>
    <row r="13" spans="1:6">
      <c r="A13" s="21" t="s">
        <v>106</v>
      </c>
      <c r="B13" s="20" t="s">
        <v>107</v>
      </c>
      <c r="C13" s="21" t="s">
        <v>108</v>
      </c>
      <c r="D13" s="28" t="s">
        <v>109</v>
      </c>
      <c r="E13" s="28" t="s">
        <v>110</v>
      </c>
      <c r="F13" s="57" t="s">
        <v>111</v>
      </c>
    </row>
    <row r="14" spans="1:6">
      <c r="A14" s="19"/>
      <c r="B14" s="15"/>
      <c r="C14" s="19"/>
      <c r="D14" s="29"/>
      <c r="E14" s="121"/>
      <c r="F14" s="39"/>
    </row>
    <row r="15" spans="1:6" ht="175.9" customHeight="1">
      <c r="A15" s="17" t="s">
        <v>84</v>
      </c>
      <c r="B15" s="16" t="s">
        <v>414</v>
      </c>
      <c r="C15" s="17" t="s">
        <v>114</v>
      </c>
      <c r="D15" s="27">
        <v>4</v>
      </c>
      <c r="E15" s="95">
        <v>0</v>
      </c>
      <c r="F15" s="18">
        <f t="shared" ref="F15" si="0">D15*E15</f>
        <v>0</v>
      </c>
    </row>
    <row r="16" spans="1:6">
      <c r="B16" s="13"/>
      <c r="E16" s="95"/>
    </row>
    <row r="17" spans="1:6" ht="175.9" customHeight="1">
      <c r="A17" s="17" t="s">
        <v>86</v>
      </c>
      <c r="B17" s="16" t="s">
        <v>415</v>
      </c>
      <c r="C17" s="17" t="s">
        <v>114</v>
      </c>
      <c r="D17" s="27">
        <v>1</v>
      </c>
      <c r="E17" s="95">
        <v>0</v>
      </c>
      <c r="F17" s="18">
        <f t="shared" ref="F17" si="1">D17*E17</f>
        <v>0</v>
      </c>
    </row>
    <row r="18" spans="1:6">
      <c r="B18" s="13"/>
      <c r="E18" s="95"/>
    </row>
    <row r="19" spans="1:6">
      <c r="A19" s="32"/>
      <c r="B19" s="80" t="s">
        <v>219</v>
      </c>
      <c r="C19" s="80"/>
      <c r="D19" s="80"/>
      <c r="E19" s="80"/>
      <c r="F19" s="38">
        <f>SUM(F15:F18)</f>
        <v>0</v>
      </c>
    </row>
  </sheetData>
  <sheetProtection algorithmName="SHA-512" hashValue="XN/pV/mQ11AfnYuOrhNU5oUzF/r4aem3P1Ey4Ms42dgIJ96mphG2zroq5eQ4nKVBzsyfP5e1ubEohcZC+WaFlg==" saltValue="TlnuclCe/yuuHnrycWSKBg==" spinCount="100000" sheet="1" objects="1" scenarios="1"/>
  <mergeCells count="3">
    <mergeCell ref="A1:F1"/>
    <mergeCell ref="A3:F3"/>
    <mergeCell ref="B19:E19"/>
  </mergeCells>
  <pageMargins left="0.7" right="0.7" top="0.75" bottom="0.75" header="0.3" footer="0.3"/>
  <pageSetup paperSize="9" scale="99" orientation="portrait" r:id="rId1"/>
  <headerFooter>
    <oddHeader>&amp;LPZI POPIS DEL &amp;CPRIZIDAVA KUHINJE K
OBSTOJEČEMU OBJEKTU VRTCA MEŽICA&amp;RŠT. PROJ.: 01/2025</oddHeader>
    <oddFooter>&amp;LSENČILA&amp;RStran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DF428-311E-4E61-B5AB-32A23940CED3}">
  <sheetPr>
    <tabColor rgb="FF92D050"/>
  </sheetPr>
  <dimension ref="A1:F25"/>
  <sheetViews>
    <sheetView zoomScaleNormal="100" zoomScaleSheetLayoutView="100" workbookViewId="0">
      <selection activeCell="F14" sqref="F14"/>
    </sheetView>
  </sheetViews>
  <sheetFormatPr defaultRowHeight="15"/>
  <cols>
    <col min="1" max="1" width="5.28515625" style="17" customWidth="1"/>
    <col min="2" max="2" width="40.28515625" style="12" customWidth="1"/>
    <col min="3" max="3" width="6" style="17" customWidth="1"/>
    <col min="4" max="4" width="8.28515625" style="27" customWidth="1"/>
    <col min="5" max="5" width="11.42578125" style="27" customWidth="1"/>
    <col min="6" max="6" width="16.140625" style="18" customWidth="1"/>
  </cols>
  <sheetData>
    <row r="1" spans="1:6" ht="15.75">
      <c r="A1" s="79" t="s">
        <v>492</v>
      </c>
      <c r="B1" s="79"/>
      <c r="C1" s="79"/>
      <c r="D1" s="79"/>
      <c r="E1" s="79"/>
      <c r="F1" s="79"/>
    </row>
    <row r="3" spans="1:6" ht="15.75">
      <c r="A3" s="79" t="s">
        <v>502</v>
      </c>
      <c r="B3" s="79"/>
      <c r="C3" s="79"/>
      <c r="D3" s="79"/>
      <c r="E3" s="79"/>
      <c r="F3" s="79"/>
    </row>
    <row r="4" spans="1:6" ht="13.9" customHeight="1"/>
    <row r="5" spans="1:6" ht="13.9" customHeight="1">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12.75">
      <c r="A11" s="17"/>
      <c r="B11" s="13"/>
      <c r="C11" s="17"/>
      <c r="D11" s="27"/>
      <c r="E11" s="27"/>
      <c r="F11" s="18"/>
    </row>
    <row r="12" spans="1:6" s="1" customFormat="1" ht="12.75">
      <c r="A12" s="21" t="s">
        <v>106</v>
      </c>
      <c r="B12" s="20" t="s">
        <v>107</v>
      </c>
      <c r="C12" s="21" t="s">
        <v>108</v>
      </c>
      <c r="D12" s="28" t="s">
        <v>109</v>
      </c>
      <c r="E12" s="28" t="s">
        <v>110</v>
      </c>
      <c r="F12" s="57" t="s">
        <v>111</v>
      </c>
    </row>
    <row r="13" spans="1:6" s="1" customFormat="1" ht="12.75">
      <c r="A13" s="19"/>
      <c r="B13" s="15"/>
      <c r="C13" s="19"/>
      <c r="D13" s="29"/>
      <c r="E13" s="121"/>
      <c r="F13" s="39"/>
    </row>
    <row r="14" spans="1:6" s="1" customFormat="1" ht="63.75">
      <c r="A14" s="17" t="s">
        <v>84</v>
      </c>
      <c r="B14" s="42" t="s">
        <v>213</v>
      </c>
      <c r="C14" s="17" t="s">
        <v>112</v>
      </c>
      <c r="D14" s="27">
        <v>1</v>
      </c>
      <c r="E14" s="95">
        <v>0</v>
      </c>
      <c r="F14" s="18">
        <f>D14*E14</f>
        <v>0</v>
      </c>
    </row>
    <row r="15" spans="1:6" s="1" customFormat="1" ht="178.5">
      <c r="A15" s="17" t="s">
        <v>3</v>
      </c>
      <c r="B15" s="42" t="s">
        <v>214</v>
      </c>
      <c r="C15" s="17"/>
      <c r="D15" s="27"/>
      <c r="E15" s="95"/>
      <c r="F15" s="18"/>
    </row>
    <row r="16" spans="1:6" s="1" customFormat="1" ht="12.75">
      <c r="A16" s="17"/>
      <c r="B16" s="41"/>
      <c r="C16" s="17"/>
      <c r="D16" s="27"/>
      <c r="E16" s="95"/>
      <c r="F16" s="18"/>
    </row>
    <row r="17" spans="1:6" s="1" customFormat="1" ht="53.45" customHeight="1">
      <c r="A17" s="17" t="s">
        <v>86</v>
      </c>
      <c r="B17" s="42" t="s">
        <v>239</v>
      </c>
      <c r="C17" s="17" t="s">
        <v>112</v>
      </c>
      <c r="D17" s="27">
        <v>1</v>
      </c>
      <c r="E17" s="95">
        <v>0</v>
      </c>
      <c r="F17" s="18">
        <f>D17*E17</f>
        <v>0</v>
      </c>
    </row>
    <row r="18" spans="1:6" s="1" customFormat="1" ht="12.75">
      <c r="A18" s="17"/>
      <c r="B18" s="42"/>
      <c r="C18" s="17"/>
      <c r="D18" s="27"/>
      <c r="E18" s="95"/>
      <c r="F18" s="18"/>
    </row>
    <row r="19" spans="1:6" s="1" customFormat="1" ht="51">
      <c r="A19" s="17" t="s">
        <v>88</v>
      </c>
      <c r="B19" s="63" t="s">
        <v>287</v>
      </c>
      <c r="C19" s="17" t="s">
        <v>114</v>
      </c>
      <c r="D19" s="27">
        <v>3</v>
      </c>
      <c r="E19" s="95">
        <v>0</v>
      </c>
      <c r="F19" s="18">
        <f>D19*E19</f>
        <v>0</v>
      </c>
    </row>
    <row r="20" spans="1:6" s="1" customFormat="1" ht="12.75">
      <c r="A20" s="17"/>
      <c r="B20" s="42"/>
      <c r="C20" s="17"/>
      <c r="D20" s="27"/>
      <c r="E20" s="95"/>
      <c r="F20" s="18"/>
    </row>
    <row r="21" spans="1:6" s="1" customFormat="1" ht="51">
      <c r="A21" s="17" t="s">
        <v>90</v>
      </c>
      <c r="B21" s="42" t="s">
        <v>499</v>
      </c>
      <c r="C21" s="17"/>
      <c r="D21" s="27"/>
      <c r="E21" s="95"/>
      <c r="F21" s="18"/>
    </row>
    <row r="22" spans="1:6" s="1" customFormat="1" ht="12.75">
      <c r="A22" s="17" t="s">
        <v>3</v>
      </c>
      <c r="B22" s="42" t="s">
        <v>500</v>
      </c>
      <c r="C22" s="17" t="s">
        <v>114</v>
      </c>
      <c r="D22" s="27">
        <v>1</v>
      </c>
      <c r="E22" s="95">
        <v>0</v>
      </c>
      <c r="F22" s="18">
        <f>D22*E22</f>
        <v>0</v>
      </c>
    </row>
    <row r="23" spans="1:6" s="1" customFormat="1" ht="12.75">
      <c r="A23" s="17" t="s">
        <v>3</v>
      </c>
      <c r="B23" s="42" t="s">
        <v>501</v>
      </c>
      <c r="C23" s="17" t="s">
        <v>114</v>
      </c>
      <c r="D23" s="27">
        <v>2</v>
      </c>
      <c r="E23" s="95">
        <v>0</v>
      </c>
      <c r="F23" s="18">
        <f>D23*E23</f>
        <v>0</v>
      </c>
    </row>
    <row r="24" spans="1:6" s="1" customFormat="1" ht="12.75">
      <c r="A24" s="17"/>
      <c r="B24" s="42"/>
      <c r="C24" s="17"/>
      <c r="D24" s="27"/>
      <c r="E24" s="95"/>
      <c r="F24" s="18"/>
    </row>
    <row r="25" spans="1:6" s="1" customFormat="1" ht="12.75">
      <c r="A25" s="32"/>
      <c r="B25" s="80" t="s">
        <v>503</v>
      </c>
      <c r="C25" s="80"/>
      <c r="D25" s="80"/>
      <c r="E25" s="80"/>
      <c r="F25" s="38">
        <f>SUM(F14:F23)</f>
        <v>0</v>
      </c>
    </row>
  </sheetData>
  <sheetProtection algorithmName="SHA-512" hashValue="6ec839NgLLo8DhpnfJPXHSYWihIFq0SMBOjfw8zPz4TNuDi6MYDqemAycesT1tbGOuaRHtcSdxtzjEcMJskynA==" saltValue="nknTpNnHBNNa+LqS0o6xmg==" spinCount="100000" sheet="1" objects="1" scenarios="1"/>
  <mergeCells count="3">
    <mergeCell ref="A1:F1"/>
    <mergeCell ref="A3:F3"/>
    <mergeCell ref="B25:E25"/>
  </mergeCells>
  <pageMargins left="0.7" right="0.7" top="0.75" bottom="0.75" header="0.3" footer="0.3"/>
  <pageSetup paperSize="9" scale="99" orientation="portrait" r:id="rId1"/>
  <headerFooter>
    <oddHeader>&amp;LPZI POPIS DEL&amp;CPRIZIDAVA IGRALNIC IN KUHINJE K
OBSTOJEČEMU OBJEKTU VRTCA MEŽICA&amp;RŠT. PROJ.: 01/2025</oddHeader>
    <oddFooter>&amp;LOSTALA MANJŠA OPREMA&amp;RStran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6B498-E1B9-4683-8E0C-E27C07B41CB1}">
  <sheetPr>
    <tabColor rgb="FF92D050"/>
  </sheetPr>
  <dimension ref="A1:F36"/>
  <sheetViews>
    <sheetView zoomScaleNormal="100" zoomScaleSheetLayoutView="100" workbookViewId="0">
      <selection activeCell="E10" sqref="E10"/>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6.140625" style="18" customWidth="1"/>
  </cols>
  <sheetData>
    <row r="1" spans="1:6" ht="15.75">
      <c r="A1" s="79" t="s">
        <v>492</v>
      </c>
      <c r="B1" s="79"/>
      <c r="C1" s="79"/>
      <c r="D1" s="79"/>
      <c r="E1" s="79"/>
      <c r="F1" s="79"/>
    </row>
    <row r="3" spans="1:6" ht="15.75">
      <c r="A3" s="79" t="s">
        <v>504</v>
      </c>
      <c r="B3" s="79"/>
      <c r="C3" s="79"/>
      <c r="D3" s="79"/>
      <c r="E3" s="79"/>
      <c r="F3" s="79"/>
    </row>
    <row r="5" spans="1:6">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42.6" customHeight="1">
      <c r="A11" s="19" t="s">
        <v>3</v>
      </c>
      <c r="B11" s="14" t="s">
        <v>354</v>
      </c>
      <c r="C11" s="17"/>
      <c r="D11" s="27"/>
      <c r="E11" s="27"/>
      <c r="F11" s="18"/>
    </row>
    <row r="12" spans="1:6">
      <c r="B12" s="14"/>
    </row>
    <row r="13" spans="1:6">
      <c r="A13" s="21" t="s">
        <v>106</v>
      </c>
      <c r="B13" s="20" t="s">
        <v>107</v>
      </c>
      <c r="C13" s="21" t="s">
        <v>108</v>
      </c>
      <c r="D13" s="28" t="s">
        <v>109</v>
      </c>
      <c r="E13" s="28" t="s">
        <v>110</v>
      </c>
      <c r="F13" s="37" t="s">
        <v>111</v>
      </c>
    </row>
    <row r="14" spans="1:6">
      <c r="A14" s="19"/>
      <c r="B14" s="15"/>
      <c r="C14" s="19"/>
      <c r="D14" s="29"/>
      <c r="E14" s="121"/>
      <c r="F14" s="39"/>
    </row>
    <row r="15" spans="1:6" ht="78" customHeight="1">
      <c r="A15" s="17" t="s">
        <v>84</v>
      </c>
      <c r="B15" s="13" t="s">
        <v>471</v>
      </c>
      <c r="C15" s="17" t="s">
        <v>125</v>
      </c>
      <c r="D15" s="27">
        <v>119.8</v>
      </c>
      <c r="E15" s="95">
        <v>0</v>
      </c>
      <c r="F15" s="18">
        <f>D15*E15</f>
        <v>0</v>
      </c>
    </row>
    <row r="16" spans="1:6" ht="94.9" customHeight="1">
      <c r="A16" s="17" t="s">
        <v>3</v>
      </c>
      <c r="B16" s="16" t="s">
        <v>470</v>
      </c>
      <c r="E16" s="95"/>
    </row>
    <row r="17" spans="1:6" ht="40.15" customHeight="1">
      <c r="A17" s="17" t="s">
        <v>3</v>
      </c>
      <c r="B17" s="16" t="s">
        <v>355</v>
      </c>
      <c r="E17" s="95"/>
    </row>
    <row r="18" spans="1:6">
      <c r="A18" s="17" t="s">
        <v>3</v>
      </c>
      <c r="B18" s="16" t="s">
        <v>472</v>
      </c>
      <c r="E18" s="95"/>
    </row>
    <row r="19" spans="1:6">
      <c r="A19" s="17" t="s">
        <v>3</v>
      </c>
      <c r="B19" s="16" t="s">
        <v>469</v>
      </c>
      <c r="E19" s="95"/>
    </row>
    <row r="20" spans="1:6">
      <c r="A20" s="17" t="s">
        <v>3</v>
      </c>
      <c r="B20" s="16" t="s">
        <v>356</v>
      </c>
      <c r="E20" s="95"/>
    </row>
    <row r="21" spans="1:6">
      <c r="A21" s="17" t="s">
        <v>3</v>
      </c>
      <c r="B21" s="16" t="s">
        <v>357</v>
      </c>
      <c r="E21" s="95"/>
    </row>
    <row r="22" spans="1:6">
      <c r="A22" s="34" t="s">
        <v>3</v>
      </c>
      <c r="B22" s="16" t="s">
        <v>358</v>
      </c>
      <c r="E22" s="95"/>
    </row>
    <row r="23" spans="1:6">
      <c r="A23" s="17" t="s">
        <v>3</v>
      </c>
      <c r="B23" s="16" t="s">
        <v>359</v>
      </c>
      <c r="E23" s="95"/>
    </row>
    <row r="24" spans="1:6" ht="25.5">
      <c r="A24" s="17" t="s">
        <v>3</v>
      </c>
      <c r="B24" s="13" t="s">
        <v>360</v>
      </c>
      <c r="E24" s="95"/>
    </row>
    <row r="25" spans="1:6" ht="25.5">
      <c r="A25" s="17" t="s">
        <v>3</v>
      </c>
      <c r="B25" s="13" t="s">
        <v>361</v>
      </c>
      <c r="E25" s="95"/>
    </row>
    <row r="26" spans="1:6" ht="38.25">
      <c r="A26" s="17" t="s">
        <v>3</v>
      </c>
      <c r="B26" s="16" t="s">
        <v>362</v>
      </c>
      <c r="E26" s="95"/>
    </row>
    <row r="27" spans="1:6">
      <c r="B27" s="16"/>
      <c r="E27" s="95"/>
    </row>
    <row r="28" spans="1:6" ht="38.25">
      <c r="A28" s="17" t="s">
        <v>86</v>
      </c>
      <c r="B28" s="16" t="s">
        <v>363</v>
      </c>
      <c r="C28" s="17" t="s">
        <v>114</v>
      </c>
      <c r="D28" s="27">
        <v>1</v>
      </c>
      <c r="E28" s="95">
        <v>0</v>
      </c>
      <c r="F28" s="18">
        <f>D28*E28</f>
        <v>0</v>
      </c>
    </row>
    <row r="29" spans="1:6">
      <c r="B29" s="16"/>
      <c r="C29" s="19"/>
      <c r="D29" s="29"/>
      <c r="E29" s="95"/>
    </row>
    <row r="30" spans="1:6" ht="38.25">
      <c r="A30" s="17" t="s">
        <v>88</v>
      </c>
      <c r="B30" s="16" t="s">
        <v>364</v>
      </c>
      <c r="C30" s="17" t="s">
        <v>114</v>
      </c>
      <c r="D30" s="27">
        <v>1</v>
      </c>
      <c r="E30" s="95">
        <v>0</v>
      </c>
      <c r="F30" s="18">
        <f>D30*E30</f>
        <v>0</v>
      </c>
    </row>
    <row r="31" spans="1:6">
      <c r="B31" s="16"/>
      <c r="C31" s="19"/>
      <c r="D31" s="29"/>
      <c r="E31" s="95"/>
    </row>
    <row r="32" spans="1:6" ht="51">
      <c r="A32" s="17" t="s">
        <v>90</v>
      </c>
      <c r="B32" s="16" t="s">
        <v>365</v>
      </c>
      <c r="C32" s="17" t="s">
        <v>114</v>
      </c>
      <c r="D32" s="27">
        <v>2</v>
      </c>
      <c r="E32" s="95">
        <v>0</v>
      </c>
      <c r="F32" s="18">
        <f>D32*E32</f>
        <v>0</v>
      </c>
    </row>
    <row r="33" spans="1:6">
      <c r="B33" s="16"/>
      <c r="C33" s="19"/>
      <c r="D33" s="29"/>
      <c r="E33" s="95"/>
    </row>
    <row r="34" spans="1:6" ht="51">
      <c r="A34" s="17" t="s">
        <v>92</v>
      </c>
      <c r="B34" s="16" t="s">
        <v>366</v>
      </c>
      <c r="C34" s="17" t="s">
        <v>114</v>
      </c>
      <c r="D34" s="27">
        <v>1</v>
      </c>
      <c r="E34" s="95">
        <v>0</v>
      </c>
      <c r="F34" s="18">
        <f>D34*E34</f>
        <v>0</v>
      </c>
    </row>
    <row r="35" spans="1:6">
      <c r="B35" s="71"/>
      <c r="E35" s="95"/>
    </row>
    <row r="36" spans="1:6">
      <c r="A36" s="32"/>
      <c r="B36" s="80" t="s">
        <v>367</v>
      </c>
      <c r="C36" s="80"/>
      <c r="D36" s="80"/>
      <c r="E36" s="80"/>
      <c r="F36" s="38">
        <f>SUM(F15:F35)</f>
        <v>0</v>
      </c>
    </row>
  </sheetData>
  <sheetProtection algorithmName="SHA-512" hashValue="CjjzzF7541LJVWun1eTqS4FehNTeljm5egIrVfNpzTp79E5Cl5GcUML2BhlnHElUo28pzzfnh9Iq0jnok7mmgA==" saltValue="C4IHYIN6j7n9L3TlcZZGLQ==" spinCount="100000" sheet="1" objects="1" scenarios="1"/>
  <mergeCells count="3">
    <mergeCell ref="A1:F1"/>
    <mergeCell ref="A3:F3"/>
    <mergeCell ref="B36:E36"/>
  </mergeCells>
  <pageMargins left="0.7" right="0.7" top="0.75" bottom="0.75" header="0.3" footer="0.3"/>
  <pageSetup paperSize="9" scale="98" orientation="portrait" r:id="rId1"/>
  <headerFooter>
    <oddHeader>&amp;LPZI POPIS DEL&amp;CPRIZIDAVA IGRALNIC IN KUHINJE K
OBSTOJEČEMU OBJEKTU VRTCA MEŽICA&amp;RŠT. PROJ.: 01/2025</oddHeader>
    <oddFooter>&amp;LHORIZONTALNA LESENA KONSTRUKCIJA&amp;RStran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48AD-DC0B-4441-80AE-2CA9BEA7D038}">
  <sheetPr>
    <tabColor rgb="FF92D050"/>
  </sheetPr>
  <dimension ref="A1:F30"/>
  <sheetViews>
    <sheetView tabSelected="1" topLeftCell="A6" zoomScaleNormal="100" zoomScaleSheetLayoutView="100" workbookViewId="0">
      <selection activeCell="G13" sqref="G13"/>
    </sheetView>
  </sheetViews>
  <sheetFormatPr defaultRowHeight="15"/>
  <cols>
    <col min="1" max="1" width="5.28515625" style="17" customWidth="1"/>
    <col min="2" max="2" width="40.28515625" style="12" customWidth="1"/>
    <col min="3" max="3" width="6" style="17" customWidth="1"/>
    <col min="4" max="4" width="10" style="27" customWidth="1"/>
    <col min="5" max="5" width="11.42578125" style="27" customWidth="1"/>
    <col min="6" max="6" width="16.140625" style="18" customWidth="1"/>
  </cols>
  <sheetData>
    <row r="1" spans="1:6" ht="15.75">
      <c r="A1" s="79" t="s">
        <v>492</v>
      </c>
      <c r="B1" s="79"/>
      <c r="C1" s="79"/>
      <c r="D1" s="79"/>
      <c r="E1" s="79"/>
      <c r="F1" s="79"/>
    </row>
    <row r="3" spans="1:6" ht="15.75">
      <c r="A3" s="79" t="s">
        <v>505</v>
      </c>
      <c r="B3" s="79"/>
      <c r="C3" s="79"/>
      <c r="D3" s="79"/>
      <c r="E3" s="79"/>
      <c r="F3" s="79"/>
    </row>
    <row r="5" spans="1:6">
      <c r="B5" s="15" t="s">
        <v>105</v>
      </c>
    </row>
    <row r="6" spans="1:6" ht="25.5">
      <c r="A6" s="19" t="s">
        <v>3</v>
      </c>
      <c r="B6" s="14" t="s">
        <v>193</v>
      </c>
    </row>
    <row r="7" spans="1:6" ht="44.45" customHeight="1">
      <c r="A7" s="19" t="s">
        <v>3</v>
      </c>
      <c r="B7" s="14" t="s">
        <v>194</v>
      </c>
    </row>
    <row r="8" spans="1:6" ht="41.25" customHeight="1">
      <c r="A8" s="19" t="s">
        <v>3</v>
      </c>
      <c r="B8" s="14" t="s">
        <v>174</v>
      </c>
    </row>
    <row r="9" spans="1:6" ht="76.5">
      <c r="A9" s="19" t="s">
        <v>3</v>
      </c>
      <c r="B9" s="14" t="s">
        <v>173</v>
      </c>
    </row>
    <row r="10" spans="1:6" ht="38.25">
      <c r="A10" s="19" t="s">
        <v>3</v>
      </c>
      <c r="B10" s="14" t="s">
        <v>195</v>
      </c>
    </row>
    <row r="11" spans="1:6" s="1" customFormat="1" ht="42.6" customHeight="1">
      <c r="A11" s="19" t="s">
        <v>3</v>
      </c>
      <c r="B11" s="14" t="s">
        <v>354</v>
      </c>
      <c r="C11" s="17"/>
      <c r="D11" s="27"/>
      <c r="E11" s="27"/>
      <c r="F11" s="18"/>
    </row>
    <row r="12" spans="1:6">
      <c r="B12" s="14"/>
    </row>
    <row r="13" spans="1:6">
      <c r="A13" s="21" t="s">
        <v>106</v>
      </c>
      <c r="B13" s="20" t="s">
        <v>107</v>
      </c>
      <c r="C13" s="21" t="s">
        <v>108</v>
      </c>
      <c r="D13" s="28" t="s">
        <v>109</v>
      </c>
      <c r="E13" s="28" t="s">
        <v>110</v>
      </c>
      <c r="F13" s="37" t="s">
        <v>111</v>
      </c>
    </row>
    <row r="14" spans="1:6">
      <c r="A14" s="19"/>
      <c r="B14" s="15"/>
      <c r="C14" s="19"/>
      <c r="D14" s="29"/>
      <c r="E14" s="121"/>
      <c r="F14" s="39"/>
    </row>
    <row r="15" spans="1:6" ht="63.75">
      <c r="A15" s="17" t="s">
        <v>84</v>
      </c>
      <c r="B15" s="13" t="s">
        <v>424</v>
      </c>
      <c r="C15" s="17" t="s">
        <v>125</v>
      </c>
      <c r="D15" s="27">
        <v>129.6</v>
      </c>
      <c r="E15" s="95">
        <v>0</v>
      </c>
      <c r="F15" s="18">
        <f>D15*E15</f>
        <v>0</v>
      </c>
    </row>
    <row r="16" spans="1:6">
      <c r="A16" s="17" t="s">
        <v>3</v>
      </c>
      <c r="B16" s="12" t="s">
        <v>368</v>
      </c>
      <c r="E16" s="95"/>
    </row>
    <row r="17" spans="1:6" ht="40.9" customHeight="1">
      <c r="A17" s="17" t="s">
        <v>3</v>
      </c>
      <c r="B17" s="13" t="s">
        <v>369</v>
      </c>
      <c r="E17" s="95"/>
    </row>
    <row r="18" spans="1:6" ht="41.45" customHeight="1">
      <c r="A18" s="17" t="s">
        <v>3</v>
      </c>
      <c r="B18" s="13" t="s">
        <v>506</v>
      </c>
      <c r="E18" s="95"/>
    </row>
    <row r="19" spans="1:6" ht="15" customHeight="1">
      <c r="A19" s="17" t="s">
        <v>3</v>
      </c>
      <c r="B19" s="12" t="s">
        <v>370</v>
      </c>
      <c r="E19" s="95"/>
    </row>
    <row r="20" spans="1:6" ht="70.900000000000006" customHeight="1">
      <c r="A20" s="17" t="s">
        <v>3</v>
      </c>
      <c r="B20" s="13" t="s">
        <v>507</v>
      </c>
      <c r="E20" s="95"/>
    </row>
    <row r="21" spans="1:6" ht="76.5">
      <c r="A21" s="17" t="s">
        <v>3</v>
      </c>
      <c r="B21" s="13" t="s">
        <v>508</v>
      </c>
      <c r="E21" s="95"/>
    </row>
    <row r="22" spans="1:6" ht="25.5">
      <c r="A22" s="17" t="s">
        <v>3</v>
      </c>
      <c r="B22" s="13" t="s">
        <v>371</v>
      </c>
      <c r="E22" s="95"/>
    </row>
    <row r="23" spans="1:6">
      <c r="B23" s="13"/>
      <c r="E23" s="95"/>
    </row>
    <row r="24" spans="1:6" ht="55.9" customHeight="1">
      <c r="A24" s="17" t="s">
        <v>86</v>
      </c>
      <c r="B24" s="16" t="s">
        <v>372</v>
      </c>
      <c r="C24" s="17" t="s">
        <v>114</v>
      </c>
      <c r="D24" s="27">
        <v>2</v>
      </c>
      <c r="E24" s="95">
        <v>0</v>
      </c>
      <c r="F24" s="18">
        <f>D24*E24</f>
        <v>0</v>
      </c>
    </row>
    <row r="25" spans="1:6">
      <c r="B25" s="16"/>
      <c r="E25" s="95"/>
    </row>
    <row r="26" spans="1:6" ht="56.45" customHeight="1">
      <c r="A26" s="17" t="s">
        <v>88</v>
      </c>
      <c r="B26" s="16" t="s">
        <v>373</v>
      </c>
      <c r="C26" s="17" t="s">
        <v>114</v>
      </c>
      <c r="D26" s="27">
        <v>2</v>
      </c>
      <c r="E26" s="95">
        <v>0</v>
      </c>
      <c r="F26" s="18">
        <f>D26*E26</f>
        <v>0</v>
      </c>
    </row>
    <row r="27" spans="1:6">
      <c r="B27" s="16"/>
      <c r="E27" s="95"/>
    </row>
    <row r="28" spans="1:6" ht="38.25">
      <c r="A28" s="17" t="s">
        <v>90</v>
      </c>
      <c r="B28" s="16" t="s">
        <v>374</v>
      </c>
      <c r="C28" s="17" t="s">
        <v>113</v>
      </c>
      <c r="D28" s="27">
        <v>36</v>
      </c>
      <c r="E28" s="95">
        <v>0</v>
      </c>
      <c r="F28" s="18">
        <f>D28*E28</f>
        <v>0</v>
      </c>
    </row>
    <row r="29" spans="1:6">
      <c r="B29" s="16"/>
      <c r="E29" s="95"/>
    </row>
    <row r="30" spans="1:6">
      <c r="A30" s="32"/>
      <c r="B30" s="80" t="s">
        <v>375</v>
      </c>
      <c r="C30" s="80"/>
      <c r="D30" s="80"/>
      <c r="E30" s="80"/>
      <c r="F30" s="38">
        <f>SUM(F15:F29)</f>
        <v>0</v>
      </c>
    </row>
  </sheetData>
  <sheetProtection algorithmName="SHA-512" hashValue="tUTKAltxZ4iUakiIIfpFpAXQrTQ+fNf2MeCQicz07hoWH7lO/prE+KWyay+5EwGro+IqwiAd2hhVQZr7oLRqwA==" saltValue="kz3TPd7KaY3gZNGB6M3t7w==" spinCount="100000" sheet="1" objects="1" scenarios="1"/>
  <mergeCells count="3">
    <mergeCell ref="A1:F1"/>
    <mergeCell ref="A3:F3"/>
    <mergeCell ref="B30:E30"/>
  </mergeCells>
  <pageMargins left="0.7" right="0.7" top="0.75" bottom="0.75" header="0.3" footer="0.3"/>
  <pageSetup paperSize="9" scale="98" orientation="portrait" r:id="rId1"/>
  <headerFooter>
    <oddHeader>&amp;LPZI POPIS DEL&amp;CPRIZIDAVA IGRALNIC IN KUHINJE K
OBSTOJEČEMU OBJEKTU VRTCA MEŽICA&amp;RŠT. PROJ.: 01/2025</oddHeader>
    <oddFooter>&amp;LVERTIKALNA LESENA KONSTRUKCIJA&amp;RStran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18</vt:i4>
      </vt:variant>
    </vt:vector>
  </HeadingPairs>
  <TitlesOfParts>
    <vt:vector size="39" baseType="lpstr">
      <vt:lpstr>REKAPITULACIJA</vt:lpstr>
      <vt:lpstr>SPLOŠNE OPOMBE POPISA</vt:lpstr>
      <vt:lpstr>RUŠITVENA DELA</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NOTRANJA VRATA</vt:lpstr>
      <vt:lpstr>MK DELA</vt:lpstr>
      <vt:lpstr>KERAMIČARSKA DELA</vt:lpstr>
      <vt:lpstr>SLIKOPLESKARSKA DELA</vt:lpstr>
      <vt:lpstr>OKENSKE POLICE</vt:lpstr>
      <vt:lpstr>SENČILA</vt:lpstr>
      <vt:lpstr>OPREMA</vt:lpstr>
      <vt:lpstr>H. LESENA KONSTRUKCIJA</vt:lpstr>
      <vt:lpstr>V. LESENA KONSTRUKCIJA</vt:lpstr>
      <vt:lpstr>'AB DELA'!Področje_tiskanja</vt:lpstr>
      <vt:lpstr>'FASADERSKA DELA'!Področje_tiskanja</vt:lpstr>
      <vt:lpstr>'KERAMIČARSKA DELA'!Področje_tiskanja</vt:lpstr>
      <vt:lpstr>'KLJUČAVNIČARSKA DELA'!Področje_tiskanja</vt:lpstr>
      <vt:lpstr>'KROVSKO KLEPARSKA DELA'!Področje_tiskanja</vt:lpstr>
      <vt:lpstr>'MK DELA'!Področje_tiskanja</vt:lpstr>
      <vt:lpstr>'NOTRANJA VRATA'!Področje_tiskanja</vt:lpstr>
      <vt:lpstr>'OKENSKE POLICE'!Področje_tiskanja</vt:lpstr>
      <vt:lpstr>OPREMA!Področje_tiskanja</vt:lpstr>
      <vt:lpstr>REKAPITULACIJA!Področje_tiskanja</vt:lpstr>
      <vt:lpstr>SENČILA!Področje_tiskanja</vt:lpstr>
      <vt:lpstr>'SLIKOPLESKARSKA DELA'!Področje_tiskanja</vt:lpstr>
      <vt:lpstr>'SPLOŠNE OPOMBE POPISA'!Področje_tiskanja</vt:lpstr>
      <vt:lpstr>'STAVBNO POHIŠTVO'!Področje_tiskanja</vt:lpstr>
      <vt:lpstr>'TALNI SLOJI TLAKOV'!Področje_tiskanja</vt:lpstr>
      <vt:lpstr>'TESARSKA DELA'!Področje_tiskanja</vt:lpstr>
      <vt:lpstr>'ZEMELJSKA DELA'!Področje_tiskanja</vt:lpstr>
      <vt:lpstr>'ZIDARSKA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Manja Dlopst</cp:lastModifiedBy>
  <cp:lastPrinted>2026-06-14T14:35:37Z</cp:lastPrinted>
  <dcterms:created xsi:type="dcterms:W3CDTF">2021-03-28T17:26:24Z</dcterms:created>
  <dcterms:modified xsi:type="dcterms:W3CDTF">2026-06-24T04:47:53Z</dcterms:modified>
</cp:coreProperties>
</file>