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defaultThemeVersion="124226"/>
  <mc:AlternateContent xmlns:mc="http://schemas.openxmlformats.org/markup-compatibility/2006">
    <mc:Choice Requires="x15">
      <x15ac:absPath xmlns:x15ac="http://schemas.microsoft.com/office/spreadsheetml/2010/11/ac" url="https://obmezica-my.sharepoint.com/personal/andreja_gerdej_mezica_si/Documents/Dokumenti/vrtec GOI/predračuni/"/>
    </mc:Choice>
  </mc:AlternateContent>
  <xr:revisionPtr revIDLastSave="21" documentId="13_ncr:1_{7785BA08-68A5-47B7-944A-67AEE1BA97FF}" xr6:coauthVersionLast="47" xr6:coauthVersionMax="47" xr10:uidLastSave="{673DA137-7CAC-424D-8546-A15B907941A5}"/>
  <bookViews>
    <workbookView xWindow="-120" yWindow="-120" windowWidth="29040" windowHeight="15720" tabRatio="744" xr2:uid="{00000000-000D-0000-FFFF-FFFF00000000}"/>
  </bookViews>
  <sheets>
    <sheet name="NASLOVNA STRAN" sheetId="15" r:id="rId1"/>
    <sheet name="SKUPNA REKAPITULACIJA" sheetId="16" r:id="rId2"/>
    <sheet name="A. Ogrevanje" sheetId="17" r:id="rId3"/>
    <sheet name="B. Prezračevanje" sheetId="18" r:id="rId4"/>
    <sheet name="C. Vodovod in kanalizacija" sheetId="19" r:id="rId5"/>
    <sheet name="D. Plin" sheetId="21" r:id="rId6"/>
    <sheet name="E. Skupne postavke" sheetId="20" r:id="rId7"/>
  </sheets>
  <definedNames>
    <definedName name="_xlnm.Print_Area" localSheetId="1">'SKUPNA REKAPITULACIJA'!$A$1:$I$31</definedName>
    <definedName name="_xlnm.Print_Titles" localSheetId="2">'A. Ogrevanje'!$1:$2</definedName>
    <definedName name="_xlnm.Print_Titles" localSheetId="3">'B. Prezračevanje'!$1:$2</definedName>
    <definedName name="_xlnm.Print_Titles" localSheetId="4">'C. Vodovod in kanalizacija'!$1:$2</definedName>
    <definedName name="_xlnm.Print_Titles" localSheetId="5">'D. Plin'!$1:$2</definedName>
    <definedName name="_xlnm.Print_Titles" localSheetId="6">'E. Skupne postavke'!$1:$2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2" i="19" l="1"/>
  <c r="G152" i="18"/>
  <c r="G132" i="18"/>
  <c r="G148" i="17"/>
  <c r="G88" i="19" l="1"/>
  <c r="G86" i="19"/>
  <c r="G84" i="19"/>
  <c r="G43" i="21" l="1"/>
  <c r="G41" i="21"/>
  <c r="G39" i="21"/>
  <c r="G37" i="21"/>
  <c r="G35" i="21"/>
  <c r="G33" i="21"/>
  <c r="G31" i="21"/>
  <c r="G29" i="21"/>
  <c r="G27" i="21"/>
  <c r="G25" i="21"/>
  <c r="G23" i="21"/>
  <c r="G16" i="21"/>
  <c r="G14" i="21"/>
  <c r="G13" i="21"/>
  <c r="G10" i="21"/>
  <c r="A52" i="21" l="1"/>
  <c r="G8" i="21"/>
  <c r="G45" i="21" s="1"/>
  <c r="G106" i="19"/>
  <c r="G105" i="19"/>
  <c r="G104" i="19"/>
  <c r="G70" i="19"/>
  <c r="G68" i="19"/>
  <c r="G54" i="19"/>
  <c r="G46" i="19"/>
  <c r="G36" i="19"/>
  <c r="G30" i="19"/>
  <c r="G9" i="19"/>
  <c r="G52" i="21" l="1"/>
  <c r="G53" i="21" l="1"/>
  <c r="I20" i="16" s="1"/>
  <c r="G254" i="18" l="1"/>
  <c r="G252" i="18"/>
  <c r="G250" i="18"/>
  <c r="G246" i="18"/>
  <c r="G242" i="18"/>
  <c r="G240" i="18" l="1"/>
  <c r="G236" i="18"/>
  <c r="G234" i="18"/>
  <c r="G232" i="18"/>
  <c r="G226" i="18" l="1"/>
  <c r="G230" i="18"/>
  <c r="G228" i="18"/>
  <c r="G222" i="18"/>
  <c r="G220" i="18"/>
  <c r="G219" i="18"/>
  <c r="G217" i="18"/>
  <c r="G216" i="18"/>
  <c r="G211" i="18"/>
  <c r="G208" i="18"/>
  <c r="G205" i="18"/>
  <c r="G172" i="18"/>
  <c r="G157" i="18"/>
  <c r="G149" i="18"/>
  <c r="G129" i="18"/>
  <c r="G74" i="18"/>
  <c r="G70" i="18"/>
  <c r="G55" i="18"/>
  <c r="G51" i="18"/>
  <c r="G36" i="18"/>
  <c r="G32" i="18"/>
  <c r="G30" i="18"/>
  <c r="G26" i="18"/>
  <c r="G256" i="18" l="1"/>
  <c r="G160" i="17"/>
  <c r="G145" i="17"/>
  <c r="G136" i="17"/>
  <c r="G96" i="17"/>
  <c r="G21" i="17"/>
  <c r="G18" i="17"/>
  <c r="G10" i="17"/>
  <c r="G7" i="17"/>
  <c r="G96" i="19"/>
  <c r="G60" i="19" l="1"/>
  <c r="G56" i="19"/>
  <c r="G52" i="19"/>
  <c r="G48" i="19"/>
  <c r="G44" i="19"/>
  <c r="G40" i="19"/>
  <c r="G38" i="19"/>
  <c r="G167" i="17" l="1"/>
  <c r="G31" i="17" l="1"/>
  <c r="G90" i="19" l="1"/>
  <c r="G12" i="20"/>
  <c r="G176" i="17" l="1"/>
  <c r="A25" i="20" l="1"/>
  <c r="G18" i="20"/>
  <c r="G16" i="20"/>
  <c r="G14" i="20"/>
  <c r="G10" i="20"/>
  <c r="G8" i="20"/>
  <c r="A129" i="19"/>
  <c r="A128" i="19"/>
  <c r="A127" i="19"/>
  <c r="G119" i="19"/>
  <c r="G117" i="19"/>
  <c r="G115" i="19"/>
  <c r="G113" i="19"/>
  <c r="G92" i="19"/>
  <c r="G80" i="19"/>
  <c r="G64" i="19"/>
  <c r="G62" i="19"/>
  <c r="G34" i="19"/>
  <c r="G21" i="19"/>
  <c r="G19" i="19"/>
  <c r="G17" i="19"/>
  <c r="G15" i="19"/>
  <c r="G13" i="19"/>
  <c r="G11" i="19"/>
  <c r="G7" i="19"/>
  <c r="A276" i="18"/>
  <c r="A275" i="18"/>
  <c r="G267" i="18"/>
  <c r="G265" i="18"/>
  <c r="G263" i="18"/>
  <c r="G261" i="18"/>
  <c r="A190" i="17"/>
  <c r="A189" i="17"/>
  <c r="A188" i="17"/>
  <c r="A187" i="17"/>
  <c r="G178" i="17"/>
  <c r="G174" i="17"/>
  <c r="G29" i="17"/>
  <c r="G27" i="17"/>
  <c r="G25" i="17"/>
  <c r="G23" i="17"/>
  <c r="G15" i="17"/>
  <c r="G13" i="17"/>
  <c r="A19" i="16"/>
  <c r="A18" i="16"/>
  <c r="A17" i="16"/>
  <c r="G150" i="17" l="1"/>
  <c r="G188" i="17" s="1"/>
  <c r="G180" i="17"/>
  <c r="G190" i="17" s="1"/>
  <c r="G108" i="19"/>
  <c r="G128" i="19" s="1"/>
  <c r="G33" i="17"/>
  <c r="G187" i="17" s="1"/>
  <c r="G169" i="17"/>
  <c r="G189" i="17" s="1"/>
  <c r="A6" i="17"/>
  <c r="A9" i="17" s="1"/>
  <c r="A12" i="17" s="1"/>
  <c r="G74" i="19"/>
  <c r="G127" i="19" s="1"/>
  <c r="G120" i="19"/>
  <c r="G129" i="19" s="1"/>
  <c r="G268" i="18"/>
  <c r="G276" i="18" s="1"/>
  <c r="G275" i="18"/>
  <c r="G130" i="19" l="1"/>
  <c r="I19" i="16" s="1"/>
  <c r="A15" i="17"/>
  <c r="G277" i="18"/>
  <c r="I18" i="16" s="1"/>
  <c r="G191" i="17"/>
  <c r="I17" i="16" s="1"/>
  <c r="G6" i="20" l="1"/>
  <c r="G20" i="20" s="1"/>
  <c r="G25" i="20" s="1"/>
  <c r="G26" i="20" s="1"/>
  <c r="I21" i="16" s="1"/>
  <c r="I22" i="16" s="1"/>
  <c r="I15" i="15" s="1"/>
  <c r="I17" i="15" s="1"/>
  <c r="I18" i="15" s="1"/>
  <c r="A17" i="17"/>
  <c r="A20" i="17" l="1"/>
  <c r="A23" i="17" l="1"/>
  <c r="A25" i="17" l="1"/>
  <c r="A27" i="17" l="1"/>
  <c r="A29" i="17" s="1"/>
  <c r="A31" i="17" s="1"/>
  <c r="A7" i="18"/>
  <c r="A38" i="18" s="1"/>
  <c r="A7" i="19"/>
  <c r="A15" i="19" l="1"/>
  <c r="A17" i="19" s="1"/>
  <c r="A19" i="19" s="1"/>
  <c r="A21" i="19" l="1"/>
  <c r="A32" i="19" s="1"/>
  <c r="A23" i="19" l="1"/>
  <c r="A42" i="19" s="1"/>
  <c r="A50" i="19" l="1"/>
  <c r="A58" i="19" s="1"/>
  <c r="A66" i="19" l="1"/>
  <c r="A80" i="19" l="1"/>
  <c r="A82" i="19" s="1"/>
  <c r="A90" i="19" s="1"/>
  <c r="A57" i="18"/>
  <c r="A76" i="18" s="1"/>
  <c r="A131" i="18" l="1"/>
  <c r="A134" i="18" s="1"/>
  <c r="A92" i="19"/>
  <c r="A151" i="18" l="1"/>
  <c r="A154" i="18" s="1"/>
  <c r="A159" i="18" l="1"/>
  <c r="A174" i="18" s="1"/>
  <c r="A207" i="18" s="1"/>
  <c r="A210" i="18" s="1"/>
  <c r="A213" i="18" s="1"/>
  <c r="A219" i="18" s="1"/>
  <c r="A221" i="18" s="1"/>
  <c r="A224" i="18" s="1"/>
  <c r="A232" i="18" s="1"/>
  <c r="A234" i="18" s="1"/>
  <c r="A236" i="18" s="1"/>
  <c r="A238" i="18" s="1"/>
  <c r="A242" i="18" s="1"/>
  <c r="A244" i="18" s="1"/>
  <c r="A248" i="18" s="1"/>
  <c r="A252" i="18" s="1"/>
  <c r="A254" i="18" s="1"/>
  <c r="A94" i="19"/>
  <c r="A98" i="19" s="1"/>
  <c r="A261" i="18" l="1"/>
  <c r="A263" i="18" s="1"/>
  <c r="A265" i="18" s="1"/>
  <c r="A267" i="18" s="1"/>
  <c r="A113" i="19"/>
  <c r="A115" i="19" s="1"/>
  <c r="A117" i="19" s="1"/>
  <c r="A119" i="19" s="1"/>
  <c r="A39" i="17" l="1"/>
  <c r="A99" i="17" l="1"/>
  <c r="A138" i="17" s="1"/>
  <c r="A147" i="17" s="1"/>
  <c r="A155" i="17" l="1"/>
  <c r="A163" i="17" s="1"/>
  <c r="A174" i="17" l="1"/>
  <c r="A176" i="17" s="1"/>
  <c r="A178" i="17" s="1"/>
</calcChain>
</file>

<file path=xl/sharedStrings.xml><?xml version="1.0" encoding="utf-8"?>
<sst xmlns="http://schemas.openxmlformats.org/spreadsheetml/2006/main" count="696" uniqueCount="486">
  <si>
    <t>Št.post.</t>
  </si>
  <si>
    <t>Kratek tekst</t>
  </si>
  <si>
    <t>Dolgi tekst</t>
  </si>
  <si>
    <t>EM</t>
  </si>
  <si>
    <t>Količina</t>
  </si>
  <si>
    <t>Cena na EM</t>
  </si>
  <si>
    <t>Vrednost</t>
  </si>
  <si>
    <t>kos</t>
  </si>
  <si>
    <t>m</t>
  </si>
  <si>
    <t>pš</t>
  </si>
  <si>
    <t>Skupaj:</t>
  </si>
  <si>
    <t>Mehanski filter Pulimatic 1 1/4"</t>
  </si>
  <si>
    <t>Ventil PN 10 R 1/2</t>
  </si>
  <si>
    <t>Zaporni ventil, za vodo, z navojnim priključkom PN 10, z ravnim sedežem, ohišje iz prešane medenine, z mehkim tesnenjem, DN 15 (R 1/2)</t>
  </si>
  <si>
    <t>Ventil PN 10 R 1</t>
  </si>
  <si>
    <t>Enako, razen  DN 25 (R 1)</t>
  </si>
  <si>
    <t>Ventil PN 10 R 1 1/4</t>
  </si>
  <si>
    <t>Enako, razen  DN 32 (R 1 1/4)</t>
  </si>
  <si>
    <t>Protip.ventil inox DN 15</t>
  </si>
  <si>
    <t>Manometer</t>
  </si>
  <si>
    <t>Manometer. Priključek: G 1/4" A (ISO 228-1) M, priključek zadaj v sredini. Razred natančnosti: Manometer UNI 2,5. Skala manometra: 0–10 bar.</t>
  </si>
  <si>
    <t>Termometer</t>
  </si>
  <si>
    <t>Termometer s kazalcem Caleffi ali enakovredno, bimetalni, okrov iz plastike, premer okrova 80 mm, potopna cev aksialna, iz medi, navojni priključek R 1/2, merilno območje 0 do 80°C, merilna natančnost 2% od vrednosti skale.</t>
  </si>
  <si>
    <t>Pipica DN15</t>
  </si>
  <si>
    <t>Krogelna pipa za praznjenje, z zaporno kapo na verižici, vključno z vijačnim spojem za gibko cev, okrov iz medi, PN 10, DN 15</t>
  </si>
  <si>
    <t>Cev nerj. press, MAPRESS, 35 mm DN32</t>
  </si>
  <si>
    <t>Cevovodi  alu-plast s fazoni d 20 mm</t>
  </si>
  <si>
    <t>Cevovodi  alu-plast s fazoni d 26 mm</t>
  </si>
  <si>
    <t>Enako, razen  zunanji premer d 26 x 3,0 mm.</t>
  </si>
  <si>
    <t>Cevovodi  alu-plast s fazoni d 32 mm</t>
  </si>
  <si>
    <t>Enako, razen  zunanji premer d 32 x 3,0 mm.</t>
  </si>
  <si>
    <t>Cevi PP EN 1451-1, vklj. fazoni +pritrd. d 110</t>
  </si>
  <si>
    <t>Enako, razen  d 110</t>
  </si>
  <si>
    <t>Cev PVC-U PN 10 d 40 lepljena s fazoni +držala</t>
  </si>
  <si>
    <t>Cevovodi iz trdega polivinilklorida PVC-U, EN 1452-1, DIN 19532, S10 SDR21 PN10, d 40, (DN 32), spoj z lepljenjem, lepilo ustrezno DIN 16970, vključno s spojnimi elementi. Vključno pritrditev cevi. Za odvod kondenza.</t>
  </si>
  <si>
    <t>Sifon za kondenzat podom. HL 138 DN 32</t>
  </si>
  <si>
    <t>Sifon za kondenzat, izdelan iz plastike PP, z vodno in mehansko smradno zaporo, z ohišjem za podometno vgradnjo, priključki vertikalno, dotok DN 32, odtok DN 32, 
kot na primer ali enakovredno proizv. Hutterer &amp; Lechner ali enakovredno
tip: HL138</t>
  </si>
  <si>
    <t>Bakteriološka analiza</t>
  </si>
  <si>
    <t>Bakteriološka analiza vode in izdaja poročila</t>
  </si>
  <si>
    <t>Tlačni preizkus, čepi+zapisnik</t>
  </si>
  <si>
    <t>Tlačni preizkus tesnjenja cevovoda z vodo, preizkusni tlak je 1,5 kratni delovni tlak, vključno s potrebnimi čepi ter njihovo odstranitvijo po tlačnem preizkusu. Vključno z izdelavo pisnega poročila o uspešno opravljenem preizkusu.</t>
  </si>
  <si>
    <t>Dezinfekcija</t>
  </si>
  <si>
    <t>Dezinfekcija in spiranje cevovodov za vodo, z vodo, dezinfekcijsko sredstvo klor, izdaja potrdila s strani pooblaščene institucije.</t>
  </si>
  <si>
    <t>Transportni stroški</t>
  </si>
  <si>
    <t>Splošni, manipulativni, zavarovalni in transportni stroški.</t>
  </si>
  <si>
    <t>%</t>
  </si>
  <si>
    <t xml:space="preserve">               R E K A P I T U L A C I J A</t>
  </si>
  <si>
    <t>SKUPAJ:</t>
  </si>
  <si>
    <t>Dvig temperature povratka</t>
  </si>
  <si>
    <t>Upravljanje</t>
  </si>
  <si>
    <t>Obloga</t>
  </si>
  <si>
    <t>Posoda za pepel</t>
  </si>
  <si>
    <t>Zaščitni pokrov elektronike</t>
  </si>
  <si>
    <t>Pogonska enota</t>
  </si>
  <si>
    <t>Mešalni disk</t>
  </si>
  <si>
    <t>Termična varovalka</t>
  </si>
  <si>
    <t>Varnostna grupa</t>
  </si>
  <si>
    <t>Loveilec magnetnih delcev</t>
  </si>
  <si>
    <t>Uravnalni ventil</t>
  </si>
  <si>
    <t>Termometer s kazalcem proiz. KOVINA ali enakovredno, bimetalni, okrov iz plastike, premer okrova 80 mm, potopna cev aksialna, iz medi, navojni priključek R 1/2, merilno območje 0 do 120°C, merilna natančnost 2% od vrednosti skale.</t>
  </si>
  <si>
    <t>Manometer, vzmetni cevni, razred točnosti 1.6, premer okrova 63 mm, priključek R 1/4, radialno navzdol, vključno z manometersko pipo, merilno območje 0 do 6,0 bar.</t>
  </si>
  <si>
    <t>Montaža potopne tulke za tipalo, material medenina, navoj G1/2, dolžina 100mm, PN16, vključno z navoji za uvodnico PG9 in montažnim in pritrdilnim materialom</t>
  </si>
  <si>
    <t>Krogelna pipa za praznjenje,  z zaporno kapo na verižici, vključno z vijačnim spojem za gibko cev, okrov iz medi, PN 10, DN 15</t>
  </si>
  <si>
    <t>Avtomatski odzračevalnik, s plovcem iz plastike, s pipo za praznjenje in zaporno kapo na verižici, okrov iz medi, PN 10, z navojnim priključkom R 1</t>
  </si>
  <si>
    <t>Tripotni regulacijski ventil, z ohišjem in rotorjem iz medenine, notranja garnitrura iz nerjavečega jekla, z elektromotornim pogonom za zvezno regulacijo, z notranjim navojnim priključkom, nazivni tlak PN25, dopustna temperatura medija do 120°C.
Proizv. Belimo ali enakovredno</t>
  </si>
  <si>
    <t>R3025-10-S2 + LR24A/LR230A  (kvs 10,0m3/h)</t>
  </si>
  <si>
    <t>m2</t>
  </si>
  <si>
    <t>Cevovodi DIN 2394, Mapress, s fazoni +drž.2, 28 mm</t>
  </si>
  <si>
    <t>za cev DN32, debelina 19mm, XG-19x035</t>
  </si>
  <si>
    <t>Polnjenje sistema z vodo</t>
  </si>
  <si>
    <t>Polnjenje sistema ogrevanja z mehčano vodo. Vključno z zagonom sistema. Ob zagonu in v poizkusnem obratovanju preveriti in po potrebi očistiti čistilne kose.</t>
  </si>
  <si>
    <t>Izvedba hidravličnih meritev in nastavitev</t>
  </si>
  <si>
    <t xml:space="preserve">Izvedba nastavitev in meritev hidravličnih razmer v cevovodih, v skladu s predpisanimi parametri iz risb projektne dokumentacije, ureguliranje sistema, kompletno z izdelavo kvalificiranega zapisnika. Po potrebi prisotnost pooblaščenega serviserja.
</t>
  </si>
  <si>
    <t>Objekt:</t>
  </si>
  <si>
    <t>Vrsta del:</t>
  </si>
  <si>
    <t>Vrsta objekta:</t>
  </si>
  <si>
    <t>Investitor:</t>
  </si>
  <si>
    <t>Št. načrta:</t>
  </si>
  <si>
    <t>Vrednost brez DDV:</t>
  </si>
  <si>
    <t xml:space="preserve">Stopnja DDV:  </t>
  </si>
  <si>
    <t>Vrednost skupaj z DDV:</t>
  </si>
  <si>
    <t xml:space="preserve">V ponudbi niso zajeta gradbena in elektro dela. </t>
  </si>
  <si>
    <t>Nepredvideni stroški - rekonstrukcija</t>
  </si>
  <si>
    <t>Napisne tablice</t>
  </si>
  <si>
    <t>Tablice za označevanje strojnih elementov ter vertikal, v trdni obliki, z obstojnim napisom. Vključno pritrdilni material.
Dimenzije B/H. cca. 100x50mm</t>
  </si>
  <si>
    <t>Priprava dokumentacije za izdelavo PID nacta</t>
  </si>
  <si>
    <t>Priprava dokumentacije za izdelavo PID načrta (izvajalec mora projektantu predati vse vrisane spremembe po končani izvedbi). Vodenje gradbene knjige.</t>
  </si>
  <si>
    <t>Pripravljalna in zaključna dela</t>
  </si>
  <si>
    <t>Pripravljalna in zaključna dela v katero je zajeto zarisovanje, barvanje, čiščenje razvodov, čišcenje gradbišča...</t>
  </si>
  <si>
    <t>Splošni, transportni in manipulativni stroški potrebni za izvedbo projekta, potrjevanje in vrisovanje sprememb ob izvedbi gradnje (potrditev investitorja in projektanta), primopredaja objekta s predajo ustrezne dokumentacije (certifikati, dokazila, izjave, poročila, ipd.).</t>
  </si>
  <si>
    <t>Izvedba prebojev</t>
  </si>
  <si>
    <t>Kanali iz pocin. ploč. tesnost B s fazoni stranica do 500 de</t>
  </si>
  <si>
    <t>Pravokotni zračni kanali izdelani iz jeklene pocinkane pločevine, robljeni, z dobro tesnjenimi spoji, razred tesnosti B po EN 1507, 
nad/podtlak do 1000 Pa, komplet z oblikovnimi kosi, pritrdilnim, spojnim in tesnilnim materialom, daljša stranica 280 do 500 mm, min. debelina 0,6 mm.</t>
  </si>
  <si>
    <t>kg</t>
  </si>
  <si>
    <t>Pravokotni zračni kanali izdelani iz jeklene pocinkane pločevine, robljeni, z dobro tesnjenimi spoji, razred tesnosti B po EN 1507, 
nad/podtlak do 1000 Pa, komplet z oblikovnimi kosi, pritrdilnim, spojnim in tesnilnim materialom, daljša stranica 560 do 1000 mm, min. debelina 0,8 mm.</t>
  </si>
  <si>
    <t>19mm izolacije za VTZ voden po ogrevanih prostorih,
tip: Armaflex XG-19x99/E</t>
  </si>
  <si>
    <t>Preizkus kanalske mreže</t>
  </si>
  <si>
    <t>Preizkus tesnosti kanalske mreže s stopnjo tesnosti A po SIST prEN 1507:2001 (dovoljena lekaža pri 400 Pa nadtlaka oziroma podtlaka je  1,32 l/s.m2). Preizkus se izvaja tudi v skladu s SIST EN 12599:2001 in in SIST EN 12237:2003, vključno ves potrebni material za izvedbo preizkusa.
Površina kanalov, podvržena enemu preizkusu, mora biti vsaj 10% celotne površine posamezne kanalske trase, ki se preizkuša (ločeno kanali VTZ, ODZ, ZAZ, ZUZ), oziroma najmanj 10 m2. Standardni parametri testiranja so temperatura 20°C, atmosferski tlak 101325 Pa. V primeru odstopanj upoštevati korekcijske faktorje. Testni nadtlak oziroma podtlak je 400 Pa. Preizkus tesnosti se mora izvajati parcialno po zaključenih celotah kanalskega sistema (npr. posamezna vertikala v jašku, posamezni odcepi za sklop prostorov). 
Vse odprtine v kanalski trasi, podvržene preizkusu, morajo biti zaprte. Poročilo izdelati v skladu s predpisanimi standardi in ga predati nadzornemu organu strojnih instalacij.</t>
  </si>
  <si>
    <t>Nastavitev hidravlicnih razmer</t>
  </si>
  <si>
    <t>Izvedba nastavitev in meritev hidravličnih razmer v kanalskih mrežah, v skladu s predpisanimi parametri iz risb projektne dokumentacije, reguliranje sistema na glavnih odcepih kanalov vtočnega in odtočnega zraka (izstopi iz jaškov, odcepi po etažah,...), kompletno z izdelavo kvalificiranega zapisnika.
Po potrebi prisotnost pooblaščenih serviserjev dobavitelja klimatskih in prezračevalnih naprav.</t>
  </si>
  <si>
    <t>Revizijske odprtine</t>
  </si>
  <si>
    <t>Revizijske odprtine v prezračevalnih kanalih
V kanalskem razvodu izdelati revizijske odprtine na razdalji vsaj 10m skladno s SIST ENV 12097</t>
  </si>
  <si>
    <t>Funkcionalni preizkus</t>
  </si>
  <si>
    <t>S K U P N A  R E K A P I T U L A C I J A</t>
  </si>
  <si>
    <t>SKUPAJ</t>
  </si>
  <si>
    <t>Energetika</t>
  </si>
  <si>
    <t>A. Ogrevanje</t>
  </si>
  <si>
    <t>Razvod</t>
  </si>
  <si>
    <t>Splošne postavke</t>
  </si>
  <si>
    <t>B. Prezračevanje</t>
  </si>
  <si>
    <t>Dobava in montaža elastomerne fleksibilne izolacije na osnovi sintetičnega kavčuka za izolacijo zračnih kanalov, prirobnic v hladilni in klimatski tehniki in procesni industriji za preprečevanje kondenzacije in energijske prihranke. EU požarna klasifikacija B-s3,d0 toplotna prevodnost pri 0°C je 0,035 W/m.K (plošče debeline 6mm do 25mm za ostale debeline cevi in plošč je topl. prevodnost pri 0°C  0,036 W/m.K koef. upora difuziji vodne pare je 10.000 za temp. območje od -50°C  do  +110°C trakovi in plošče lepljeni na površino do maks. +85°C.</t>
  </si>
  <si>
    <t>C. Vodovod in kanalizacija</t>
  </si>
  <si>
    <t>Notranja oprema in razvod</t>
  </si>
  <si>
    <t>Fekalna kanalizacija</t>
  </si>
  <si>
    <t>kpl</t>
  </si>
  <si>
    <t>Strojne instalacije</t>
  </si>
  <si>
    <t>Skupne postavke</t>
  </si>
  <si>
    <t>Obtočna črpalka za ogrevanje ali hlajenje 
-pretok razvideno iz sheme energetike m3/h, 
-tlačna višina razvideno iz sheme energetike kPa, 
z brezstopenjsko elektronsko regulacijo števila vrtljajev, z ECM elektromotorjem, z displejem, 
kot na primer ali enakovredno proizv. WILO tip Yonos MAXO 25/0,5-10 
-priključna napetost 1x230V, 
-el. priključna moč 190 W, 
nazivni tlak v okrovu PN 6, z navojnim priključkom, vključno z vijačnimi spoji DN 25</t>
  </si>
  <si>
    <t>Vrtec</t>
  </si>
  <si>
    <t>FIMA MATIKUN d.o.o.</t>
  </si>
  <si>
    <t>Otiški vrh 26c</t>
  </si>
  <si>
    <t>2373 Šentjanž pri Dravogradu</t>
  </si>
  <si>
    <t>Elektromotorji kompresorjev in ventilatorjev v inverter tehnologiji omogočajo zvezno prilagajanje zahtevam objekta po toploti in hladu.</t>
  </si>
  <si>
    <t>Enota je dobavljena napolnjena s hladivom in mazalnim oljem.</t>
  </si>
  <si>
    <t>Osnovne funkcije krmiljenja:</t>
  </si>
  <si>
    <t>-Mehki zagon</t>
  </si>
  <si>
    <t>-Invertersko upravljanje s pulznoamplitudno modulacijo in modulacijo širine impulza</t>
  </si>
  <si>
    <t>-Stalna regulacija moči kompresorja v skladu s potrebami</t>
  </si>
  <si>
    <t>-Optimalno podhlajevanje delovnega medija potom inteligentne regulacije ventilatorjev kondenzatorja ter zbiranja hladilnega medija</t>
  </si>
  <si>
    <t>-Optimalno ogrevanje brez odmrzovalnih prekinitev</t>
  </si>
  <si>
    <t>-Aktiven sistem vračanja olja</t>
  </si>
  <si>
    <t>- Samodejni ponovni zagon enote v primeru izpada elektrike</t>
  </si>
  <si>
    <t>-Samodejno prepoznavanje ter adresiranje notranjih enot</t>
  </si>
  <si>
    <t>-Signalizacija režima delovanja ter prikaz alarmov in napak</t>
  </si>
  <si>
    <t>- Naprava upravlja s t.i. "Smart defrost + Continuous heating" funkcijama in omogoča nemoteno obratovanje s polno kapaciteto grelne moči med odtaljevanjem v režimu ogrevanja!</t>
  </si>
  <si>
    <t>HLAJENJE</t>
  </si>
  <si>
    <t>EER pri nazivni moči &gt; 3,35</t>
  </si>
  <si>
    <t>SEER pri nazivnih pogojih &gt; 7,73</t>
  </si>
  <si>
    <t>Temperaturno območje delovanja od -15°C do +52°C</t>
  </si>
  <si>
    <t>OGREVANJE</t>
  </si>
  <si>
    <t>COP pri nazivni moči &gt; 3,89</t>
  </si>
  <si>
    <t>SCOP ppri nazivnih pogojih &gt; 4,78</t>
  </si>
  <si>
    <t>Temperaturno območje delovanja od -25°C do +15,5°C</t>
  </si>
  <si>
    <t>OSTALO</t>
  </si>
  <si>
    <t>Električni priključek: 3f/400V/50Hz</t>
  </si>
  <si>
    <t>Dimenzije (V × Š × D) 1690 x 990 x 780 mm</t>
  </si>
  <si>
    <t>TEHNIČNI PODATKI:</t>
  </si>
  <si>
    <t>- zračni filter</t>
  </si>
  <si>
    <t>- črpalka za kondenz (850mm dvižne višine)</t>
  </si>
  <si>
    <t>Električni priklop: 1ph / 220~240V / 50Hz</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</si>
  <si>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</si>
  <si>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 xml:space="preserve">Toplotna izolacija razvoda ogrevne in hladilne vode z elastomerno fleksibilno izolacijo na osnovi sintetičnega kavčuka za preprečevanje kondenzacije in energijske prihranke. EU požarna klasifikacija B-s3,d0; toplotna prevodnost λ pri 0°C je 0,034 W/m.K; koef. upora difuziji vodne pare je 10.000 ; za temp. območje od -50°C  do  +110°C; trakovi in plošče lepljeni na površino do maks. +85°C. </t>
  </si>
  <si>
    <t xml:space="preserve">Toplotne mostove potrebno zaščititi s cevnimi nosilci. Spoje (vzdožne, prečne, površino) potrebno lepiti z original lepilom,  za čiščenje orodja, rok in razmaščevanje pa uporabiti original čistilo. CE certifikat v skladu z EN 14304. </t>
  </si>
  <si>
    <t>debeline 25 mm</t>
  </si>
  <si>
    <t>Cevovodi iz preciznih nerjavnih varjenih cevi DIN EN 10312 in DIN EN 10088-2, material 1.4520, spajanje s stisljivimi fitingi, vključno s fazonskimi kosi, vklj. cevnimi pritrdili, izoliranimi pred prenosom zvoka po trdnih telesih, za ogrevno in hladilno vodo</t>
  </si>
  <si>
    <t>Proizvod Viega, tip Temponox ali enakovredno</t>
  </si>
  <si>
    <t xml:space="preserve">Cevovodi iz večplastnih plastičnih cevi s povišano temperaturo odpornosti, za instalacijo hladne vode v tleh in utorih, uporabiti če ni pripravljen priključek na mestu sanitarnega elementa, iz PE-Xc/Al/PE-Xc, ojačanih s slojem iz aluminija, v palicah, spojeni s fitingi za zatiskanje, vključno s fitingi in spojnimi kosi, s predizolacijo 9mm
kot na primer ali enakovredno proizv. Viega Raxofix ali enakovredno, </t>
  </si>
  <si>
    <t>- Hladilna moč: 3-27kW</t>
  </si>
  <si>
    <t>- Grelna moč: 4,5-31,5kW</t>
  </si>
  <si>
    <t>- Napajanje 1f/230V/50Hz</t>
  </si>
  <si>
    <t>- Dimenzije (V × Š × D) 420 x 330 x 122 mm</t>
  </si>
  <si>
    <t>Okrogli zračni kanali iz spiralno robljenih cevi, izdelani iz jeklene pocinkane ploeevine, komplet z oblikovnimi kosi, pritrdilnim, spojnim in tesnilnim materialom, debelina ploeevine po EN 1506 (DIN 24152),</t>
  </si>
  <si>
    <t xml:space="preserve">Gibka zračna cev iz aluminijastega laminata, ojačana z jekleno pocinkano spiralo, s toplotno izolacijo iz mineralne volne deb. 25 mm, vključno s spojnim in tesnilnim materialom, </t>
  </si>
  <si>
    <t>premer 200 mm</t>
  </si>
  <si>
    <t>Dušilna loputa za nastavljanje pretočnih količin zraka na dovodnih in odvodnih kanalskih priključkih. Prirejena za vgradnjo v sisteme spiro kanalov. Sestavljene iz ohišja in lamele iz pocinkane pločevine ter mehanizma za  nastavljanje kota lamel, vključno spojni in pritrdilni material.
H - brez pogona/ročna
Proizvod: Systemair ali enakovredno</t>
  </si>
  <si>
    <t>Dušilna loputa za nastavljanje pretočnih količin zraka na dovodnih in odvodnih kanalskih priključkih. Prirejena za vgradnjo v sisteme kvadratnih kanalov. Sestavljene iz ohišja in lamele iz pocinkane pločevine ter mehanizma za  nastavljanje kota lamel, vključno spojni in pritrdilni material.
H - brez pogona/ročna
Proizvod: Systemair ali enakovredno</t>
  </si>
  <si>
    <r>
      <t xml:space="preserve">Vrtinčni difuzor z nastavljivimi usmerniki zraka, za </t>
    </r>
    <r>
      <rPr>
        <u/>
        <sz val="9"/>
        <color rgb="FF000000"/>
        <rFont val="Arial"/>
        <family val="2"/>
        <charset val="238"/>
      </rPr>
      <t>dovod</t>
    </r>
    <r>
      <rPr>
        <sz val="9"/>
        <color indexed="8"/>
        <rFont val="Arial"/>
        <family val="2"/>
      </rPr>
      <t xml:space="preserve"> zraka, s kvadratno čelno ploščo in radialno (žarkasto) razporejenimi režami, barva plošče RAL 9010, usmerniki zraka črne barve, s kvadratno priključno komoro iz pocinkane pločevine, s stranskim priključkom in regulacijsko loputo, 
kot na primer ali enakovredno proizv. Systemair ali enakovredno, tip VVKR-A-S-600-32 + PB-VVK-S-600-200 
velikost 600, število rež 32</t>
    </r>
  </si>
  <si>
    <t>Cevovodi iz varjenih preciznih cevi iz nerjavnega jekla, za vodenje cevovodov pod stropom, EN 10312-2 (DIN 2465-2), material 1.4521, za pitno vodo, spajanje s stisljivimi fitingi kot npr. SANPRESS-INOX ali enakovredno, vključno s spojnimi elementi oz. fitingi,</t>
  </si>
  <si>
    <t>Enako, razen zunanji premer cevi 18 x 1,0 mm.</t>
  </si>
  <si>
    <t>Enako, razen zunanji premer cevi 28 x 1,2 mm.</t>
  </si>
  <si>
    <t>Enako, razen zunanji premer cevi 35 x 1,5 mm.</t>
  </si>
  <si>
    <t>Toplotna izolacija cevovodov hladne vode, izvedena iz gibkih cevi iz sintetične gume, območje uporabe med -50 do 110°C, požarni razred B-s3,d0 po EN 13501-1, koeficient toplotne prevodnosti &lt;0,038W/mK, odpornost na prehod vodne pare &gt;7000. 
Proizvod: Armacell
Tip: Armaflex XG</t>
  </si>
  <si>
    <t>za cev DN15, debelina 9mm, XG-09x018</t>
  </si>
  <si>
    <t>Toplotna izolacija cevovodov tople vode in cirkulacije, izvedena iz gibkih cevi iz sintetične gume, območje uporabe med -50 do 110°C, požarni razred B-s3,d0 po EN 13501-1, koeficient toplotne prevodnosti &lt;0,038W/mK, odpornost na prehod vodne pare &gt;7000. 
Proizvod: Armacell
Tip: Armaflex XG</t>
  </si>
  <si>
    <t>za cev DN15, debelina 19mm, XG-19x018</t>
  </si>
  <si>
    <t>za cev DN25, debelina 25mm, XG-25x028</t>
  </si>
  <si>
    <t>Enako, razen zunanji premer d 20 x 2,8 mm</t>
  </si>
  <si>
    <t>Kanalizacija pod temeljno ploščo in zunanja kanalizacija je v popisu zunanje ureditve.</t>
  </si>
  <si>
    <t>Izdelava prebojev v AB stene ali plošče  do premera 100mm vključno z zatesnitvijo po montaži cevi. V primeru da je stena ali tla v kateri se izdelujejo preboji požarna je potrebno izvesti požarno zatesnicev cevi! (obračun po dejanski količini)</t>
  </si>
  <si>
    <t>Izvedba utorov v steno do premera 100mm ali 100x100mm. Vključno za zatesnitvijo po montaži cevi. (obračun po dejanski količini).</t>
  </si>
  <si>
    <t>dimenzije fi200mm,
tip: TUNE-R-200-H</t>
  </si>
  <si>
    <t>VRTEC MEŽICA</t>
  </si>
  <si>
    <t>Občina Mežica</t>
  </si>
  <si>
    <t>Trg svobode 1, 2392 Mežica</t>
  </si>
  <si>
    <t>FM-28/26</t>
  </si>
  <si>
    <t>Krogelna pipa, s polnim prehodom, z notranjim navojnim priključkom, okrov iz medi, z ročico za odpiranje, 
PN 16,</t>
  </si>
  <si>
    <t>DN40</t>
  </si>
  <si>
    <t>Zaporni regulacijski ventil, kot na primer ali enakovredno proizv. DANFOSS MSV-BD, za prednastavitev pretoka, z ravnim sedežem, s priključki za merjenje pretoka in tlaka ter priborom za priklop merilnega instrumenta, okrov iz medi, z navojnim priključkom, 
PN 16,</t>
  </si>
  <si>
    <t>Protipovratni ventil z notranjim navojnim priključkom proiz. Kovina ali enakovredno, za vodoravno ali navpično montažo, okrov iz medi, ravne oblike, 
PN 10,</t>
  </si>
  <si>
    <t>Lovilnik nesnage, s poševnim sedežem, z navojnim priključkom, okrov iz medi, s sitom iz nerjavnega jekla, 
PN 16,</t>
  </si>
  <si>
    <t>TEHNIČNI PODATKI</t>
  </si>
  <si>
    <t xml:space="preserve">Ustreza: kot npr. Toshiba </t>
  </si>
  <si>
    <t>-hermetičnega kompresorja, tipa "Scroll" in elektromotorja, z variabilnim številom vrtljajev (inverter), z zaščito pred preobremenitvijo in zamrzovanjem, optimiranim za delovanje s hladilnim sredstvom R32</t>
  </si>
  <si>
    <t>-zračno hlajenega kondenzatorja, optimiranega za delovanje z R32, z visokoučinkovitimi Al lamelami in Cu cevmi, popolnoma dostopen za čiščenje brez potrebne demontaže iz ohišja</t>
  </si>
  <si>
    <t>-enim ventilatorjem za odvod kondenzacijske toplote, za največjo možno učinkovitost pri najmanjšem hrupu, statično in dinamično uravnovešena, z elektromotorjem primernim za zvezno krmiljenje kapacitete</t>
  </si>
  <si>
    <t>-hladilnega kroga z vsemi perifernimi elementi za varno in stabilno delovanje, vključno z integriranim elektronskim ekspanzijskim ventilom (EEV) za kontrolo pretoka hladilnega sredstva in posledično kapacitete enote</t>
  </si>
  <si>
    <t>-vsemi elektronskimi elementi potrebnimi za delovanje, skupaj z elektroniko za povezavo h klimatski napravi, opisano spodaj.</t>
  </si>
  <si>
    <t>-Namenjena je za hlajenje od -10°C do +46°C zunanje temperature in ogrevanje od -15°C do +24°C. Skupaj s podstavkom, pritrdilnim in drobnomontažnim materialom ter signalno povezavo med zunanjo in notranjimi enotami (dvožilni električni vodniki). Enota je primerna za priklop do 3 notranjih enot.</t>
  </si>
  <si>
    <t>NOMINALNI TEHNIČNI PODATKI:</t>
  </si>
  <si>
    <t>nominalna hladilna zmogljivost: 5,20 kW (2,0 - 7,5 kW)</t>
  </si>
  <si>
    <t>nominalna grelna zmogljivost: 6,80 kW (1,9 - 8,3 kW)</t>
  </si>
  <si>
    <t>SEER: &gt; 8,60</t>
  </si>
  <si>
    <t>SCOP: &gt; 4,80</t>
  </si>
  <si>
    <t>električni priklop: 1~ 220-240V/50Hz</t>
  </si>
  <si>
    <t>maksimalni el. delovni tok 11,9 A</t>
  </si>
  <si>
    <t>maksimalni zvočni tlak v razdalji 1m od enote in 1.5m od tal 48/52 dB(A)</t>
  </si>
  <si>
    <t xml:space="preserve">dimenzije (vxšxg): 630 x 800 x 300 mm   </t>
  </si>
  <si>
    <t>teža 44 kg</t>
  </si>
  <si>
    <t>Tip:  RAS-3M18G3AVG ali enakovredno</t>
  </si>
  <si>
    <t>Ustreza: kot npr. Toshiba</t>
  </si>
  <si>
    <t>- 5-stopenjski ventilator</t>
  </si>
  <si>
    <t>- motorizirane lamele za usmeritev zraka</t>
  </si>
  <si>
    <t xml:space="preserve">Kapaciteta hlajenja: 3,7 kW </t>
  </si>
  <si>
    <t xml:space="preserve">Kapaciteta gretja: 5,0 kW </t>
  </si>
  <si>
    <t>Priključna električna moč: 26 W</t>
  </si>
  <si>
    <t>Pretok zraka: 430/620 m3/h</t>
  </si>
  <si>
    <t>Zvočni tlak: 33 - 39 dB(A)</t>
  </si>
  <si>
    <t>Dimenzije naprave: v x š x g: 256 x 575 x 575 mm</t>
  </si>
  <si>
    <t>Dimenzije panela: v x š x g: 16 x 620 x 620 mm</t>
  </si>
  <si>
    <t>Teža: 18 kg</t>
  </si>
  <si>
    <t>- RBC-UM21PG(W)-E maska-rešetka ki omogoča zajem in 4-stranski vpih zraka v pokritosti prostora 360°, širok vpih ali direktni tok zraka</t>
  </si>
  <si>
    <t xml:space="preserve">- RBC-AMTU31-E kompaktni stenski žični krmilnik </t>
  </si>
  <si>
    <t>Vključno z:</t>
  </si>
  <si>
    <t>Tip:  RAS-M13U2MUVG-E ali enakovredno</t>
  </si>
  <si>
    <t>a) Dobava in montaža visokoučinkovite zunanje enote MULTI split sistema, predvidena za ogrevanje in hlajenje zraka z okolju prijaznim hladilnim sredstvom R32.
Zunanja enota, sestavljena iz:</t>
  </si>
  <si>
    <t>b) Dobava in montaža visokoučinkovite notranje tanke kasetne enote z masko, s štiri stranskim vpihom (4 way cassette), vključno s spojnimi, tesnilnimi in pritrdilnim materialom. Naprava omogoča funkcijo super tihega delovanja, samo zagon ob izpadu električne enegije ter samodiagnosticiranje napak. Visokoučinkovit izmenjevalec s posebnim t.i. "keramičnim premazom" omogoča samoočiščenje za preprečevanje nastajanja plesni:</t>
  </si>
  <si>
    <t>c) Dobava in montaža izoliranih bakrenih cevi za izdelavo freonskega razvoda za povezavo hladilnih naprav, s tovarniško izolacijo, EN 12735-1, vključno s fitingi, polaganje v kanale ali na police.</t>
  </si>
  <si>
    <t xml:space="preserve">d) Čiščenje in vakuumiranje freonske inštalacije, preizkus tesnosti minimalno 35 bar/24ur, polnjenje razvoda s hladivom. </t>
  </si>
  <si>
    <t>e) Zagon sistema s strani pooblaščenega serviserja dobavljene opreme, nastavitev parametrov sistema glede na zahteve naročnika, šolanje uporabnika.</t>
  </si>
  <si>
    <t>f) Postavitev zunanje VRF enote na predvideno mesto vgradnje na strehi kuhinje, postavitev na antivibracijske gumi podlage in priključitev na instalacije.</t>
  </si>
  <si>
    <t>VRF kuhinja kompletno</t>
  </si>
  <si>
    <t>DX za dovodno prezračevalno napravo kuhinje</t>
  </si>
  <si>
    <t>Kompresorji so tipa "twin-rotary", z zelo visokim sezonkim izkoristkom. Naprava je primerna tudi za monovalentno ogrevanje.</t>
  </si>
  <si>
    <t>OPOMBA:</t>
  </si>
  <si>
    <t>Nazivna hladilna moč &gt; 28kW</t>
  </si>
  <si>
    <t>Zvočna moč do 77dB(A), zvočni tlak do 55dB(A)</t>
  </si>
  <si>
    <t>Nazivna grelna moč &gt; 28kW</t>
  </si>
  <si>
    <t>Zvočna moč do  77dB(A), zvočni tlak do 58 dB(A)</t>
  </si>
  <si>
    <t>Razmerje kapacitete notranjih enot z zunanjo: 80 - 200%</t>
  </si>
  <si>
    <t>Pretok zraka do 10500m3/h</t>
  </si>
  <si>
    <t>Maksimalen delovni tok &lt; 23A</t>
  </si>
  <si>
    <t>Teža 228kg</t>
  </si>
  <si>
    <t>Tip:  MMY-MUP1401HT8P-E ali enakovredno</t>
  </si>
  <si>
    <t>Prezračevalni krmilni modul za povezavo zunanjih toplotnih izmenjevalcev direktne ekspanzije na Toshiba VRF sisteme . Krmilni kit omogoča priklop in delovanje na prezračevalne naprave z DX izmenjevalniki s hladivom R410. Nastavitev delovanja ogrevanja in hlajenja je omogočena s signalom 0-10V, reguliranje dovodnega zraka ali temperature odpadnega oz. prostorskega zraka. Celoten komplet sestavljajo stikalna omarica, komplet PMV in vsi potrebni senzorji za nemoteno delovanje.</t>
  </si>
  <si>
    <t>- Teža: 6,9kg</t>
  </si>
  <si>
    <t>Tip:  TCB-IFDLR01UP-E + RBM-A101UPVA-E ali enakovredno</t>
  </si>
  <si>
    <t>dim. 42×1,5  (DN 40)</t>
  </si>
  <si>
    <t>Razvod po energetskem prostoru, pod stropom hodnika do prizidka vrtca in do kuhinje.</t>
  </si>
  <si>
    <t>42×1,5  (DN 40)</t>
  </si>
  <si>
    <t>Tlačni in tesnostni preizkusi vseh sistemov, izdelani v skladu z veljavnimi stantardi ali navodilih proizvajalcev sistemov, vključno z izdelavo zapisnikov in poročil</t>
  </si>
  <si>
    <t>Prezračevanje kuhinja</t>
  </si>
  <si>
    <t>Multisplit kuhinja</t>
  </si>
  <si>
    <t>Dobava in montaža zunanje visokoučinkovite reverzibilne zračno hlajene enote, visokoučinkovite z variabilnim pretokom hladiva, z zgornjim izpihom zraka za postavitev na streho objekta s povišanjem zunanjega statičnega tlaka ventilatorjev na 80 Pa.</t>
  </si>
  <si>
    <t>Visoko učinkovita kuhinjska napa z vračanjem toplote zraka je izdelana iz inox pločevine kvalitete 1.4301 in mora dosegati naslednje ključne značilnosti:
 - indukcijski vpih svežega zraka nazaj v napo skozi ozke reže  po celotnem notranjem obodu nape za povečano sesalno učinkovitost z možnostjo regulacije pretoka tega zraka za znižanja pretoka svežega zraka v prostor kuhinje, kadar je pretok zraka določen po kriteriju latentne energije,
 - z vpihom svežega zraka iz nape preko prednjih perforiranih stranic omogoča napa enakomerno prezračenost prostora na delovnem mestu ob termičnih elementih ob visokem deležu svežega zraka v bivalni coni z minimalno možnostjo prepiha,
 - vpihovalne reže na vrhu nape po njenem celotnem obodu omogočajo vpih svežega zraka z reguliranim dometom zraka, da se doseže enakomerna prezračenost bolj oddaljenega prostora od kuhinjske nape  ob visokem deležu svežega zraka v bivalni coni z minimalno možnostjo prepiha.</t>
  </si>
  <si>
    <t>Visoko učinkovita kuhinjska napa vključuje naslednje elemente:
 - filtracijski sistem odpadnega zraka, ki dosega s certifikati dokazano visoko učinkovitost filtracije oljnih delcev, ki je lahko tudi 100% pri velikosti oljnih delcev 7 mikronov in več; 
 - prvi element filtracijskega sistema morajo biti labirintni filtri vgrajeni v napo skladno z EN 16282 pod kotom 45 stopinj in požarno certificirani,
 - sistem vračanja toplote zraka s prenosniki toplote, ki morajo dosegati temperaturni izkoristek tudi preko 65% certificirano skladno z Eurovent; prenosniki toplote naj bodo takih dimenzij, da jih je možno prati v pomivalnem stroju, da se zmanjšajo stroški čiščenja maščob v prezračevalnem sistemu,
 - vodni grelnik za dogrevanje zraka na želeno temperaturo,
 - »By-pass« za prosto hlajenje, reguliran z motornim pogonom,
 - LED svetilke nad steklom vgrajenim v isti ravnini z inox pločevino za lažje čiščenje,
 - kanalske priključke za dovod in odvod zraka,
 - kanalske priključke za dovod svežega temperaturno obdelanega zraka v prostore kuhinje, ki jih ne more prezračiti visoko učinkovita napa,
 - opremo za regulacijo pretoka zraka glede na termično obremenitev pod napo.</t>
  </si>
  <si>
    <t>Napa ima vgrajene vse regulacijske elemente potrebne za delovanje - temperaturni senzorji, tlačni senzorji, servopogoni … Napa mora imeti izmerjene karakteristike delovanja za odvod zraka v celotnem področju možnih pretokov. To omogoča v fazi zagona sistema nastavitev pretokov odvodnega zraka direktno na PLC regulatorju brez njihovega ročnega umerjanja z instrumenti za merjenje pretoka.</t>
  </si>
  <si>
    <t>Pretok odvod: 3000 m3/h</t>
  </si>
  <si>
    <t>Padec tlaka v napi odvod: 81 Pa</t>
  </si>
  <si>
    <t>Pretok dovod: 4600 m3/h</t>
  </si>
  <si>
    <t>Padec tlaka v napi dovod: 106 Pa</t>
  </si>
  <si>
    <t>Grelnik vodni:</t>
  </si>
  <si>
    <t>Tproj = -13 °C</t>
  </si>
  <si>
    <t>Tvpih = 22 °C</t>
  </si>
  <si>
    <t>Pgr = 27 kW</t>
  </si>
  <si>
    <t>Tvode = 45/40 °C</t>
  </si>
  <si>
    <t>Qvode = 0.98 l/s</t>
  </si>
  <si>
    <t>Dimenzije kuhinjske nape:</t>
  </si>
  <si>
    <t>Dolžina L = 2600 mm</t>
  </si>
  <si>
    <t>Širina B = 2400 mm</t>
  </si>
  <si>
    <t>Višina H = 620 mm</t>
  </si>
  <si>
    <t>Ustreza varčna kuhinjska napa Media z vračanjem toplote zraka proizvajalca Provent ali enakovredno:</t>
  </si>
  <si>
    <t>MEDIA-D 2600x2400</t>
  </si>
  <si>
    <t>V kuhinjsko napo je vgrajen hidravlični modul z delom primarnega kroga in celotnim sekundarnim krogom. V toplotni postaji mora biti vgrajena črpalka za oskrbo z grelnim medijem, ki zagotavlja zahtevani pretok grelne vode po podatkih za napo ob tlačnem padcu 20 kPa na tistem delu primarnega kroga, ki je vgrajen v kuhinjsko napo Media.
Hidravlični modul sestavljajo: regulacijski ventil z motornim pogonom, črpalka, dušilni ventil, zapiralna ventila, izpustno-polnilni ventil in potopna temperaturna tipala za merjenje temperature dovedene in odvedene vode.</t>
  </si>
  <si>
    <t>Ustreza hidravlični modul za vodno gretje dobavitelja Provent ali enakovredno.</t>
  </si>
  <si>
    <t>HIDRAVLIČNI MODUL DN25-1.1 l/s-Kvs 4</t>
  </si>
  <si>
    <t xml:space="preserve">Zajema končno sestavo kuhinjske nape s sestavnimi deli iz nerjaveče pločevine, ko so osrednji deli kuhinjske nape skladno z navodili obešeni na strop, priklopljeni na prezračevalni sistem in na sistem vodnega ogrevanja. Montaža se izvede preden se pod napo postavijo termični bloki. V kolikor so elementi termičnega bloka že postavljeni, jih mora naročnik zaščititi tako, da monter lahko stopi nanje. </t>
  </si>
  <si>
    <t>Regulacijska žaluzija z elektromotornim pogonom kompatibilnim z regulacijskim sistemom prezračevanja kuhinje. Elektromotorni pogon je dobavljen v sklopu periferne opreme regulacijskega sistema.</t>
  </si>
  <si>
    <t>Ustreza regulacijska žaluzija dobavitelja Provent ali enakovredno.</t>
  </si>
  <si>
    <t xml:space="preserve">Odvodna napa je izdelana iz inox pločevine kvalitete 1.4301 in ima vgrajene elemente za regulacijo pretoka zraka glede na termično obremenitev pod napo.
</t>
  </si>
  <si>
    <t>Napa mora imeti izmerjene karakteristike delovanja za odvod zraka v celotnem področju možnih pretokov. To omogoča v fazi zagona sistema nastavitev pretokov odvodnega zraka direktno na PLC regulatorju brez njihovega ročnega umerjanja z instrumenti za merjenje pretoka.</t>
  </si>
  <si>
    <t>V kuhinjsko napo so vgrajeni še naslednji elementi:</t>
  </si>
  <si>
    <t>Labirintni filtri</t>
  </si>
  <si>
    <t>Pleteni filtri</t>
  </si>
  <si>
    <t>Pretok zraka odvod: 900 m3/h</t>
  </si>
  <si>
    <t>Padec tlaka v napi odvod: 85 Pa</t>
  </si>
  <si>
    <t>Dolžina L = 1200 mm</t>
  </si>
  <si>
    <t>Širina B = 1200 mm</t>
  </si>
  <si>
    <t>Višina H = 450 mm</t>
  </si>
  <si>
    <t>Ustreza stenska odvodna kuhinjska napa dobavitelja Provent ali enakovredno:</t>
  </si>
  <si>
    <t>EXTRACTA-W 1200 x 1200</t>
  </si>
  <si>
    <t>RZ 800x300mm žaluzija za motorni pogon</t>
  </si>
  <si>
    <t>RZ 250x250mm žaluzija za motorni pogon</t>
  </si>
  <si>
    <t>Pretok zraka odvod: 600 m3/h</t>
  </si>
  <si>
    <t>Dolžina L = 1100 mm</t>
  </si>
  <si>
    <t>Širina B = 1000 mm</t>
  </si>
  <si>
    <t>EXTRACTA-W 1100 x 1000</t>
  </si>
  <si>
    <t xml:space="preserve">Zunanja naprava, s streho iz barvane jeklene pločevine in havbo nameščeno na odprtini za zajem zunanjega zraka. Naprave z vodnim hladilnikom imajo na izstopu cevnih priključkov iz ohišja vgrajeno tehnično komoro, ki prekrije regulacijski ventil s pogonom.
Mehanske lastnosti ohišja klimatske naprave po EN 1886: 
 - mehanska stabilnost: razred D1(M)
 - tesnost ohišja pri negativnem tlaku -400 Pa: L1(M),L3(R)
 - tesnost ohišja pri pozitivnem tlaku +400 Pa: L1(M),L2(R)
 - tesnost ohišja pri pozitivnem tlaku +700 Pa: L1(M)
 - tesnost vgrajenih filtrov: razred F9
 - toplotna prehodnost ohišja:  razred T2 
 - faktor toplotnih mostov: razred TB2
</t>
  </si>
  <si>
    <t>Osnovni podatki o napravi:</t>
  </si>
  <si>
    <t>pretok zraka [m3/h]                                         4600</t>
  </si>
  <si>
    <t>pretok [m3/h] 4,600 Evaporating temp. [gC] 7.00</t>
  </si>
  <si>
    <t>hitrost zraka [m/s] 2.22 pregretje [gC] 5.00</t>
  </si>
  <si>
    <t>gostota [kg/m3] 1.20 št. hladilnih krogov 1 circuit</t>
  </si>
  <si>
    <t>zrak vstop [gC] 32.00 rel. vlažnost [%] 45.0 vsebina [l] 3.900</t>
  </si>
  <si>
    <t>zrak izstop [gC] 21.00 rel. vlažnost [%] 77.0 Condensed water qty. [kg/h] 7.59</t>
  </si>
  <si>
    <t>zrač. pad. tlaka [Pa] 41 wet</t>
  </si>
  <si>
    <t>Tot. capacity [kW] 22.87</t>
  </si>
  <si>
    <t>senz. topl. moč [kW] 17.27</t>
  </si>
  <si>
    <t>SHR</t>
  </si>
  <si>
    <t>padec tlaka - vlažen zrak [Pa] 41</t>
  </si>
  <si>
    <t>padec tlaka - suh zrak [Pa] 30</t>
  </si>
  <si>
    <t>Ventilator z EC motorjem.</t>
  </si>
  <si>
    <t>pretok [m3/h] 4,600 gostota [kg/m3] 1.20 medij Ethylen Glycol</t>
  </si>
  <si>
    <t>hitrost zraka [m/s] 2.11 pretok medija [l/s] 0.9200</t>
  </si>
  <si>
    <t>zrak vstop [gC] 32.00 rel. vlažnost [% 45.0 hitrost medija [m/s] 1.36</t>
  </si>
  <si>
    <t>zrak izstop [gC] 19.00 rel. vlažnost [% 86.0 Med. in / Med. out [gC] 7.00 / 14.00</t>
  </si>
  <si>
    <t>zrač. pad. tlaka [Pa] 55 wet padec tlaka medija [kPa] 30.60</t>
  </si>
  <si>
    <t>skupna topl. moč [kW] 27.02 vsebina [l] 6.600</t>
  </si>
  <si>
    <t>senz. topl. moč [kW] 20.41 Condensed water qty. [kg/h] 8.97</t>
  </si>
  <si>
    <t>padec tlaka - vlažen zrak [Pa] 55</t>
  </si>
  <si>
    <t>padec tlaka - suh zrak [Pa] 40</t>
  </si>
  <si>
    <t>system efficiency [%] 56.97</t>
  </si>
  <si>
    <t>Nozzle pressure drop [Pa] 1,600</t>
  </si>
  <si>
    <t>sound power level intake dB(A) 81.4</t>
  </si>
  <si>
    <t>sound power level outlet [dB(A)] 87.8</t>
  </si>
  <si>
    <t>K-value 115</t>
  </si>
  <si>
    <t>Priprava naprave za priklop na regulacijski sistem</t>
  </si>
  <si>
    <t xml:space="preserve">Naprava se dobavi brez lastnega regulacijskega sistema, ker se krmili preko centralnega regulacijskega sistema. 
 - Na ohišju naprave mora biti priklučna doza in servisno stikalo motorja. 
 - Na ohišje naprave morajo biti speljane cevke za kontrolo padca tlaka na dovodnih filtrih ter meritev tlaka na lijaku motorja.
 </t>
  </si>
  <si>
    <t>Ustreza dovodna ventilatorska naprava dobavitelja Provent ali enakovredno:</t>
  </si>
  <si>
    <t>DOVODNA VENTILATORSKA NAPRAVA</t>
  </si>
  <si>
    <t>Fleksibilni priključek na vstopni strani naprave.</t>
  </si>
  <si>
    <t>Zobniška regulacijska žaluzija z okvirom in loputami iz aluminija. Vgrajena je na notranji strani ohišja in skupaj z motornim pogonom.</t>
  </si>
  <si>
    <t>Kasetni filter G4. Posluževanje filtra je s strani skozi posluževalna vrata.</t>
  </si>
  <si>
    <t>Vrečasti filter F7. Posluževanje filtra je s strani skozi posluževalna vrata.</t>
  </si>
  <si>
    <t xml:space="preserve">Vodni hladilnik z notranjimi priključki, za hladilnikom je po potrebi vgrajen eliminator vodnih kapljic, ki je sestavljen iz okvira iz nerjavečega materiala in lovilnih lamel iz PPTV. Pod hladilnikom in eliminatorjem je banja za zbiranje in odvod kondenzata iz nerjavečega materiala. Cevna priključka sta standardno izdelana z zunanjim navojem po ISO-R7, s priključki za praznjenje in odzračevanje.
</t>
  </si>
  <si>
    <t>Ventilator s prostotekočim rotorjem proizvajalca EBM-Papst ali Ziehl-Abegg s prostotekočim rotorjem z nazaj zakrivljenimi lopaticami in z motorjem  z zvezno regulacijo števila vrtljajev. Ventilator ima vgrajene cevne priključke za merjenje pretoka zraka.</t>
  </si>
  <si>
    <t>Dušilnik zvoka na izstopu zraka iz naprave, sestavljen iz ustreznega števila dušilnih kulis iz galvanizirane pločevine in polnila iz mineralne volne.</t>
  </si>
  <si>
    <t>Fleksibilni priključek na izstopni strani naprave.</t>
  </si>
  <si>
    <t>Dobava, montaža na streho kuhinje in priključitev enoetažne dovodne ventilacijske naprave z dovolj velikim presekom in energetsko učinkovitimi ventilatorji, da karakteristike ustrezajo energetskemu razredu A+ ali A+2 po EUROVENT kriterijih. Naprava je skladna z ErP 2016 in Erp 2018.
Materiali:
• profili: plastificiran aluminij
• zunanji plašč: pocinkano plastificirano
• notranji plašč: pocinkana pločevina
• izolacija: kamena volna
• debelina ohišja: 50 mm
Naprava ima spodaj nosilen podstavek, v katerem so luknje za odvod kondenza.</t>
  </si>
  <si>
    <t>Odvodni ventilator in oprema</t>
  </si>
  <si>
    <t>Odvodni ventilator, ki ima elektromotor ločen od toka odpadnega zraka skladno s smernicami VDI 2052.</t>
  </si>
  <si>
    <t>Pretok zraka: 5000 m3/h</t>
  </si>
  <si>
    <t>Nominalni podatki</t>
  </si>
  <si>
    <t>Napetost (nominalna) 400 V</t>
  </si>
  <si>
    <t>Frekvenca 50; 60 Hz</t>
  </si>
  <si>
    <t>Faze 3~</t>
  </si>
  <si>
    <t>Priključna moč 1.5 W</t>
  </si>
  <si>
    <t>Priključni tok 2.6 A</t>
  </si>
  <si>
    <t>Ventilator se krmili preko centralnega regulacijskega sistema. Na ohišju mora imeti priklučno dozo in servisno stikalo motorja.</t>
  </si>
  <si>
    <t>Ustreza ventilator ali enakovredno:</t>
  </si>
  <si>
    <t>OBOX-450-EC-3 STREŠNI VENTILATOR IZOLIRAN</t>
  </si>
  <si>
    <t>Zaporna žaluzija z elektromotornim pogonom kompatibilnim z regulacijskim sistemom prezračevanja kuhinje. Elektromotorni pogon je dobavljen v sklopu periferne opreme regulacijskega sistema.</t>
  </si>
  <si>
    <t>Ustreza zaporna žaluzija dobavitelja Provent ali enakovredno.</t>
  </si>
  <si>
    <t>RZ 600x600mm žaluzija za motorni pogon</t>
  </si>
  <si>
    <t>Ventilator za dovod svežega zraka iz nape v sosednje prostore</t>
  </si>
  <si>
    <t>Pretok: 1000 m3/h</t>
  </si>
  <si>
    <t>Napetost (nominalna) 230 V</t>
  </si>
  <si>
    <t>Faze 1~</t>
  </si>
  <si>
    <t>Priključna moč 117 W</t>
  </si>
  <si>
    <t>Priključni tok 0,921 A</t>
  </si>
  <si>
    <t>Ventilator se krmili preko centralnega regulacijskega sistema. Na ohišju mora imeti priklučno dozo.</t>
  </si>
  <si>
    <t>TD EVO-250 ECOWATT VENTILATOR CEVNI</t>
  </si>
  <si>
    <t>Avtomatizacija prezracevalnega sistema je zasnovana kot modularni industrijski regulacijski sistem, ki deluje kot tehnicno in funkcionalno zakljucena celota. Sistem zagotavlja zanesljivo, varno in energetsko ucinkovito delovanje prezračevanja, prilagojeno specifičnim obratovalnim razmeram profesionalnih kuhinj, restavracij ter pripadajočih zalednih prostorov.
Rešitev temelji na industrijski krmilno-nadzorni opremi, preverjenih regulacijskih algoritmih ter odprti komunikacijski arhitekturi. Takšna zasnova omogoča stabilno obratovanje sistema, visoko razpoložljivost, enostavno nadgradljivost ter integracijo v nadrejene sisteme upravljanja stavb. Sistem je prilagojen neprekinjenemu obratovanju in obremenitvam, značilnim za kuhinjska okolja (toplota, vlaga, mašcobe).
Modularna struktura sistema omogoca prilagajanje obsegu in zahtevnosti posameznega objekta, pri čemer vsi moduli delujejo usklajeno v okviru enotne regulacijske logike.</t>
  </si>
  <si>
    <t>Sistem vključuje naslednje regulacijske module in funkcionalne sklope:</t>
  </si>
  <si>
    <t xml:space="preserve"> - glavni regulacijski modul za nadzor, krmiljenje in regulacijo sistema kuhinjskih nap,</t>
  </si>
  <si>
    <t xml:space="preserve"> - modul AVFC - avtomatično prilagajanje količin glede na intenzivnost kuhanja,</t>
  </si>
  <si>
    <t xml:space="preserve"> - modul za kompenzacijo odvodnih zračnih tokov,</t>
  </si>
  <si>
    <t xml:space="preserve"> - modul za nadzor in krmiljenje transportnih črpalk,</t>
  </si>
  <si>
    <t xml:space="preserve"> - modul za nadzor, krmiljenje ter komunikacijo s kompresorsko-kondenzacijskimi enotami,</t>
  </si>
  <si>
    <t xml:space="preserve"> - modul za nadzor, krmiljenje in regulacijo kaskadnega delovanja kompresorsko-kondenzacijskih enot,</t>
  </si>
  <si>
    <t xml:space="preserve"> - modul za nadzor in vzdrževanje količin zraka v prostorih za pomivanje posode,</t>
  </si>
  <si>
    <t xml:space="preserve"> - servisno-vzdrževalni modul.</t>
  </si>
  <si>
    <t xml:space="preserve">Regulacijski sistem omogoča nadzor, krmiljenje in regulacijo prezračevalnega sistema, časovno krmiljenje delovanja, izvajanje varnostnih in zaščitnih funkcij, alarmiranje ter beleženje in pregled zgodovine obratovalnih stanj in dogodkov.
</t>
  </si>
  <si>
    <t xml:space="preserve">Glavni regulacijski modul predstavlja temelj sistema avtomatizacije in je obvezno prisoten v vsaki konfiguraciji. Modul pokriva regulacijo vseh ključnih elementov sistema kuhinjskih nap in z njimi povezanih prezračevalnih naprav, in sicer:
 - visoko učinkovite varčne kuhinjske nape,
 - klasične odvodne kuhinjske nape,
 - dovodne klimatske oziroma prezračevalne naprave,
 - dovodne in pomožne ventilatorje. 
Skrbi za vzdrževanje projektiranih dovodnih in odvodnih volumenskih pretokov ter za regulacijo temperature dovodnega zraka oziroma temperature prostora, v katerem se kuhinjska napa nahaja. V sistem so vgrajene vse potrebne zaščitne in varovalne funkcije za zaščito vodnih grelnikov, rekuperacijskih enot, ventilatorjev in pogonskih elementov. Regulacija je zasnovana tako, da zagotavlja stabilno in varno delovanje tudi ob spremenjenih obratovalnih pogojih ali delnih izpadih posameznih komponent.
</t>
  </si>
  <si>
    <t xml:space="preserve">AVFC (Automatic Airflow Control) modul predstavlja, specializirano regulacijsko rešitev, namenjeno inteligentnemu vodenju delovanja kuhinjskih nap in z njimi povezanih prezračevalnih elementov. Modul je zasnovan kot funkcionalno zaključena celota, ki deluje znotraj nadrejenega regulacijskega sistema, hkrati pa ohranja jasno definirano in samostojno regulacijsko logiko.
Osnovna naloga AVFC modula je avtomatsko in neprekinjeno prilagajanje zračnih pretokov dejanskim obratovalnim razmeram v kuhinji. Regulacija temelji na analizi toplotne obremenitve kuharskega bloka in trenutnega stanja posameznih porabnikov, na podlagi česar modul samodejno določa optimalno hitrost delovanja posameznih kuhinjskih nap in pripadajočih ventilatorjev.
Napredni algoritmi vodenja omogočajo dinamično in zvezno regulacijo, pri kateri sistem večino obratovalnega časa deluje pri znižanih hitrostih. Takšen način delovanja zagotavlja znatne energijske prihranke, tako pri porabi električne energije ventilatorjev kot tudi pri toplotni energiji za pripravo in obdelavo dovodnega zraka. Hkrati se zmanjšujejo raven hrupa, hitrost gibanja zraka v delovnem območju ter možnost pojava prepiha.
</t>
  </si>
  <si>
    <t>Modul je namenjen uravnoteženju prezračevalnega sistema v prostorih, kjer so vgrajene nape z izključno odvodnim delovanjem. Brez ustrezne kompenzacije lahko pride do nastanka prekomernega podtlaka, kar negativno vpliva na delovanje prezračevalnega sistema, odpiranje vrat ter splošno bivalno in delovno ugodje.
Regulacijski algoritem neprekinjeno spremlja skupni odvodni volumenski tok in ga ustrezno porazdeli med razpoložljive dovodne elemente sistema. Na ta način modul zagotavlja stabilne tlačne razmere v prostoru in zanesljivo delovanje celotnega sistema prezračevanja.</t>
  </si>
  <si>
    <t>Modul za nadzor in krmiljenje transportnih črpalk je namenjen usklajenemu delovanju sistema za distribucijo grelnega oziroma hladilnega energetskega medija. Regulacija temelji na razpoložljivih temperaturnih podatkih in aktualnem obratovalnem režimu sistema.
Modul omogoča: 
 - samodejno preklapljanje med grelnim in hladilnim načinom delovanja na podlagi temperature razpoložljivega energetskega medija,
 - sinhronizacijo sistema za oskrbo z grelnim oziroma hladilnim medijem z aktualnim režimom delovanja sistema (poletni/zimski režim).
Takšna zasnova zagotavlja pravilno in energetsko učinkovito obratovanje črpalk ter stabilno oskrbo posameznih porabnikov z energetskim medijem.</t>
  </si>
  <si>
    <t>Modul zagotavlja vzdrževanje projektiranih dovodnih in odvodnih količin zraka ter nadzor nad tlačnimi razmerami v posameznih prostorih. Regulacija se izvaja prek elektronskih regulatorjev volumenskega toka ali alternativno prek hidravlično kalibriranih regulacijskih loput z merjenjem tlačnega padca in motornim pogonom. 
Takšna zasnova omogoča stabilne bivalne pogoje, pravilno razporeditev zračnih tokov in zanesljivo delovanje sistema tudi ob spremenjenih obremenitvah.</t>
  </si>
  <si>
    <t xml:space="preserve">Modul omogoča integracijo kompresorsko-kondenzacijskih enot v nadrejeni krmilno-nadzorni sistem preko standardnih digitalnih in analognih signalov. Namenjen je izmenjavi informacij in zahtevkov med nadrejenim regulacijskim sistemom in lokalnim krmiljem posamezne KKE enote.
Nadrejeni krmilni sistem KKE enoti posreduje zahteve za delovanje, kot so zahteva po vklopu, izbira režima obratovanja ter analogni signal zahtevane delovne moči, hkrati pa sprejema signalizacijo obratovalnih stanj in morebitnih napak.
Vsaka KKE enota razpolaga z lastnim lokalnim krmiljem, ki je odgovorno za izvajanje vseh notranjih regulacijskih in zaščitnih funkcij, zagotavljanje varnega obratovanja ter generiranje končnih krmilnih signalov. Posredovani signali iz nadrejenega sistema ne vplivajo neposredno na izvršilne elemente KKE enote, temveč predstavljajo regulacijske zahteve, ki jih lokalno krmilje obdeluje v skladu s svojo interno logiko.
</t>
  </si>
  <si>
    <t>Modul kaskadnega vodenja zagotavlja postopno in optimalno vklapljanje hladilnih enot po stopnjah, skladno s trenutnimi potrebami sistema po hladilni moči. Regulacija omogoča zvezno prilagajanje delovne moči posamezne aktivne hladilne enote glede na obremenitev sistema.
Modul neprekinjeno beleži obratovalne ure vseh v sistem vključenih enot in na tej osnovi samodejno določa njihovo vodilnost oziroma prioriteto delovanja. S tem je zagotovljena enakomerna obremenitev posameznih enot ter podaljšana življenjska doba naprav.
V primeru napake ali izpada posamezne enote modul samodejno izvede ustrezno prerazporeditev obremenitve in vklop razpoložljivih rezervnih enot, tako da je proces hlajenja zagotovljen z minimalnimi motnjami v delovanju sistema.</t>
  </si>
  <si>
    <t xml:space="preserve">Servisno-vzdrževalni modul je namenjen daljinskemu nadzoru, upravljanju in analizi delovanja sistema. Omogoča sprotno spremljanje procesov, daljinsko nastavljanje parametrov, upravljanje delovanja ter beleženje obratovalnih podatkov in dogodkov. 
Modul zagotavlja analizo zgodovine delovanja sistema ter alarmno obveščanje o zaznanih nepravilnostih. Na ta način omogoča hitrejšo diagnostiko in odpravo napak med obratovanjem ter podporo pri izvajanju ukrepov za doseganje optimalne energetske učinkovitosti in ustreznih delovnih pogojev v kuhinji.
</t>
  </si>
  <si>
    <t>Regulacijski sistem vključuje regulacijsko omaro, krmilne panele z zaslonom na dotik ter vse periferne regulacijske elemente, potrebne za delovanje prezračevalnega sistema, kot so temperaturni in tlačni senzorji, servopogoni ter drugi pripadajoči elementi. 
Regulacijska omara nadometne izvedbe je izdelana v zaščiti najmanj IP20. V omaro je vgrajen industrijski krmilno-nadzorni sistem z Embedded PC in EtherCAT I/O-arhitekturo za vodenje, regulacijo in nadzor prezračevalnega sistema kuhinje in ostalih prostorov, skupaj z elementi stikalne in zaščitne tehnike, priključnimi sponkami ter glavnim električnim stikalom.</t>
  </si>
  <si>
    <t>Predviden je regulacijski sistem, zasnovan kot funkcionalna celota, ki vključuje vse potrebne krmilne in varnostne funkcije, funkcije za optimizacijo porabe toplotne in električne energije ter vso potrebno opremo za delovanje sistema dobavitelja Provent ali enakovredno.</t>
  </si>
  <si>
    <t>Zagon in nastavitve prezračevalnega sistema</t>
  </si>
  <si>
    <t>Usklajevanje strojno in elektro instalacijskih vezanih na prezračevalni sistem kuhinje in zaledja.
Električni priklop predhodno s strani inštalaterja dobavljenih in napeljanih kablov za prezračevalni sistem kuhinje. Kabli so napeljani do mikrolokacij elementov periferne opreme, v krmilno omaro, v razdelilno omarico v napi ter označeni skladno z načrtom električnih kablov.
Zagon prezračevalnega sistema in šolanje uporabnikov.
Nastavitve prezračevalnega sistema kuhinje skladno z željami uporabnikov, ko je kuhinja že določen čas v obratovanju.</t>
  </si>
  <si>
    <t>Inox obloge nad kuhinjskimi napami</t>
  </si>
  <si>
    <t>Vključuje izdelavo in montažo inox oblog med napo in spuščenim stropom. Izdelajo se na osnovi opravljenih izmer na objektu po zaključeni montaži spuščenega stropa.</t>
  </si>
  <si>
    <t>Nastavljivi mehanski regulator pretoka</t>
  </si>
  <si>
    <t>Ustreza nastavjivi mehanski regulator pretoka dobavitelja Provent ali enakovredno:</t>
  </si>
  <si>
    <t>RPM-R 80/54-145 REGULATOR PRETOKA</t>
  </si>
  <si>
    <t>RPM-R 100/85-226 REGULATOR PRETOKA</t>
  </si>
  <si>
    <t>dimenzije 250x250mm,
tip: TUNE-S-250x250-H</t>
  </si>
  <si>
    <t>dimenzije 300x250mm,
tip: TUNE-S-300x250-H</t>
  </si>
  <si>
    <t>dimenzije 250x100mm,
tip: TUNE-S-250x100-H</t>
  </si>
  <si>
    <t>Prezračevalna rešetka z F nastavljivimi lamelami za nastavitev pretoka zraka, izdelana iz vlečenih Al profilov v naravni barvi aluminija, pritrjena na vgradni okvir, 
kot na primer ali enakovredno proizv. Systemair, tip NOVA-A 
BxH = 425 x 225 mm</t>
  </si>
  <si>
    <t>Izolacija prezračevalnih kanalov vtočnega in odtočnega zraka vodenih izven objekta s toplotno izolacijo iz kamene volne debeline 50mm. Zaščitena z Al pločevino in speta s kniping vijaki.</t>
  </si>
  <si>
    <t>Dobava in montaža strešnega deflektorja za odvod zraka iz kuhinje na odvodnem ventilatorju. Vključiti potrebni material in količino zračnih kanalov, da se odvod zraka iz kuhinje zaključi nad streho objekta.</t>
  </si>
  <si>
    <t xml:space="preserve">Funkcionalen preizskus prezračevalnega sistema. Po končanem preizkusu izdelati poročilo.
</t>
  </si>
  <si>
    <t>Zunanji razvod in razvod po temeljno ploščo ni del projekta strojništva, zajet je v projektu zunanje ureditve.</t>
  </si>
  <si>
    <t>Enako, razen  DN 20 (R 3/4)</t>
  </si>
  <si>
    <t>Protipovratni ventil, za horizontalno ali vertikalno vgradnjo, z navojnim priključkom, PN 16, ohišje iz nerjavnega jekla 1.4401, DN 20 (R 3/4)</t>
  </si>
  <si>
    <t>Elektronski mešalni ventil z navojnimi priključki, elektromotornim pogonom, elektro regulacijsko omarico za krmiljenje pravilnega delovanja, temperaturnimi tipali s potopnimi tuljkami, vmesnikom, skupaj s tesnilnim in vijačnim materialom</t>
  </si>
  <si>
    <t>CALEFFI tip 600 LEGIOMIX ali enakovredni</t>
  </si>
  <si>
    <t>DN 20, PN 10</t>
  </si>
  <si>
    <t xml:space="preserve">U=230 V / 50 Hz </t>
  </si>
  <si>
    <r>
      <t>T</t>
    </r>
    <r>
      <rPr>
        <vertAlign val="subscript"/>
        <sz val="9"/>
        <color indexed="8"/>
        <rFont val="Arial"/>
        <family val="2"/>
        <charset val="238"/>
      </rPr>
      <t>mix</t>
    </r>
    <r>
      <rPr>
        <sz val="9"/>
        <color indexed="8"/>
        <rFont val="Arial"/>
        <family val="2"/>
        <charset val="238"/>
      </rPr>
      <t xml:space="preserve"> = 35°C</t>
    </r>
  </si>
  <si>
    <r>
      <t>T</t>
    </r>
    <r>
      <rPr>
        <vertAlign val="subscript"/>
        <sz val="9"/>
        <color indexed="8"/>
        <rFont val="Arial"/>
        <family val="2"/>
        <charset val="238"/>
      </rPr>
      <t>max</t>
    </r>
    <r>
      <rPr>
        <sz val="9"/>
        <color indexed="8"/>
        <rFont val="Arial"/>
        <family val="2"/>
        <charset val="238"/>
      </rPr>
      <t xml:space="preserve"> = 100°C</t>
    </r>
  </si>
  <si>
    <r>
      <t>k</t>
    </r>
    <r>
      <rPr>
        <vertAlign val="subscript"/>
        <sz val="9"/>
        <color indexed="8"/>
        <rFont val="Arial"/>
        <family val="2"/>
        <charset val="238"/>
      </rPr>
      <t>v</t>
    </r>
    <r>
      <rPr>
        <sz val="9"/>
        <color indexed="8"/>
        <rFont val="Arial"/>
        <family val="2"/>
        <charset val="238"/>
      </rPr>
      <t xml:space="preserve"> = 8,4 m</t>
    </r>
    <r>
      <rPr>
        <vertAlign val="superscript"/>
        <sz val="9"/>
        <color indexed="8"/>
        <rFont val="Arial"/>
        <family val="2"/>
        <charset val="238"/>
      </rPr>
      <t>3</t>
    </r>
    <r>
      <rPr>
        <sz val="9"/>
        <color indexed="8"/>
        <rFont val="Arial"/>
        <family val="2"/>
        <charset val="238"/>
      </rPr>
      <t>/h</t>
    </r>
  </si>
  <si>
    <r>
      <t>N</t>
    </r>
    <r>
      <rPr>
        <vertAlign val="subscript"/>
        <sz val="9"/>
        <color indexed="8"/>
        <rFont val="Arial"/>
        <family val="2"/>
        <charset val="238"/>
      </rPr>
      <t>e</t>
    </r>
    <r>
      <rPr>
        <sz val="9"/>
        <color indexed="8"/>
        <rFont val="Arial"/>
        <family val="2"/>
        <charset val="238"/>
      </rPr>
      <t>= 20 W</t>
    </r>
  </si>
  <si>
    <t>Enako, razen zunanji premer cevi 22 x 1,2 mm.</t>
  </si>
  <si>
    <t>za cev DN20, debelina 13mm, XG-13x022</t>
  </si>
  <si>
    <t>za cev DN20, debelina 19mm, XG-19x022</t>
  </si>
  <si>
    <t xml:space="preserve">Cevovodi iz večplastnih plastičnih cevi s povišano temperaturo odpornosti, za instalacijo hladne vode v tleh in utorih, uporabiti če ni pripravljen priključek na mestu sanitarnega elementa, iz PE-Xc/Al/PE-Xc, ojačanih s slojem iz aluminija, v palicah, spojeni s fitingi za zatiskanje, vključno s fitingi in spojnimi kosi, s predizolacijo 13mm
kot na primer ali enakovredno proizv. Viega Raxofix ali enakovredno, </t>
  </si>
  <si>
    <t>Čistilni kos kot npr. Geberit Silent-Pro 90° ali enakovredno, z ovalno servisno odprtino, za horizontalno ali vertikalno montažo, vključno z zapiralnim pokrovom in dvojno natično spojko iz polipropilena s tesnili,</t>
  </si>
  <si>
    <t>Enako, razen  d 125mm</t>
  </si>
  <si>
    <t>Priključitev odtokov iz prezračevalne naprave in stropnih enot preko sifona na kanalizacijo.</t>
  </si>
  <si>
    <t xml:space="preserve">Inox talna rešetka z vgrajeno smradno zaporo, Inox talna rešetka mora biti izdelana skladno s priporočilom European Hygienic Engineering and Design Group (EHEDG) in pravilnikom EN 1253, </t>
  </si>
  <si>
    <t>Opis konstrukcije: Celotna konstrukcija (bazen; in spodnji vgradnji del) mora biti izdelan iz nerjavnega jekla debeline min 1,5 mm, Kakovost  nerjavnega jekla mora biti min 1.4301 po EN 10088 ali 304 po standard AISI, Vsi notranji vogali in vsa mesta, ker se lahko zadržuje umazanija in zaostala voda  morajo biti izdelani z radijem min r=3 mm, Minimalna oddaljenost spodnjega roba pohodne mreže in bazena mora biti 20 mm;  Bazen mora biti narejen z naklonom min 1%, Konstrukcija bazena talne rešetke mora biti izvedena na način, ki omogoča odtekanje vse vode v trenutku, ko se odstrani sifonski del rešetke. Minimalna širina vidnega oz. pohodnega dela bazena rešetke mora bitni min 20 mm; z dodatnim ojačanim robom min 10 mm ; Pod ojačanim robom mora biti vstavljen inox ali gumijast del, ki preprečuje nastajanja zračnih žepov med betoniranje oz. vgrajevanjem rešetke, Celotna konstrukcija talne rešetke mora biti končno obdelana z elektro poliranjem ali pasivacijo. Zgornji rob širine min 15 mm mora biti primerno brušen ali peskan za preprečevanje zdrsa; Zgornji rob talne rešetke mora biti primerno izdelano skladno s talno oblogo in izvedbo hidro izolacije. Konstrukcija mora omogočati teleskopsko nastavitev višine talne rešetke. Rešetka mora biti opremljena s primernim robom za izvedbo hidroizolacije. Sistem talne rešetke mora omogoča odtok vode iz hidro izolacije v talno rešetko preko smradne zapore. Priključna cev mora biti izdelana iz inox cevi (varjena na talno rešetko) s premerom DN 75 ali DN 110 in naklonom ca 87°. Bazen rešetke mora biti opremljen s min. 3 regulacijskim nogami ali vijaki ter ploščico za pritrditev osnovni tlak.</t>
  </si>
  <si>
    <t xml:space="preserve">Opis pohodne mreže: Pohodna mreža mora biti izdelana skladno s standardom nosilnosti L15, Minimalna stopnja proti zdrsu mora biti R11 glede na standard DI 51130; Maksimalna dimenzije pohodne mreže zaradi teže in čiščenja je lahko 400x400 mm; Zgornji rob pohodne mreže mora biti izdelan proti drsno; Zunanji rob pohodne mreže mora biti popolnoma zavarjen; Minimalna višina pohodne mreže mora biti 25 mm, Minimalna debelina reber pohodne mreže mora biti 2 mm </t>
  </si>
  <si>
    <t>Opis mreže oz. košare za lovljenje umazanije: Kakovost  nerjavnega jekla mreže  mora biti min 1.4301 po EN 10088 ali 304 po standard AISI, Košara oz. mreža mora biti opremljena s priročnim držalom, ki omogoča dvig košare brez dotika umazanije v košari; Odstranitev košare mora biti omogočena brez uporabe orodja; Max odrtine v košari so lahko premera 10 mm ali ca 8x20 mm;</t>
  </si>
  <si>
    <t>Opis proti smradne zapore: Kakovost  nerjavnega jekla mreže mora biti min 1.4301 po EN 10088 ali 304 po standard AISI, Proti smradna zapora mora biti opremljena s priročnim držalom, ki omogoča dvig brez dotika umazanije v smradni zapori; Odstranitev proti smradne  mora biti omogočena brez uporabe orodja.</t>
  </si>
  <si>
    <t>Opomba: Velikost in pozicija talne rešetke mora biti potrjena s strani odgovornega projektanta in projektanta tehnologije. Podatke glede točne lokacije in dimenzije mora potrditi tudi pogodbeni dobavitelj opreme.  Pozicija talnih rešetke mora biti usklajena glede na izvedbo tlakov, hidro izolacije izvedbe naklonov tlakov. Predlagan naklon proti talnim rešetka je med 0,5 in 1,5%.</t>
  </si>
  <si>
    <t>kot npr. proizvod ACO, dim. min 300x300 ali enakovredno</t>
  </si>
  <si>
    <t>kot npr. proizvod ACO, dim. min 300x400 ali enakovredno</t>
  </si>
  <si>
    <t>kot npr. proizvod ACO, dim. min 600x400 ali enakovredno</t>
  </si>
  <si>
    <t>D. Plin</t>
  </si>
  <si>
    <t>E. Skupne postavke</t>
  </si>
  <si>
    <t>E.1</t>
  </si>
  <si>
    <t>E.2</t>
  </si>
  <si>
    <t>E.3</t>
  </si>
  <si>
    <t>E.4</t>
  </si>
  <si>
    <t>E.5</t>
  </si>
  <si>
    <t>E.6</t>
  </si>
  <si>
    <t>E.7</t>
  </si>
  <si>
    <t>D.1</t>
  </si>
  <si>
    <t>Plinska instalacija</t>
  </si>
  <si>
    <t>Plinska instalacija za priključitev plina z vso opremo po predhodni potrditvi upravljalca plinovodnega omrežja, Petrol d.d.</t>
  </si>
  <si>
    <t>Izdelava priključka na obstoječ plinovod v obstoječi plinski omarici za plinomerom z dimenzijo DN25.</t>
  </si>
  <si>
    <t>D.2</t>
  </si>
  <si>
    <t>Omarica za plinsko požarno pipo, izdelana iz nerjavne pločevine za montažo v steno, vrata s zaskočnim zapiranjem in režami za prezračevanje, dimenzije omarice 550x500x250 mm.</t>
  </si>
  <si>
    <t>D.3</t>
  </si>
  <si>
    <t>Krogelna pipa za zemeljski plin. Z navojnima priključkoma, stopnje PN16, atestirana za zemeljski plin, z ročko za posluževanje.
Proizvod: Kovina ali enakovredno</t>
  </si>
  <si>
    <t>Dimenzije DN20</t>
  </si>
  <si>
    <t>Dimenzije DN25</t>
  </si>
  <si>
    <t>D.4</t>
  </si>
  <si>
    <t>Zaščitna cev pri  preboju  skozi zid, zaščitena pred korozijo in zatesnjena s   trajno   elastičnim   materialom, izdelana po priloženi skici.</t>
  </si>
  <si>
    <t>Varnostni set za kuhinje po DVGW G631 sestavljen iz:</t>
  </si>
  <si>
    <t>D.5</t>
  </si>
  <si>
    <t>- zapornega elementa s termičnim varovalom</t>
  </si>
  <si>
    <t>- dvojnega elektromagnetnega ventila z varnostnim preverjanjem</t>
  </si>
  <si>
    <t>- tlačnega stikala</t>
  </si>
  <si>
    <t xml:space="preserve">- avtomatike </t>
  </si>
  <si>
    <t>vključno z vsemi električnimi povezavami ter tesnilnim in pritrdilnim materialom</t>
  </si>
  <si>
    <t>Dobava in montaža nerjavnih cevi za plin iz 1.4401 po DWG-TRGI 1986-96, vključno s stisljivimi fitingi, pritrdilni, tesnilni in označevalni material, 
velikost DN 20
Proizvod: Viega-Sanpress Inox G ali enakovredno</t>
  </si>
  <si>
    <t>D.6</t>
  </si>
  <si>
    <t>D.7</t>
  </si>
  <si>
    <t>Tlačna cev iz polietilena PE100, ustreza standardu SIST EN 12007-2, za plin, SDR 11, d20x2,3</t>
  </si>
  <si>
    <t>D.8</t>
  </si>
  <si>
    <t>Zaščitna cev za plinsko napeljavo v zemlji Stigmaflex fi75</t>
  </si>
  <si>
    <t>Opozorilni trak rumene barve, debeline najmanj 40cm, iz PVC z napisom POZOR PLIN.</t>
  </si>
  <si>
    <t>D.9</t>
  </si>
  <si>
    <t>D.10</t>
  </si>
  <si>
    <t>Prehodni kos PE/jeklo.
PE25/DN20</t>
  </si>
  <si>
    <t>D.11</t>
  </si>
  <si>
    <t>Montaža in priklop trošila-izdelava plinskega priključka</t>
  </si>
  <si>
    <t>D.12</t>
  </si>
  <si>
    <t>Gibka cev po DIN 3383, za priklop kuhinjske opreme, kompet z vsemi priključnimi fitingi in tesnilnim materialom, dolžine 500mm 
Dimenzije DN20</t>
  </si>
  <si>
    <t>D.13</t>
  </si>
  <si>
    <t>Izpihovanje plinske instalacije za izdelavo priključka na obstoječe v skladu z veljavnimi predpisi ali navodili upravljalca plinskega omrežja</t>
  </si>
  <si>
    <t>PZD, tlačni preizkus, spuščanje plina v sistem, poskusno delovanje, namestitev oznak elementov</t>
  </si>
  <si>
    <t>D.14</t>
  </si>
  <si>
    <t>D.15</t>
  </si>
  <si>
    <t>Distribucijski pregled in nadzor</t>
  </si>
  <si>
    <t>VRF sistemi</t>
  </si>
  <si>
    <r>
      <t>Duktilne odtočne cevi, predvidene za uporabo v kuhinjskih visokoobremenjenih kanalizacijah, termično odporne pri nespremenjenih mehanskih lastnostih do 400°C, izdelane v skladu s SIST EN 877, zaščitene znotraj z dvoplastnim epoksidnim premazom (deb.  min  250μm) ter zunaj s slojem cinka (min 140g/m</t>
    </r>
    <r>
      <rPr>
        <vertAlign val="superscript"/>
        <sz val="10"/>
        <rFont val="Arial"/>
        <family val="2"/>
        <charset val="238"/>
      </rPr>
      <t xml:space="preserve">2 </t>
    </r>
    <r>
      <rPr>
        <sz val="10"/>
        <rFont val="Arial"/>
        <family val="2"/>
        <charset val="238"/>
      </rPr>
      <t>čistoča 99,9%) ter dodatnim akrilnim zaščitnim premazom deb. min 400μm, vključno vsi potrebni fazonski kosi, spoji z NiRo obroči in potrebnimi EPDM gumijastimi tesnili,</t>
    </r>
    <r>
      <rPr>
        <u/>
        <sz val="10"/>
        <rFont val="Arial"/>
        <family val="2"/>
        <charset val="238"/>
      </rPr>
      <t xml:space="preserve"> cevi položene v tleh ali stenskih utorih.</t>
    </r>
    <r>
      <rPr>
        <sz val="10"/>
        <rFont val="Arial"/>
        <family val="2"/>
        <charset val="238"/>
      </rPr>
      <t xml:space="preserve"> Upoštevati tudi enojna/dvojna kolena 45°, vključno z montažnim in tesnilnim materialom.
(kot npr. PAM GLOBAL™plus/KML ali enakovredno)</t>
    </r>
  </si>
  <si>
    <t>Enako, razen  d 50</t>
  </si>
  <si>
    <t>Enako, razen  d 75</t>
  </si>
  <si>
    <t>h) Montaža notranje enote VRF sistema
- montaža notranjega dela VRF naprave skupaj z vsem potrebnim povezaovalnim in pritrdilnim materialom
- priklop cevne povezave
- priklop elektro in signalnih instalacij
- priklop napajanja
- izvedba in priklop odtočnih cevi kondenza v najbljiži odtok</t>
  </si>
  <si>
    <t>1 kos</t>
  </si>
  <si>
    <t>2 kos</t>
  </si>
  <si>
    <t>Izdelava, montaža in delavniška dokumentacija cevne konstrukcije iz pocinkanih profilov 100/100 (2x 5,0m na osi pritrjevanja, 520kg) za postavitev zunanje enote prezračevalne naprave na streho</t>
  </si>
  <si>
    <t>Izdelava, montaža in delavniška dokumentacija cevne konstrukcije iz pocinkanih profilov 100/100, 125kg za postavitev odvodnega ventilatorja na streho</t>
  </si>
  <si>
    <t>Antivibracijske gumi podloge, za postavitev naprav (prezračevalna naprava, odvodni ventilator) na podkonstrukcijo</t>
  </si>
  <si>
    <t>Nepredvideni stroški</t>
  </si>
  <si>
    <t>g) INOX podstavek debeline 2mm za zunanjo enoto VRF sistema, z banjico za lovljenje kondenza ter izvedenim naklonom do odtočnega mesta na podstavku. Odtok priključiti na meteorno kanalizacijo ob objektu. Vključiti izdelavo, montažo in delavniško dokumentacijo cevne konstrukcije iz pocinkanih profilov 100/100 (2x 1,5m na osi pritrjevanja, 75kg) za postavitev zunanje enote VRF sistema na streho.</t>
  </si>
  <si>
    <t>INOX podstavek debeline 2mm za zunanjo enoto DX sistema, z banjico za lovljenje kondenza ter izvedenim naklonom do odtočnega mesta na podstavku. Odtok priključiti na meteorno kanalizacijo ob objektu. Vključiti izdelavo, montažo in delavniško dokumentacijo cevne konstrukcije iz pocinkanih profilov 100/100 (2x 2,0m na osi pritrjevanja, 120kg) za postavitev zunanje enote DX sistema na streho.</t>
  </si>
  <si>
    <t>V ceni vključiti zemeljska dela za polaganje cca. 20m plinovodne cevi.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</si>
</sst>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quot;A.&quot;0"/>
    <numFmt numFmtId="166" formatCode="&quot;B.&quot;0"/>
    <numFmt numFmtId="167" formatCode="&quot;C.&quot;0"/>
    <numFmt numFmtId="168" formatCode="&quot;D.&quot;0"/>
    <numFmt numFmtId="169" formatCode="&quot;3.&quot;0"/>
  </numFmts>
  <fonts count="33">
    <font>
      <sz val="11"/>
      <color theme="1"/>
      <name val="Arial"/>
      <family val="2"/>
    </font>
    <font>
      <sz val="11"/>
      <color theme="1"/>
      <name val="Calibri"/>
      <family val="2"/>
      <charset val="238"/>
      <scheme val="minor"/>
    </font>
    <font>
      <b/>
      <sz val="11"/>
      <color indexed="8"/>
      <name val="Arial"/>
      <family val="2"/>
    </font>
    <font>
      <sz val="10"/>
      <color indexed="8"/>
      <name val="Arial"/>
      <family val="2"/>
    </font>
    <font>
      <sz val="9"/>
      <color indexed="8"/>
      <name val="Arial"/>
      <family val="2"/>
    </font>
    <font>
      <b/>
      <sz val="10"/>
      <color indexed="8"/>
      <name val="Arial"/>
      <family val="2"/>
    </font>
    <font>
      <i/>
      <sz val="9"/>
      <color indexed="8"/>
      <name val="Arial"/>
      <family val="2"/>
    </font>
    <font>
      <b/>
      <sz val="11"/>
      <color theme="1"/>
      <name val="Arial"/>
      <family val="2"/>
    </font>
    <font>
      <sz val="9"/>
      <color rgb="FF003781"/>
      <name val="Arial Black"/>
      <family val="2"/>
    </font>
    <font>
      <sz val="9"/>
      <color theme="1"/>
      <name val="Arial"/>
      <family val="2"/>
    </font>
    <font>
      <sz val="8"/>
      <color theme="1"/>
      <name val="Arial"/>
      <family val="2"/>
    </font>
    <font>
      <sz val="10"/>
      <color theme="1"/>
      <name val="Arial"/>
      <family val="2"/>
    </font>
    <font>
      <sz val="9"/>
      <name val="Calibri"/>
      <family val="2"/>
      <charset val="238"/>
      <scheme val="minor"/>
    </font>
    <font>
      <sz val="11"/>
      <color theme="1"/>
      <name val="Arial"/>
      <family val="2"/>
      <charset val="238"/>
    </font>
    <font>
      <sz val="9"/>
      <color indexed="8"/>
      <name val="Arial"/>
      <family val="2"/>
      <charset val="238"/>
    </font>
    <font>
      <b/>
      <sz val="9"/>
      <color indexed="8"/>
      <name val="Arial"/>
      <family val="2"/>
      <charset val="238"/>
    </font>
    <font>
      <sz val="9"/>
      <color rgb="FFFF0000"/>
      <name val="Arial"/>
      <family val="2"/>
    </font>
    <font>
      <sz val="9"/>
      <name val="Arial"/>
      <family val="2"/>
    </font>
    <font>
      <sz val="9"/>
      <color theme="1"/>
      <name val="Arial"/>
      <family val="2"/>
      <charset val="238"/>
    </font>
    <font>
      <sz val="11"/>
      <color theme="1"/>
      <name val="Calibri"/>
      <family val="2"/>
      <scheme val="minor"/>
    </font>
    <font>
      <sz val="9"/>
      <name val="Arial"/>
      <family val="2"/>
      <charset val="238"/>
    </font>
    <font>
      <u/>
      <sz val="9"/>
      <color rgb="FF000000"/>
      <name val="Arial"/>
      <family val="2"/>
      <charset val="238"/>
    </font>
    <font>
      <sz val="10"/>
      <name val="Arial"/>
      <family val="2"/>
    </font>
    <font>
      <sz val="10"/>
      <name val="Arial"/>
      <family val="2"/>
      <charset val="238"/>
    </font>
    <font>
      <sz val="9"/>
      <color theme="1"/>
      <name val="Ariel"/>
      <charset val="238"/>
    </font>
    <font>
      <sz val="10"/>
      <color rgb="FFED0000"/>
      <name val="Arial"/>
      <family val="2"/>
    </font>
    <font>
      <sz val="9"/>
      <color theme="1"/>
      <name val="Arial CE"/>
      <charset val="238"/>
    </font>
    <font>
      <sz val="9"/>
      <color rgb="FFFF0000"/>
      <name val="Arial"/>
      <family val="2"/>
      <charset val="238"/>
    </font>
    <font>
      <vertAlign val="subscript"/>
      <sz val="9"/>
      <color indexed="8"/>
      <name val="Arial"/>
      <family val="2"/>
      <charset val="238"/>
    </font>
    <font>
      <vertAlign val="superscript"/>
      <sz val="9"/>
      <color indexed="8"/>
      <name val="Arial"/>
      <family val="2"/>
      <charset val="238"/>
    </font>
    <font>
      <vertAlign val="superscript"/>
      <sz val="10"/>
      <name val="Arial"/>
      <family val="2"/>
      <charset val="238"/>
    </font>
    <font>
      <u/>
      <sz val="10"/>
      <name val="Arial"/>
      <family val="2"/>
      <charset val="238"/>
    </font>
    <font>
      <b/>
      <sz val="11"/>
      <color theme="1"/>
      <name val="Arial"/>
      <family val="2"/>
      <charset val="238"/>
    </font>
  </fonts>
  <fills count="2">
    <fill>
      <patternFill patternType="none"/>
    </fill>
    <fill>
      <patternFill patternType="gray125"/>
    </fill>
  </fills>
  <borders count="4">
    <border>
      <left/>
      <right/>
      <top/>
      <bottom/>
      <diagonal/>
    </border>
    <border>
      <left/>
      <right/>
      <top style="thin">
        <color indexed="64"/>
      </top>
      <bottom style="thin">
        <color indexed="64"/>
      </bottom>
      <diagonal/>
    </border>
    <border>
      <left/>
      <right/>
      <top/>
      <bottom style="thin">
        <color auto="1"/>
      </bottom>
      <diagonal/>
    </border>
    <border>
      <left/>
      <right/>
      <top/>
      <bottom style="double">
        <color auto="1"/>
      </bottom>
      <diagonal/>
    </border>
  </borders>
  <cellStyleXfs count="6">
    <xf numFmtId="0" fontId="0" fillId="0" borderId="0"/>
    <xf numFmtId="0" fontId="19" fillId="0" borderId="0"/>
    <xf numFmtId="0" fontId="1" fillId="0" borderId="0"/>
    <xf numFmtId="0" fontId="23" fillId="0" borderId="0"/>
    <xf numFmtId="0" fontId="23" fillId="0" borderId="0"/>
    <xf numFmtId="0" fontId="23" fillId="0" borderId="0"/>
  </cellStyleXfs>
  <cellXfs count="124">
    <xf numFmtId="0" fontId="0" fillId="0" borderId="0" xfId="0"/>
    <xf numFmtId="0" fontId="2" fillId="0" borderId="0" xfId="0" applyFont="1"/>
    <xf numFmtId="4" fontId="0" fillId="0" borderId="0" xfId="0" applyNumberFormat="1"/>
    <xf numFmtId="0" fontId="3" fillId="0" borderId="0" xfId="0" applyFont="1" applyAlignment="1">
      <alignment vertical="top"/>
    </xf>
    <xf numFmtId="0" fontId="4" fillId="0" borderId="0" xfId="0" applyFont="1"/>
    <xf numFmtId="0" fontId="3" fillId="0" borderId="0" xfId="0" applyFont="1"/>
    <xf numFmtId="4" fontId="3" fillId="0" borderId="0" xfId="0" applyNumberFormat="1" applyFont="1"/>
    <xf numFmtId="4" fontId="6" fillId="0" borderId="1" xfId="0" applyNumberFormat="1" applyFont="1" applyBorder="1" applyAlignment="1">
      <alignment vertical="top"/>
    </xf>
    <xf numFmtId="4" fontId="6" fillId="0" borderId="1" xfId="0" applyNumberFormat="1" applyFont="1" applyBorder="1" applyAlignment="1">
      <alignment vertical="top" wrapText="1"/>
    </xf>
    <xf numFmtId="4" fontId="6" fillId="0" borderId="1" xfId="0" applyNumberFormat="1" applyFont="1" applyBorder="1" applyAlignment="1">
      <alignment horizontal="right" vertical="top"/>
    </xf>
    <xf numFmtId="0" fontId="8" fillId="0" borderId="0" xfId="0" applyFont="1"/>
    <xf numFmtId="164" fontId="4" fillId="0" borderId="0" xfId="0" applyNumberFormat="1" applyFont="1"/>
    <xf numFmtId="4" fontId="4" fillId="0" borderId="0" xfId="0" applyNumberFormat="1" applyFont="1"/>
    <xf numFmtId="0" fontId="9" fillId="0" borderId="0" xfId="0" applyFont="1"/>
    <xf numFmtId="164" fontId="9" fillId="0" borderId="0" xfId="0" applyNumberFormat="1" applyFont="1"/>
    <xf numFmtId="4" fontId="9" fillId="0" borderId="0" xfId="0" applyNumberFormat="1" applyFont="1"/>
    <xf numFmtId="0" fontId="0" fillId="0" borderId="1" xfId="0" applyBorder="1"/>
    <xf numFmtId="10" fontId="0" fillId="0" borderId="0" xfId="0" applyNumberFormat="1"/>
    <xf numFmtId="0" fontId="3" fillId="0" borderId="1" xfId="0" applyFont="1" applyBorder="1" applyAlignment="1">
      <alignment vertical="top"/>
    </xf>
    <xf numFmtId="0" fontId="3" fillId="0" borderId="1" xfId="0" applyFont="1" applyBorder="1"/>
    <xf numFmtId="4" fontId="3" fillId="0" borderId="1" xfId="0" applyNumberFormat="1" applyFont="1" applyBorder="1"/>
    <xf numFmtId="0" fontId="7" fillId="0" borderId="0" xfId="0" applyFont="1"/>
    <xf numFmtId="0" fontId="4" fillId="0" borderId="0" xfId="0" applyFont="1" applyAlignment="1">
      <alignment vertical="top" wrapText="1"/>
    </xf>
    <xf numFmtId="0" fontId="4" fillId="0" borderId="1" xfId="0" applyFont="1" applyBorder="1" applyAlignment="1">
      <alignment vertical="top" wrapText="1"/>
    </xf>
    <xf numFmtId="0" fontId="10" fillId="0" borderId="0" xfId="0" applyFont="1"/>
    <xf numFmtId="0" fontId="11" fillId="0" borderId="0" xfId="0" applyFont="1" applyAlignment="1">
      <alignment vertical="center"/>
    </xf>
    <xf numFmtId="0" fontId="11" fillId="0" borderId="0" xfId="0" applyFont="1"/>
    <xf numFmtId="0" fontId="5" fillId="0" borderId="1" xfId="0" applyFont="1" applyBorder="1" applyAlignment="1">
      <alignment vertical="center"/>
    </xf>
    <xf numFmtId="0" fontId="5" fillId="0" borderId="0" xfId="0" applyFont="1" applyAlignment="1">
      <alignment vertical="top"/>
    </xf>
    <xf numFmtId="0" fontId="3" fillId="0" borderId="2" xfId="0" applyFont="1" applyBorder="1" applyAlignment="1">
      <alignment vertical="top"/>
    </xf>
    <xf numFmtId="0" fontId="4" fillId="0" borderId="2" xfId="0" applyFont="1" applyBorder="1" applyAlignment="1">
      <alignment vertical="top" wrapText="1"/>
    </xf>
    <xf numFmtId="0" fontId="3" fillId="0" borderId="2" xfId="0" applyFont="1" applyBorder="1"/>
    <xf numFmtId="4" fontId="3" fillId="0" borderId="2" xfId="0" applyNumberFormat="1" applyFont="1" applyBorder="1"/>
    <xf numFmtId="0" fontId="3" fillId="0" borderId="3" xfId="0" applyFont="1" applyBorder="1" applyAlignment="1">
      <alignment vertical="top"/>
    </xf>
    <xf numFmtId="0" fontId="4" fillId="0" borderId="3" xfId="0" applyFont="1" applyBorder="1" applyAlignment="1">
      <alignment vertical="top" wrapText="1"/>
    </xf>
    <xf numFmtId="0" fontId="3" fillId="0" borderId="3" xfId="0" applyFont="1" applyBorder="1"/>
    <xf numFmtId="4" fontId="3" fillId="0" borderId="3" xfId="0" applyNumberFormat="1" applyFont="1" applyBorder="1"/>
    <xf numFmtId="0" fontId="0" fillId="0" borderId="2" xfId="0" applyBorder="1"/>
    <xf numFmtId="4" fontId="0" fillId="0" borderId="2" xfId="0" applyNumberFormat="1" applyBorder="1"/>
    <xf numFmtId="0" fontId="0" fillId="0" borderId="3" xfId="0" applyBorder="1"/>
    <xf numFmtId="10" fontId="0" fillId="0" borderId="3" xfId="0" applyNumberFormat="1" applyBorder="1"/>
    <xf numFmtId="4" fontId="0" fillId="0" borderId="3" xfId="0" applyNumberFormat="1" applyBorder="1"/>
    <xf numFmtId="165" fontId="12" fillId="0" borderId="0" xfId="0" applyNumberFormat="1" applyFont="1" applyAlignment="1">
      <alignment horizontal="center" vertical="top"/>
    </xf>
    <xf numFmtId="166" fontId="12" fillId="0" borderId="0" xfId="0" applyNumberFormat="1" applyFont="1" applyAlignment="1">
      <alignment horizontal="center" vertical="top"/>
    </xf>
    <xf numFmtId="167" fontId="12" fillId="0" borderId="0" xfId="0" applyNumberFormat="1" applyFont="1" applyAlignment="1">
      <alignment horizontal="center" vertical="top"/>
    </xf>
    <xf numFmtId="0" fontId="14" fillId="0" borderId="0" xfId="0" applyFont="1" applyAlignment="1">
      <alignment vertical="top" wrapText="1"/>
    </xf>
    <xf numFmtId="0" fontId="15" fillId="0" borderId="0" xfId="0" applyFont="1" applyAlignment="1">
      <alignment vertical="top" wrapText="1"/>
    </xf>
    <xf numFmtId="0" fontId="13" fillId="0" borderId="0" xfId="0" applyFont="1"/>
    <xf numFmtId="168" fontId="12" fillId="0" borderId="0" xfId="0" applyNumberFormat="1" applyFont="1" applyAlignment="1">
      <alignment horizontal="center" vertical="top"/>
    </xf>
    <xf numFmtId="0" fontId="16" fillId="0" borderId="0" xfId="0" applyFont="1" applyAlignment="1">
      <alignment vertical="top" wrapText="1"/>
    </xf>
    <xf numFmtId="0" fontId="17" fillId="0" borderId="0" xfId="0" applyFont="1" applyAlignment="1">
      <alignment vertical="top" wrapText="1"/>
    </xf>
    <xf numFmtId="0" fontId="18" fillId="0" borderId="0" xfId="1" applyFont="1" applyAlignment="1">
      <alignment vertical="top" wrapText="1"/>
    </xf>
    <xf numFmtId="49" fontId="9" fillId="0" borderId="0" xfId="0" applyNumberFormat="1" applyFont="1" applyAlignment="1">
      <alignment horizontal="left" vertical="top" wrapText="1"/>
    </xf>
    <xf numFmtId="49" fontId="20" fillId="0" borderId="0" xfId="0" applyNumberFormat="1" applyFont="1" applyAlignment="1">
      <alignment horizontal="left" vertical="top" wrapText="1"/>
    </xf>
    <xf numFmtId="49" fontId="17" fillId="0" borderId="0" xfId="0" applyNumberFormat="1" applyFont="1" applyAlignment="1">
      <alignment horizontal="left" vertical="top" wrapText="1"/>
    </xf>
    <xf numFmtId="0" fontId="20" fillId="0" borderId="0" xfId="0" applyFont="1" applyAlignment="1">
      <alignment vertical="top" wrapText="1"/>
    </xf>
    <xf numFmtId="169" fontId="4" fillId="0" borderId="0" xfId="0" applyNumberFormat="1" applyFont="1" applyAlignment="1">
      <alignment horizontal="center" vertical="top"/>
    </xf>
    <xf numFmtId="4" fontId="22" fillId="0" borderId="0" xfId="0" applyNumberFormat="1" applyFont="1"/>
    <xf numFmtId="0" fontId="18" fillId="0" borderId="0" xfId="2" quotePrefix="1" applyFont="1" applyAlignment="1">
      <alignment vertical="top" wrapText="1"/>
    </xf>
    <xf numFmtId="0" fontId="18" fillId="0" borderId="0" xfId="2" applyFont="1" applyAlignment="1">
      <alignment vertical="top" wrapText="1"/>
    </xf>
    <xf numFmtId="0" fontId="18" fillId="0" borderId="0" xfId="2" applyFont="1" applyAlignment="1">
      <alignment vertical="top"/>
    </xf>
    <xf numFmtId="0" fontId="18" fillId="0" borderId="0" xfId="2" quotePrefix="1" applyFont="1" applyAlignment="1">
      <alignment vertical="top"/>
    </xf>
    <xf numFmtId="0" fontId="24" fillId="0" borderId="0" xfId="2" quotePrefix="1" applyFont="1" applyAlignment="1">
      <alignment vertical="top" wrapText="1"/>
    </xf>
    <xf numFmtId="0" fontId="24" fillId="0" borderId="0" xfId="2" applyFont="1" applyAlignment="1">
      <alignment vertical="top" wrapText="1"/>
    </xf>
    <xf numFmtId="0" fontId="24" fillId="0" borderId="0" xfId="2" applyFont="1" applyAlignment="1">
      <alignment vertical="top"/>
    </xf>
    <xf numFmtId="0" fontId="24" fillId="0" borderId="0" xfId="2" quotePrefix="1" applyFont="1" applyAlignment="1">
      <alignment vertical="top"/>
    </xf>
    <xf numFmtId="4" fontId="25" fillId="0" borderId="0" xfId="0" applyNumberFormat="1" applyFont="1"/>
    <xf numFmtId="0" fontId="20" fillId="0" borderId="0" xfId="0" applyFont="1" applyAlignment="1">
      <alignment horizontal="left" vertical="top" wrapText="1"/>
    </xf>
    <xf numFmtId="0" fontId="18" fillId="0" borderId="0" xfId="2" applyFont="1" applyAlignment="1">
      <alignment horizontal="left" vertical="top" wrapText="1"/>
    </xf>
    <xf numFmtId="0" fontId="18" fillId="0" borderId="0" xfId="2" applyFont="1" applyAlignment="1">
      <alignment horizontal="left" vertical="center" wrapText="1"/>
    </xf>
    <xf numFmtId="0" fontId="20" fillId="0" borderId="0" xfId="2" applyFont="1" applyAlignment="1">
      <alignment horizontal="left" vertical="center" wrapText="1"/>
    </xf>
    <xf numFmtId="0" fontId="9" fillId="0" borderId="0" xfId="3" applyFont="1" applyAlignment="1">
      <alignment horizontal="left" vertical="top" wrapText="1"/>
    </xf>
    <xf numFmtId="0" fontId="18" fillId="0" borderId="0" xfId="2" quotePrefix="1" applyFont="1" applyAlignment="1">
      <alignment horizontal="left" vertical="top" wrapText="1"/>
    </xf>
    <xf numFmtId="0" fontId="20" fillId="0" borderId="0" xfId="3" applyFont="1" applyAlignment="1">
      <alignment horizontal="left" vertical="top" wrapText="1"/>
    </xf>
    <xf numFmtId="0" fontId="26" fillId="0" borderId="0" xfId="2" applyFont="1" applyAlignment="1">
      <alignment horizontal="left" vertical="center" wrapText="1"/>
    </xf>
    <xf numFmtId="0" fontId="9" fillId="0" borderId="0" xfId="2" applyFont="1" applyAlignment="1">
      <alignment horizontal="left" vertical="top" wrapText="1"/>
    </xf>
    <xf numFmtId="0" fontId="17" fillId="0" borderId="0" xfId="2" applyFont="1" applyAlignment="1">
      <alignment horizontal="left" vertical="top" wrapText="1"/>
    </xf>
    <xf numFmtId="0" fontId="20" fillId="0" borderId="0" xfId="2" applyFont="1" applyAlignment="1">
      <alignment horizontal="left" vertical="top" wrapText="1"/>
    </xf>
    <xf numFmtId="0" fontId="20" fillId="0" borderId="0" xfId="2" applyFont="1" applyAlignment="1">
      <alignment horizontal="left" vertical="top"/>
    </xf>
    <xf numFmtId="0" fontId="17" fillId="0" borderId="0" xfId="3" applyFont="1" applyAlignment="1">
      <alignment horizontal="left" vertical="top" wrapText="1"/>
    </xf>
    <xf numFmtId="0" fontId="17" fillId="0" borderId="0" xfId="2" quotePrefix="1" applyFont="1" applyAlignment="1">
      <alignment horizontal="left" vertical="top" wrapText="1"/>
    </xf>
    <xf numFmtId="0" fontId="18" fillId="0" borderId="0" xfId="2" applyFont="1" applyAlignment="1">
      <alignment horizontal="left" vertical="top"/>
    </xf>
    <xf numFmtId="49" fontId="17" fillId="0" borderId="0" xfId="2" applyNumberFormat="1" applyFont="1" applyAlignment="1">
      <alignment horizontal="left" vertical="top" wrapText="1"/>
    </xf>
    <xf numFmtId="0" fontId="20" fillId="0" borderId="0" xfId="2" quotePrefix="1" applyFont="1" applyAlignment="1">
      <alignment horizontal="left" vertical="top" wrapText="1"/>
    </xf>
    <xf numFmtId="0" fontId="27" fillId="0" borderId="0" xfId="2" applyFont="1" applyAlignment="1">
      <alignment horizontal="left" vertical="top" wrapText="1"/>
    </xf>
    <xf numFmtId="49" fontId="18" fillId="0" borderId="0" xfId="0" applyNumberFormat="1" applyFont="1" applyAlignment="1">
      <alignment horizontal="left" vertical="top" wrapText="1"/>
    </xf>
    <xf numFmtId="0" fontId="23" fillId="0" borderId="0" xfId="0" applyFont="1"/>
    <xf numFmtId="4" fontId="23" fillId="0" borderId="0" xfId="0" applyNumberFormat="1" applyFont="1"/>
    <xf numFmtId="0" fontId="23" fillId="0" borderId="0" xfId="0" applyFont="1" applyAlignment="1">
      <alignment horizontal="left" vertical="center" wrapText="1"/>
    </xf>
    <xf numFmtId="4" fontId="32" fillId="0" borderId="1" xfId="0" applyNumberFormat="1" applyFont="1" applyBorder="1"/>
    <xf numFmtId="0" fontId="32" fillId="0" borderId="1" xfId="0" applyFont="1" applyBorder="1"/>
    <xf numFmtId="4" fontId="6" fillId="0" borderId="1" xfId="0" applyNumberFormat="1" applyFont="1" applyBorder="1" applyAlignment="1" applyProtection="1">
      <alignment horizontal="right" vertical="top"/>
      <protection locked="0"/>
    </xf>
    <xf numFmtId="4" fontId="3" fillId="0" borderId="1" xfId="0" applyNumberFormat="1" applyFont="1" applyBorder="1" applyProtection="1">
      <protection locked="0"/>
    </xf>
    <xf numFmtId="4" fontId="3" fillId="0" borderId="0" xfId="0" applyNumberFormat="1" applyFont="1" applyProtection="1">
      <protection locked="0"/>
    </xf>
    <xf numFmtId="4" fontId="22" fillId="0" borderId="0" xfId="0" applyNumberFormat="1" applyFont="1" applyProtection="1">
      <protection locked="0"/>
    </xf>
    <xf numFmtId="4" fontId="3" fillId="0" borderId="3" xfId="0" applyNumberFormat="1" applyFont="1" applyBorder="1" applyProtection="1">
      <protection locked="0"/>
    </xf>
    <xf numFmtId="4" fontId="3" fillId="0" borderId="2" xfId="0" applyNumberFormat="1" applyFont="1" applyBorder="1" applyProtection="1">
      <protection locked="0"/>
    </xf>
    <xf numFmtId="4" fontId="6" fillId="0" borderId="1" xfId="0" applyNumberFormat="1" applyFont="1" applyBorder="1" applyAlignment="1" applyProtection="1">
      <alignment vertical="top"/>
    </xf>
    <xf numFmtId="4" fontId="6" fillId="0" borderId="1" xfId="0" applyNumberFormat="1" applyFont="1" applyBorder="1" applyAlignment="1" applyProtection="1">
      <alignment vertical="top" wrapText="1"/>
    </xf>
    <xf numFmtId="4" fontId="6" fillId="0" borderId="1" xfId="0" applyNumberFormat="1" applyFont="1" applyBorder="1" applyAlignment="1" applyProtection="1">
      <alignment horizontal="right" vertical="top"/>
    </xf>
    <xf numFmtId="0" fontId="4" fillId="0" borderId="0" xfId="0" applyFont="1" applyProtection="1"/>
    <xf numFmtId="164" fontId="4" fillId="0" borderId="0" xfId="0" applyNumberFormat="1" applyFont="1" applyProtection="1"/>
    <xf numFmtId="4" fontId="4" fillId="0" borderId="0" xfId="0" applyNumberFormat="1" applyFont="1" applyProtection="1"/>
    <xf numFmtId="0" fontId="5" fillId="0" borderId="1" xfId="0" applyFont="1" applyBorder="1" applyAlignment="1" applyProtection="1">
      <alignment vertical="center"/>
    </xf>
    <xf numFmtId="0" fontId="3" fillId="0" borderId="1" xfId="0" applyFont="1" applyBorder="1" applyAlignment="1" applyProtection="1">
      <alignment vertical="top"/>
    </xf>
    <xf numFmtId="0" fontId="4" fillId="0" borderId="1" xfId="0" applyFont="1" applyBorder="1" applyAlignment="1" applyProtection="1">
      <alignment vertical="top" wrapText="1"/>
    </xf>
    <xf numFmtId="0" fontId="3" fillId="0" borderId="1" xfId="0" applyFont="1" applyBorder="1" applyProtection="1"/>
    <xf numFmtId="4" fontId="3" fillId="0" borderId="1" xfId="0" applyNumberFormat="1" applyFont="1" applyBorder="1" applyProtection="1"/>
    <xf numFmtId="0" fontId="9" fillId="0" borderId="0" xfId="0" applyFont="1" applyProtection="1"/>
    <xf numFmtId="164" fontId="9" fillId="0" borderId="0" xfId="0" applyNumberFormat="1" applyFont="1" applyProtection="1"/>
    <xf numFmtId="4" fontId="9" fillId="0" borderId="0" xfId="0" applyNumberFormat="1" applyFont="1" applyProtection="1"/>
    <xf numFmtId="0" fontId="0" fillId="0" borderId="0" xfId="0" applyProtection="1"/>
    <xf numFmtId="0" fontId="3" fillId="0" borderId="0" xfId="0" applyFont="1" applyAlignment="1" applyProtection="1">
      <alignment vertical="top"/>
    </xf>
    <xf numFmtId="0" fontId="4" fillId="0" borderId="0" xfId="0" applyFont="1" applyAlignment="1" applyProtection="1">
      <alignment vertical="top" wrapText="1"/>
    </xf>
    <xf numFmtId="0" fontId="3" fillId="0" borderId="0" xfId="0" applyFont="1" applyProtection="1"/>
    <xf numFmtId="4" fontId="3" fillId="0" borderId="0" xfId="0" applyNumberFormat="1" applyFont="1" applyProtection="1"/>
    <xf numFmtId="0" fontId="5" fillId="0" borderId="0" xfId="0" applyFont="1" applyAlignment="1" applyProtection="1">
      <alignment vertical="top"/>
    </xf>
    <xf numFmtId="167" fontId="12" fillId="0" borderId="0" xfId="0" applyNumberFormat="1" applyFont="1" applyAlignment="1" applyProtection="1">
      <alignment horizontal="center" vertical="top"/>
    </xf>
    <xf numFmtId="49" fontId="20" fillId="0" borderId="0" xfId="0" applyNumberFormat="1" applyFont="1" applyAlignment="1" applyProtection="1">
      <alignment horizontal="left" vertical="top" wrapText="1"/>
    </xf>
    <xf numFmtId="0" fontId="9" fillId="0" borderId="0" xfId="0" applyFont="1" applyAlignment="1" applyProtection="1">
      <alignment vertical="top" wrapText="1"/>
    </xf>
    <xf numFmtId="0" fontId="3" fillId="0" borderId="3" xfId="0" applyFont="1" applyBorder="1" applyAlignment="1" applyProtection="1">
      <alignment vertical="top"/>
    </xf>
    <xf numFmtId="0" fontId="4" fillId="0" borderId="3" xfId="0" applyFont="1" applyBorder="1" applyAlignment="1" applyProtection="1">
      <alignment vertical="top" wrapText="1"/>
    </xf>
    <xf numFmtId="0" fontId="3" fillId="0" borderId="3" xfId="0" applyFont="1" applyBorder="1" applyProtection="1"/>
    <xf numFmtId="4" fontId="3" fillId="0" borderId="3" xfId="0" applyNumberFormat="1" applyFont="1" applyBorder="1" applyProtection="1"/>
  </cellXfs>
  <cellStyles count="6">
    <cellStyle name="Navadno" xfId="0" builtinId="0"/>
    <cellStyle name="Navadno 2" xfId="1" xr:uid="{45B2CC72-6355-4695-B0BD-A5ABB4A78D4E}"/>
    <cellStyle name="Navadno 2 2" xfId="4" xr:uid="{7E45F694-BA2F-41E0-A0A8-39B993765F1C}"/>
    <cellStyle name="Navadno 3" xfId="2" xr:uid="{47A88A42-0881-4A34-9A6F-9521069A6EED}"/>
    <cellStyle name="Navadno 9" xfId="3" xr:uid="{E5713804-EC4E-415A-8771-104C8B551E1A}"/>
    <cellStyle name="Normal 2" xfId="5" xr:uid="{8253AA29-4244-4B6B-A65A-236ACFC55C8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1028700</xdr:colOff>
      <xdr:row>0</xdr:row>
      <xdr:rowOff>323850</xdr:rowOff>
    </xdr:from>
    <xdr:to>
      <xdr:col>4</xdr:col>
      <xdr:colOff>15240</xdr:colOff>
      <xdr:row>4</xdr:row>
      <xdr:rowOff>138430</xdr:rowOff>
    </xdr:to>
    <xdr:pic>
      <xdr:nvPicPr>
        <xdr:cNvPr id="3" name="Slika 2">
          <a:extLst>
            <a:ext uri="{FF2B5EF4-FFF2-40B4-BE49-F238E27FC236}">
              <a16:creationId xmlns:a16="http://schemas.microsoft.com/office/drawing/2014/main" id="{DF635CF0-485D-645D-3AC3-07E20D7F9E9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8100" y="323850"/>
          <a:ext cx="796290" cy="86233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1009650</xdr:colOff>
      <xdr:row>0</xdr:row>
      <xdr:rowOff>330200</xdr:rowOff>
    </xdr:from>
    <xdr:to>
      <xdr:col>4</xdr:col>
      <xdr:colOff>2540</xdr:colOff>
      <xdr:row>4</xdr:row>
      <xdr:rowOff>144780</xdr:rowOff>
    </xdr:to>
    <xdr:pic>
      <xdr:nvPicPr>
        <xdr:cNvPr id="3" name="Slika 2">
          <a:extLst>
            <a:ext uri="{FF2B5EF4-FFF2-40B4-BE49-F238E27FC236}">
              <a16:creationId xmlns:a16="http://schemas.microsoft.com/office/drawing/2014/main" id="{96DA2B6A-8009-45BE-AA5E-2B9926F4A43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90800" y="330200"/>
          <a:ext cx="834390" cy="862330"/>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F097D-37AD-420A-B0ED-08BC2A72BEF9}">
  <sheetPr codeName="Sheet1"/>
  <dimension ref="A1:I26"/>
  <sheetViews>
    <sheetView tabSelected="1" zoomScaleNormal="100" zoomScaleSheetLayoutView="100" workbookViewId="0">
      <selection activeCell="C34" sqref="C34"/>
    </sheetView>
  </sheetViews>
  <sheetFormatPr defaultRowHeight="14.25"/>
  <cols>
    <col min="1" max="1" width="7.5" customWidth="1"/>
    <col min="2" max="2" width="12.875" customWidth="1"/>
    <col min="3" max="3" width="20.5" customWidth="1"/>
    <col min="4" max="4" width="3.25" customWidth="1"/>
    <col min="5" max="5" width="3" customWidth="1"/>
    <col min="6" max="6" width="3.5" customWidth="1"/>
    <col min="7" max="7" width="3.625" customWidth="1"/>
    <col min="8" max="8" width="3.25" customWidth="1"/>
    <col min="9" max="9" width="16.5" style="2" customWidth="1"/>
  </cols>
  <sheetData>
    <row r="1" spans="1:9" ht="37.5" customHeight="1"/>
    <row r="2" spans="1:9" ht="15" customHeight="1">
      <c r="E2" t="s">
        <v>119</v>
      </c>
      <c r="H2" s="10"/>
    </row>
    <row r="3" spans="1:9" ht="15" customHeight="1">
      <c r="E3" t="s">
        <v>120</v>
      </c>
      <c r="H3" s="10"/>
    </row>
    <row r="4" spans="1:9" ht="15" customHeight="1">
      <c r="E4" t="s">
        <v>121</v>
      </c>
      <c r="H4" s="10"/>
    </row>
    <row r="5" spans="1:9" ht="15" customHeight="1">
      <c r="E5" s="1"/>
    </row>
    <row r="6" spans="1:9" ht="36" customHeight="1">
      <c r="E6" s="1"/>
    </row>
    <row r="8" spans="1:9" ht="14.25" customHeight="1">
      <c r="B8" t="s">
        <v>73</v>
      </c>
      <c r="C8" s="47" t="s">
        <v>181</v>
      </c>
    </row>
    <row r="9" spans="1:9">
      <c r="B9" t="s">
        <v>74</v>
      </c>
      <c r="C9" t="s">
        <v>115</v>
      </c>
    </row>
    <row r="10" spans="1:9">
      <c r="B10" t="s">
        <v>75</v>
      </c>
      <c r="C10" s="47" t="s">
        <v>118</v>
      </c>
    </row>
    <row r="11" spans="1:9" ht="15" customHeight="1">
      <c r="A11" s="21"/>
      <c r="B11" t="s">
        <v>76</v>
      </c>
      <c r="C11" t="s">
        <v>182</v>
      </c>
    </row>
    <row r="12" spans="1:9">
      <c r="C12" s="47" t="s">
        <v>183</v>
      </c>
    </row>
    <row r="13" spans="1:9">
      <c r="B13" t="s">
        <v>77</v>
      </c>
      <c r="C13" t="s">
        <v>184</v>
      </c>
    </row>
    <row r="15" spans="1:9" ht="15" customHeight="1">
      <c r="B15" t="s">
        <v>78</v>
      </c>
      <c r="I15" s="2">
        <f>'SKUPNA REKAPITULACIJA'!I22</f>
        <v>0</v>
      </c>
    </row>
    <row r="17" spans="1:9" ht="15" customHeight="1">
      <c r="B17" t="s">
        <v>79</v>
      </c>
      <c r="C17" s="17">
        <v>0.22</v>
      </c>
      <c r="I17" s="2">
        <f>ROUND((+C17*I15),2)</f>
        <v>0</v>
      </c>
    </row>
    <row r="18" spans="1:9" ht="15" customHeight="1">
      <c r="B18" s="90" t="s">
        <v>80</v>
      </c>
      <c r="C18" s="90"/>
      <c r="D18" s="16"/>
      <c r="E18" s="16"/>
      <c r="F18" s="16"/>
      <c r="G18" s="16"/>
      <c r="H18" s="16"/>
      <c r="I18" s="89">
        <f>+I17+I15</f>
        <v>0</v>
      </c>
    </row>
    <row r="23" spans="1:9" ht="15" customHeight="1">
      <c r="A23" s="1"/>
    </row>
    <row r="24" spans="1:9" ht="15" customHeight="1">
      <c r="B24" s="25"/>
    </row>
    <row r="25" spans="1:9" ht="15" customHeight="1">
      <c r="B25" s="25"/>
    </row>
    <row r="26" spans="1:9" ht="15" customHeight="1">
      <c r="B26" s="25" t="s">
        <v>81</v>
      </c>
    </row>
  </sheetData>
  <sheetProtection algorithmName="SHA-512" hashValue="VscO5tvqmQ4Fw03YNzhzGeQx0vDYs5JJYKdW0FVhlhd6iW96dPmLol7HUt4eAuvmHzmXq14Gbx7JUc216UgnzQ==" saltValue="pl4YDy3COcfM/FrnrLwlmQ==" spinCount="100000" sheet="1" objects="1" scenarios="1"/>
  <phoneticPr fontId="0" type="noConversion"/>
  <pageMargins left="1.1811023622047245" right="0.62992125984251968" top="0.74803149606299213" bottom="0.74803149606299213" header="0.31496062992125984" footer="0.31496062992125984"/>
  <pageSetup paperSize="9" orientation="portrait" r:id="rId1"/>
  <headerFooter>
    <oddHeader>&amp;R&amp;10Stran &amp;P od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5A5CB-B2E0-4BA9-8F40-B01CBC62C3C3}">
  <dimension ref="A1:I32"/>
  <sheetViews>
    <sheetView zoomScaleNormal="100" zoomScaleSheetLayoutView="100" workbookViewId="0">
      <selection activeCell="H29" sqref="H29"/>
    </sheetView>
  </sheetViews>
  <sheetFormatPr defaultRowHeight="14.25"/>
  <cols>
    <col min="1" max="1" width="7.5" customWidth="1"/>
    <col min="2" max="2" width="12.875" customWidth="1"/>
    <col min="3" max="3" width="20.5" customWidth="1"/>
    <col min="4" max="4" width="3.25" customWidth="1"/>
    <col min="5" max="5" width="3" customWidth="1"/>
    <col min="6" max="6" width="3.5" customWidth="1"/>
    <col min="7" max="7" width="3.625" customWidth="1"/>
    <col min="8" max="8" width="3.25" customWidth="1"/>
    <col min="9" max="9" width="16.5" style="2" customWidth="1"/>
  </cols>
  <sheetData>
    <row r="1" spans="1:8" ht="37.5" customHeight="1"/>
    <row r="2" spans="1:8" ht="15" customHeight="1">
      <c r="A2" s="24"/>
      <c r="E2" t="s">
        <v>119</v>
      </c>
      <c r="H2" s="10"/>
    </row>
    <row r="3" spans="1:8" ht="15" customHeight="1">
      <c r="E3" t="s">
        <v>120</v>
      </c>
      <c r="H3" s="10"/>
    </row>
    <row r="4" spans="1:8" ht="15" customHeight="1">
      <c r="E4" t="s">
        <v>121</v>
      </c>
      <c r="H4" s="10"/>
    </row>
    <row r="5" spans="1:8" ht="15" customHeight="1">
      <c r="H5" s="10"/>
    </row>
    <row r="6" spans="1:8" ht="15" customHeight="1">
      <c r="H6" s="10"/>
    </row>
    <row r="7" spans="1:8" ht="15" customHeight="1">
      <c r="H7" s="10"/>
    </row>
    <row r="8" spans="1:8" ht="34.5" customHeight="1">
      <c r="B8" t="s">
        <v>73</v>
      </c>
      <c r="C8" s="47" t="s">
        <v>181</v>
      </c>
      <c r="E8" s="1"/>
    </row>
    <row r="9" spans="1:8" ht="13.5" customHeight="1">
      <c r="B9" t="s">
        <v>74</v>
      </c>
      <c r="C9" s="47" t="s">
        <v>115</v>
      </c>
      <c r="E9" s="1"/>
    </row>
    <row r="10" spans="1:8" ht="15" customHeight="1">
      <c r="B10" t="s">
        <v>76</v>
      </c>
      <c r="C10" t="s">
        <v>182</v>
      </c>
    </row>
    <row r="11" spans="1:8">
      <c r="C11" s="47" t="s">
        <v>183</v>
      </c>
    </row>
    <row r="12" spans="1:8" ht="14.25" customHeight="1"/>
    <row r="15" spans="1:8" ht="15" customHeight="1">
      <c r="A15" s="21" t="s">
        <v>103</v>
      </c>
    </row>
    <row r="17" spans="1:9">
      <c r="A17" t="str">
        <f>+'A. Ogrevanje'!A2</f>
        <v>A. Ogrevanje</v>
      </c>
      <c r="I17" s="2">
        <f>+'A. Ogrevanje'!G191</f>
        <v>0</v>
      </c>
    </row>
    <row r="18" spans="1:9">
      <c r="A18" t="str">
        <f>+'B. Prezračevanje'!A2</f>
        <v>B. Prezračevanje</v>
      </c>
      <c r="I18" s="2">
        <f>+'B. Prezračevanje'!G277</f>
        <v>0</v>
      </c>
    </row>
    <row r="19" spans="1:9">
      <c r="A19" t="str">
        <f>+'C. Vodovod in kanalizacija'!A2</f>
        <v>C. Vodovod in kanalizacija</v>
      </c>
      <c r="I19" s="2">
        <f>+'C. Vodovod in kanalizacija'!G130</f>
        <v>0</v>
      </c>
    </row>
    <row r="20" spans="1:9">
      <c r="A20" t="s">
        <v>424</v>
      </c>
      <c r="I20" s="2">
        <f>'D. Plin'!G53</f>
        <v>0</v>
      </c>
    </row>
    <row r="21" spans="1:9">
      <c r="A21" s="37" t="s">
        <v>425</v>
      </c>
      <c r="B21" s="37"/>
      <c r="C21" s="37"/>
      <c r="D21" s="37"/>
      <c r="E21" s="37"/>
      <c r="F21" s="37"/>
      <c r="G21" s="37"/>
      <c r="H21" s="37"/>
      <c r="I21" s="38">
        <f>+'E. Skupne postavke'!G26</f>
        <v>0</v>
      </c>
    </row>
    <row r="22" spans="1:9" ht="15" customHeight="1">
      <c r="A22" s="39" t="s">
        <v>104</v>
      </c>
      <c r="B22" s="39"/>
      <c r="C22" s="40"/>
      <c r="D22" s="39"/>
      <c r="E22" s="39"/>
      <c r="F22" s="39"/>
      <c r="G22" s="39"/>
      <c r="H22" s="39"/>
      <c r="I22" s="41">
        <f>SUM(I17:I21)</f>
        <v>0</v>
      </c>
    </row>
    <row r="27" spans="1:9" ht="15" customHeight="1">
      <c r="A27" s="1"/>
    </row>
    <row r="30" spans="1:9" ht="15" customHeight="1">
      <c r="A30" s="26"/>
    </row>
    <row r="31" spans="1:9" ht="15" customHeight="1">
      <c r="A31" s="26"/>
    </row>
    <row r="32" spans="1:9" ht="15" customHeight="1">
      <c r="A32" s="26"/>
    </row>
  </sheetData>
  <sheetProtection algorithmName="SHA-512" hashValue="9LkwdjNThqMTliW5CbGF+9VqMOAWvG4kJQhFhgWcHoEicJ5Qp4lCffScoLxOYGEOYn01D4iLZVhIfVVPTSknrQ==" saltValue="y5CxZVlSR2U+F8+tkL30/g==" spinCount="100000" sheet="1" objects="1" scenarios="1"/>
  <pageMargins left="1.1811023622047245" right="0.62992125984251968" top="0.74803149606299213" bottom="0.74803149606299213" header="0.31496062992125984" footer="0.31496062992125984"/>
  <pageSetup paperSize="9" orientation="portrait" r:id="rId1"/>
  <headerFooter>
    <oddHeader>&amp;R&amp;10Stran &amp;P od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D4869-3BFF-4F75-96D6-3117799D4B5D}">
  <sheetPr codeName="Sheet2"/>
  <dimension ref="A1:R191"/>
  <sheetViews>
    <sheetView showZeros="0" zoomScale="145" zoomScaleNormal="145" zoomScaleSheetLayoutView="115" workbookViewId="0">
      <selection activeCell="F4" sqref="F4"/>
    </sheetView>
  </sheetViews>
  <sheetFormatPr defaultRowHeight="14.25"/>
  <cols>
    <col min="1" max="1" width="8.125" style="3" customWidth="1"/>
    <col min="2" max="2" width="0.25" style="3" customWidth="1"/>
    <col min="3" max="3" width="42.625" style="22" customWidth="1"/>
    <col min="4" max="4" width="3.625" style="5" customWidth="1"/>
    <col min="5" max="5" width="7.75" style="6" customWidth="1"/>
    <col min="6" max="6" width="9.25" style="93" customWidth="1"/>
    <col min="7" max="7" width="10.875" style="6" customWidth="1"/>
    <col min="8" max="8" width="1.75" style="13" bestFit="1" customWidth="1"/>
    <col min="9" max="9" width="7.875" style="13" bestFit="1" customWidth="1"/>
    <col min="10" max="10" width="37.125" style="13" customWidth="1"/>
    <col min="11" max="11" width="11" style="13" customWidth="1"/>
    <col min="12" max="12" width="9" style="14" customWidth="1"/>
    <col min="13" max="13" width="4.375" style="13" bestFit="1" customWidth="1"/>
    <col min="14" max="14" width="9" style="15" customWidth="1"/>
    <col min="15" max="15" width="4.375" style="15" bestFit="1" customWidth="1"/>
    <col min="16" max="16" width="10.25" style="15" customWidth="1"/>
    <col min="17" max="18" width="9" style="13" customWidth="1"/>
  </cols>
  <sheetData>
    <row r="1" spans="1:16" s="4" customFormat="1" ht="12" customHeight="1">
      <c r="A1" s="7" t="s">
        <v>0</v>
      </c>
      <c r="B1" s="7" t="s">
        <v>1</v>
      </c>
      <c r="C1" s="8" t="s">
        <v>2</v>
      </c>
      <c r="D1" s="7" t="s">
        <v>3</v>
      </c>
      <c r="E1" s="9" t="s">
        <v>4</v>
      </c>
      <c r="F1" s="91" t="s">
        <v>5</v>
      </c>
      <c r="G1" s="9" t="s">
        <v>6</v>
      </c>
      <c r="L1" s="11"/>
      <c r="N1" s="12"/>
      <c r="O1" s="12"/>
      <c r="P1" s="12"/>
    </row>
    <row r="2" spans="1:16" ht="19.5" customHeight="1">
      <c r="A2" s="27" t="s">
        <v>106</v>
      </c>
      <c r="B2" s="18"/>
      <c r="C2" s="23"/>
      <c r="D2" s="19"/>
      <c r="E2" s="20"/>
      <c r="F2" s="92"/>
      <c r="G2" s="20"/>
    </row>
    <row r="4" spans="1:16">
      <c r="A4" s="28" t="s">
        <v>105</v>
      </c>
    </row>
    <row r="6" spans="1:16" ht="36">
      <c r="A6" s="42">
        <f>MAX($A$5:A5)+1</f>
        <v>1</v>
      </c>
      <c r="B6" s="3" t="s">
        <v>48</v>
      </c>
      <c r="C6" s="22" t="s">
        <v>185</v>
      </c>
    </row>
    <row r="7" spans="1:16">
      <c r="A7" s="42"/>
      <c r="C7" s="22" t="s">
        <v>186</v>
      </c>
      <c r="D7" s="5" t="s">
        <v>7</v>
      </c>
      <c r="E7" s="6">
        <v>2</v>
      </c>
      <c r="F7" s="94">
        <v>0</v>
      </c>
      <c r="G7" s="6">
        <f>E7*F7</f>
        <v>0</v>
      </c>
    </row>
    <row r="8" spans="1:16">
      <c r="A8" s="42"/>
    </row>
    <row r="9" spans="1:16" ht="72">
      <c r="A9" s="42">
        <f>MAX($A$5:A8)+1</f>
        <v>2</v>
      </c>
      <c r="B9" s="3" t="s">
        <v>49</v>
      </c>
      <c r="C9" s="22" t="s">
        <v>187</v>
      </c>
    </row>
    <row r="10" spans="1:16">
      <c r="A10" s="42"/>
      <c r="C10" s="22" t="s">
        <v>186</v>
      </c>
      <c r="D10" s="5" t="s">
        <v>7</v>
      </c>
      <c r="E10" s="6">
        <v>1</v>
      </c>
      <c r="F10" s="93">
        <v>0</v>
      </c>
      <c r="G10" s="6">
        <f>E10*F10</f>
        <v>0</v>
      </c>
    </row>
    <row r="12" spans="1:16" ht="72">
      <c r="A12" s="42">
        <f>MAX($A$5:A11)+1</f>
        <v>3</v>
      </c>
      <c r="B12" s="3" t="s">
        <v>50</v>
      </c>
      <c r="C12" s="22" t="s">
        <v>64</v>
      </c>
    </row>
    <row r="13" spans="1:16">
      <c r="C13" s="50" t="s">
        <v>65</v>
      </c>
      <c r="D13" s="5" t="s">
        <v>7</v>
      </c>
      <c r="E13" s="6">
        <v>1</v>
      </c>
      <c r="F13" s="93">
        <v>0</v>
      </c>
      <c r="G13" s="6">
        <f>E13*F13</f>
        <v>0</v>
      </c>
    </row>
    <row r="14" spans="1:16">
      <c r="C14" s="49"/>
    </row>
    <row r="15" spans="1:16" ht="132">
      <c r="A15" s="42">
        <f>MAX($A$5:A13)+1</f>
        <v>4</v>
      </c>
      <c r="B15" s="3" t="s">
        <v>51</v>
      </c>
      <c r="C15" s="50" t="s">
        <v>117</v>
      </c>
      <c r="D15" s="5" t="s">
        <v>7</v>
      </c>
      <c r="E15" s="6">
        <v>1</v>
      </c>
      <c r="F15" s="93">
        <v>0</v>
      </c>
      <c r="G15" s="6">
        <f>E15*F15</f>
        <v>0</v>
      </c>
    </row>
    <row r="17" spans="1:7" ht="48">
      <c r="A17" s="42">
        <f>MAX($A$5:A16)+1</f>
        <v>5</v>
      </c>
      <c r="B17" s="3" t="s">
        <v>52</v>
      </c>
      <c r="C17" s="22" t="s">
        <v>188</v>
      </c>
    </row>
    <row r="18" spans="1:7">
      <c r="A18" s="42"/>
      <c r="C18" s="22" t="s">
        <v>186</v>
      </c>
      <c r="D18" s="5" t="s">
        <v>7</v>
      </c>
      <c r="E18" s="6">
        <v>1</v>
      </c>
      <c r="F18" s="93">
        <v>0</v>
      </c>
      <c r="G18" s="6">
        <f>E18*F18</f>
        <v>0</v>
      </c>
    </row>
    <row r="20" spans="1:7" ht="36">
      <c r="A20" s="42">
        <f>MAX($A$5:A19)+1</f>
        <v>6</v>
      </c>
      <c r="B20" s="3" t="s">
        <v>53</v>
      </c>
      <c r="C20" s="22" t="s">
        <v>189</v>
      </c>
    </row>
    <row r="21" spans="1:7">
      <c r="A21" s="42"/>
      <c r="C21" s="22" t="s">
        <v>186</v>
      </c>
      <c r="D21" s="5" t="s">
        <v>7</v>
      </c>
      <c r="E21" s="6">
        <v>1</v>
      </c>
      <c r="F21" s="93">
        <v>0</v>
      </c>
      <c r="G21" s="6">
        <f>E21*F21</f>
        <v>0</v>
      </c>
    </row>
    <row r="23" spans="1:7" ht="60">
      <c r="A23" s="42">
        <f>MAX($A$5:A22)+1</f>
        <v>7</v>
      </c>
      <c r="B23" s="3" t="s">
        <v>54</v>
      </c>
      <c r="C23" s="22" t="s">
        <v>59</v>
      </c>
      <c r="D23" s="5" t="s">
        <v>7</v>
      </c>
      <c r="E23" s="6">
        <v>2</v>
      </c>
      <c r="F23" s="93">
        <v>0</v>
      </c>
      <c r="G23" s="6">
        <f>E23*F23</f>
        <v>0</v>
      </c>
    </row>
    <row r="25" spans="1:7" ht="36">
      <c r="A25" s="42">
        <f>MAX($A$5:A24)+1</f>
        <v>8</v>
      </c>
      <c r="B25" s="3" t="s">
        <v>55</v>
      </c>
      <c r="C25" s="22" t="s">
        <v>60</v>
      </c>
      <c r="D25" s="5" t="s">
        <v>7</v>
      </c>
      <c r="E25" s="6">
        <v>2</v>
      </c>
      <c r="F25" s="93">
        <v>0</v>
      </c>
      <c r="G25" s="6">
        <f>E25*F25</f>
        <v>0</v>
      </c>
    </row>
    <row r="27" spans="1:7" ht="36">
      <c r="A27" s="42">
        <f>MAX($A$5:A26)+1</f>
        <v>9</v>
      </c>
      <c r="B27" s="3" t="s">
        <v>56</v>
      </c>
      <c r="C27" s="22" t="s">
        <v>61</v>
      </c>
      <c r="D27" s="5" t="s">
        <v>7</v>
      </c>
      <c r="E27" s="6">
        <v>1</v>
      </c>
      <c r="F27" s="93">
        <v>0</v>
      </c>
      <c r="G27" s="6">
        <f>E27*F27</f>
        <v>0</v>
      </c>
    </row>
    <row r="29" spans="1:7" ht="36">
      <c r="A29" s="42">
        <f>MAX($A$5:A28)+1</f>
        <v>10</v>
      </c>
      <c r="B29" s="3" t="s">
        <v>57</v>
      </c>
      <c r="C29" s="22" t="s">
        <v>62</v>
      </c>
      <c r="D29" s="5" t="s">
        <v>7</v>
      </c>
      <c r="E29" s="6">
        <v>2</v>
      </c>
      <c r="F29" s="93">
        <v>0</v>
      </c>
      <c r="G29" s="6">
        <f>E29*F29</f>
        <v>0</v>
      </c>
    </row>
    <row r="31" spans="1:7" ht="36">
      <c r="A31" s="42">
        <f>MAX($A$5:A30)+1</f>
        <v>11</v>
      </c>
      <c r="B31" s="3" t="s">
        <v>58</v>
      </c>
      <c r="C31" s="22" t="s">
        <v>63</v>
      </c>
      <c r="D31" s="5" t="s">
        <v>7</v>
      </c>
      <c r="E31" s="6">
        <v>2</v>
      </c>
      <c r="F31" s="93">
        <v>0</v>
      </c>
      <c r="G31" s="6">
        <f>E31*F31</f>
        <v>0</v>
      </c>
    </row>
    <row r="33" spans="1:7" ht="15" thickBot="1">
      <c r="A33" s="33" t="s">
        <v>10</v>
      </c>
      <c r="B33" s="33"/>
      <c r="C33" s="34"/>
      <c r="D33" s="35"/>
      <c r="E33" s="36"/>
      <c r="F33" s="95"/>
      <c r="G33" s="36">
        <f>SUM(G6:G32)</f>
        <v>0</v>
      </c>
    </row>
    <row r="34" spans="1:7" ht="15" thickTop="1"/>
    <row r="36" spans="1:7">
      <c r="A36" s="28" t="s">
        <v>472</v>
      </c>
    </row>
    <row r="37" spans="1:7">
      <c r="A37" s="42"/>
    </row>
    <row r="38" spans="1:7">
      <c r="A38" s="42"/>
      <c r="C38" s="46" t="s">
        <v>251</v>
      </c>
    </row>
    <row r="39" spans="1:7" ht="48">
      <c r="A39" s="42">
        <f>MAX($A$5:A38)+1</f>
        <v>12</v>
      </c>
      <c r="C39" s="59" t="s">
        <v>224</v>
      </c>
    </row>
    <row r="40" spans="1:7" ht="48">
      <c r="A40" s="42"/>
      <c r="C40" s="58" t="s">
        <v>192</v>
      </c>
    </row>
    <row r="41" spans="1:7" ht="48">
      <c r="A41" s="42"/>
      <c r="C41" s="58" t="s">
        <v>193</v>
      </c>
    </row>
    <row r="42" spans="1:7" ht="48">
      <c r="A42" s="42"/>
      <c r="C42" s="58" t="s">
        <v>194</v>
      </c>
    </row>
    <row r="43" spans="1:7" ht="48">
      <c r="A43" s="42"/>
      <c r="C43" s="58" t="s">
        <v>195</v>
      </c>
    </row>
    <row r="44" spans="1:7" ht="36">
      <c r="A44" s="42"/>
      <c r="C44" s="58" t="s">
        <v>196</v>
      </c>
    </row>
    <row r="45" spans="1:7" ht="72">
      <c r="A45" s="42"/>
      <c r="C45" s="58" t="s">
        <v>197</v>
      </c>
    </row>
    <row r="46" spans="1:7">
      <c r="A46" s="42"/>
      <c r="C46" s="60" t="s">
        <v>198</v>
      </c>
    </row>
    <row r="47" spans="1:7">
      <c r="A47" s="42"/>
      <c r="C47" s="61" t="s">
        <v>199</v>
      </c>
    </row>
    <row r="48" spans="1:7">
      <c r="A48" s="42"/>
      <c r="C48" s="61" t="s">
        <v>200</v>
      </c>
    </row>
    <row r="49" spans="1:3">
      <c r="A49" s="42"/>
      <c r="C49" s="61" t="s">
        <v>201</v>
      </c>
    </row>
    <row r="50" spans="1:3">
      <c r="A50" s="42"/>
      <c r="C50" s="61" t="s">
        <v>202</v>
      </c>
    </row>
    <row r="51" spans="1:3">
      <c r="A51" s="42"/>
      <c r="C51" s="60" t="s">
        <v>203</v>
      </c>
    </row>
    <row r="52" spans="1:3">
      <c r="A52" s="42"/>
      <c r="C52" s="60" t="s">
        <v>204</v>
      </c>
    </row>
    <row r="53" spans="1:3">
      <c r="A53" s="42"/>
      <c r="C53" s="61" t="s">
        <v>205</v>
      </c>
    </row>
    <row r="54" spans="1:3">
      <c r="A54" s="42"/>
      <c r="C54" s="61" t="s">
        <v>206</v>
      </c>
    </row>
    <row r="55" spans="1:3">
      <c r="A55" s="42"/>
      <c r="C55" s="61" t="s">
        <v>207</v>
      </c>
    </row>
    <row r="56" spans="1:3">
      <c r="A56" s="42"/>
      <c r="C56" s="51" t="s">
        <v>209</v>
      </c>
    </row>
    <row r="57" spans="1:3">
      <c r="A57" s="42"/>
      <c r="C57" s="51" t="s">
        <v>208</v>
      </c>
    </row>
    <row r="58" spans="1:3">
      <c r="A58" s="42"/>
      <c r="C58" s="51" t="s">
        <v>477</v>
      </c>
    </row>
    <row r="59" spans="1:3">
      <c r="A59" s="42"/>
    </row>
    <row r="60" spans="1:3" ht="96">
      <c r="A60" s="42"/>
      <c r="C60" s="59" t="s">
        <v>225</v>
      </c>
    </row>
    <row r="61" spans="1:3">
      <c r="A61" s="42"/>
      <c r="C61" s="61" t="s">
        <v>210</v>
      </c>
    </row>
    <row r="62" spans="1:3">
      <c r="A62" s="42"/>
      <c r="C62" s="61" t="s">
        <v>211</v>
      </c>
    </row>
    <row r="63" spans="1:3">
      <c r="A63" s="42"/>
      <c r="C63" s="60" t="s">
        <v>147</v>
      </c>
    </row>
    <row r="64" spans="1:3">
      <c r="A64" s="42"/>
      <c r="C64" s="60" t="s">
        <v>148</v>
      </c>
    </row>
    <row r="65" spans="1:3">
      <c r="A65" s="42"/>
      <c r="C65" s="60" t="s">
        <v>146</v>
      </c>
    </row>
    <row r="66" spans="1:3">
      <c r="A66" s="42"/>
      <c r="C66" s="60" t="s">
        <v>212</v>
      </c>
    </row>
    <row r="67" spans="1:3">
      <c r="A67" s="42"/>
      <c r="C67" s="60" t="s">
        <v>213</v>
      </c>
    </row>
    <row r="68" spans="1:3">
      <c r="A68" s="42"/>
      <c r="C68" s="60" t="s">
        <v>214</v>
      </c>
    </row>
    <row r="69" spans="1:3">
      <c r="A69" s="42"/>
      <c r="C69" s="60" t="s">
        <v>215</v>
      </c>
    </row>
    <row r="70" spans="1:3">
      <c r="A70" s="42"/>
      <c r="C70" s="60" t="s">
        <v>149</v>
      </c>
    </row>
    <row r="71" spans="1:3">
      <c r="A71" s="42"/>
      <c r="C71" s="60" t="s">
        <v>216</v>
      </c>
    </row>
    <row r="72" spans="1:3">
      <c r="A72" s="42"/>
      <c r="C72" s="60" t="s">
        <v>217</v>
      </c>
    </row>
    <row r="73" spans="1:3">
      <c r="A73" s="42"/>
      <c r="C73" s="60" t="s">
        <v>218</v>
      </c>
    </row>
    <row r="74" spans="1:3">
      <c r="A74" s="42"/>
      <c r="C74" s="59" t="s">
        <v>219</v>
      </c>
    </row>
    <row r="75" spans="1:3">
      <c r="A75" s="42"/>
      <c r="C75" s="45" t="s">
        <v>222</v>
      </c>
    </row>
    <row r="76" spans="1:3" ht="36">
      <c r="A76" s="42"/>
      <c r="C76" s="58" t="s">
        <v>220</v>
      </c>
    </row>
    <row r="77" spans="1:3">
      <c r="A77" s="42"/>
      <c r="C77" s="58" t="s">
        <v>478</v>
      </c>
    </row>
    <row r="78" spans="1:3">
      <c r="A78" s="42"/>
      <c r="C78" s="58"/>
    </row>
    <row r="79" spans="1:3">
      <c r="A79" s="42"/>
      <c r="C79" s="58" t="s">
        <v>221</v>
      </c>
    </row>
    <row r="80" spans="1:3">
      <c r="A80" s="42"/>
      <c r="C80" s="61" t="s">
        <v>191</v>
      </c>
    </row>
    <row r="81" spans="1:7">
      <c r="A81" s="42"/>
      <c r="C81" s="60" t="s">
        <v>223</v>
      </c>
    </row>
    <row r="82" spans="1:7">
      <c r="A82" s="42"/>
      <c r="C82" s="60" t="s">
        <v>478</v>
      </c>
    </row>
    <row r="83" spans="1:7">
      <c r="A83" s="42"/>
      <c r="C83" s="45"/>
    </row>
    <row r="84" spans="1:7" ht="48">
      <c r="A84" s="42"/>
      <c r="C84" s="51" t="s">
        <v>226</v>
      </c>
    </row>
    <row r="85" spans="1:7">
      <c r="A85" s="42"/>
    </row>
    <row r="86" spans="1:7" ht="36">
      <c r="A86" s="42"/>
      <c r="C86" s="51" t="s">
        <v>227</v>
      </c>
    </row>
    <row r="87" spans="1:7">
      <c r="A87" s="42"/>
    </row>
    <row r="88" spans="1:7" ht="36">
      <c r="A88" s="42"/>
      <c r="C88" s="51" t="s">
        <v>228</v>
      </c>
    </row>
    <row r="89" spans="1:7">
      <c r="A89" s="42"/>
    </row>
    <row r="90" spans="1:7" ht="36">
      <c r="A90" s="42"/>
      <c r="C90" s="22" t="s">
        <v>229</v>
      </c>
    </row>
    <row r="91" spans="1:7">
      <c r="A91" s="42"/>
    </row>
    <row r="92" spans="1:7" ht="96">
      <c r="A92" s="42"/>
      <c r="C92" s="22" t="s">
        <v>483</v>
      </c>
    </row>
    <row r="93" spans="1:7">
      <c r="A93" s="42"/>
    </row>
    <row r="94" spans="1:7" ht="84">
      <c r="A94" s="42"/>
      <c r="C94" s="22" t="s">
        <v>476</v>
      </c>
    </row>
    <row r="95" spans="1:7">
      <c r="A95" s="42"/>
    </row>
    <row r="96" spans="1:7">
      <c r="A96" s="42"/>
      <c r="C96" s="22" t="s">
        <v>230</v>
      </c>
      <c r="D96" s="5" t="s">
        <v>114</v>
      </c>
      <c r="E96" s="6">
        <v>1</v>
      </c>
      <c r="F96" s="93">
        <v>0</v>
      </c>
      <c r="G96" s="6">
        <f>E96*F96</f>
        <v>0</v>
      </c>
    </row>
    <row r="97" spans="1:3">
      <c r="A97" s="42"/>
    </row>
    <row r="98" spans="1:3">
      <c r="A98" s="42"/>
      <c r="C98" s="46" t="s">
        <v>231</v>
      </c>
    </row>
    <row r="99" spans="1:3" ht="60">
      <c r="A99" s="42">
        <f>MAX($A$5:A98)+1</f>
        <v>13</v>
      </c>
      <c r="C99" s="63" t="s">
        <v>252</v>
      </c>
    </row>
    <row r="100" spans="1:3" ht="36">
      <c r="A100" s="42"/>
      <c r="C100" s="63" t="s">
        <v>122</v>
      </c>
    </row>
    <row r="101" spans="1:3" ht="36">
      <c r="A101" s="42"/>
      <c r="C101" s="63" t="s">
        <v>232</v>
      </c>
    </row>
    <row r="102" spans="1:3" ht="24">
      <c r="A102" s="42"/>
      <c r="C102" s="63" t="s">
        <v>123</v>
      </c>
    </row>
    <row r="103" spans="1:3">
      <c r="A103" s="42"/>
      <c r="C103" s="63" t="s">
        <v>124</v>
      </c>
    </row>
    <row r="104" spans="1:3">
      <c r="A104" s="42"/>
      <c r="C104" s="63" t="s">
        <v>125</v>
      </c>
    </row>
    <row r="105" spans="1:3" ht="24">
      <c r="A105" s="42"/>
      <c r="C105" s="63" t="s">
        <v>126</v>
      </c>
    </row>
    <row r="106" spans="1:3">
      <c r="A106" s="42"/>
      <c r="C106" s="63" t="s">
        <v>127</v>
      </c>
    </row>
    <row r="107" spans="1:3" ht="36">
      <c r="A107" s="42"/>
      <c r="C107" s="63" t="s">
        <v>128</v>
      </c>
    </row>
    <row r="108" spans="1:3">
      <c r="A108" s="42"/>
      <c r="C108" s="63" t="s">
        <v>129</v>
      </c>
    </row>
    <row r="109" spans="1:3">
      <c r="A109" s="42"/>
      <c r="C109" s="63" t="s">
        <v>130</v>
      </c>
    </row>
    <row r="110" spans="1:3">
      <c r="A110" s="42"/>
      <c r="C110" s="63" t="s">
        <v>131</v>
      </c>
    </row>
    <row r="111" spans="1:3">
      <c r="A111" s="42"/>
      <c r="C111" s="63" t="s">
        <v>132</v>
      </c>
    </row>
    <row r="112" spans="1:3">
      <c r="A112" s="42"/>
      <c r="C112" s="62" t="s">
        <v>133</v>
      </c>
    </row>
    <row r="113" spans="1:3">
      <c r="A113" s="42"/>
      <c r="C113" s="62" t="s">
        <v>233</v>
      </c>
    </row>
    <row r="114" spans="1:3" ht="48">
      <c r="A114" s="42"/>
      <c r="C114" s="62" t="s">
        <v>134</v>
      </c>
    </row>
    <row r="115" spans="1:3">
      <c r="A115" s="42"/>
      <c r="C115" s="62" t="s">
        <v>190</v>
      </c>
    </row>
    <row r="116" spans="1:3">
      <c r="A116" s="42"/>
      <c r="C116" s="62" t="s">
        <v>135</v>
      </c>
    </row>
    <row r="117" spans="1:3">
      <c r="A117" s="42"/>
      <c r="C117" s="62" t="s">
        <v>234</v>
      </c>
    </row>
    <row r="118" spans="1:3">
      <c r="A118" s="42"/>
      <c r="C118" s="62" t="s">
        <v>136</v>
      </c>
    </row>
    <row r="119" spans="1:3">
      <c r="A119" s="42"/>
      <c r="C119" s="62" t="s">
        <v>137</v>
      </c>
    </row>
    <row r="120" spans="1:3">
      <c r="A120" s="42"/>
      <c r="C120" s="63" t="s">
        <v>235</v>
      </c>
    </row>
    <row r="121" spans="1:3">
      <c r="A121" s="42"/>
      <c r="C121" s="63" t="s">
        <v>138</v>
      </c>
    </row>
    <row r="122" spans="1:3">
      <c r="A122" s="42"/>
      <c r="C122" s="63" t="s">
        <v>139</v>
      </c>
    </row>
    <row r="123" spans="1:3">
      <c r="A123" s="42"/>
      <c r="C123" s="63" t="s">
        <v>236</v>
      </c>
    </row>
    <row r="124" spans="1:3">
      <c r="A124" s="42"/>
      <c r="C124" s="63" t="s">
        <v>140</v>
      </c>
    </row>
    <row r="125" spans="1:3">
      <c r="A125" s="42"/>
      <c r="C125" s="63" t="s">
        <v>141</v>
      </c>
    </row>
    <row r="126" spans="1:3">
      <c r="A126" s="42"/>
      <c r="C126" s="63" t="s">
        <v>237</v>
      </c>
    </row>
    <row r="127" spans="1:3">
      <c r="A127" s="42"/>
      <c r="C127" s="63" t="s">
        <v>142</v>
      </c>
    </row>
    <row r="128" spans="1:3">
      <c r="A128" s="42"/>
      <c r="C128" s="63" t="s">
        <v>143</v>
      </c>
    </row>
    <row r="129" spans="1:7">
      <c r="A129" s="42"/>
      <c r="C129" s="63" t="s">
        <v>238</v>
      </c>
    </row>
    <row r="130" spans="1:7">
      <c r="A130" s="42"/>
      <c r="C130" s="63" t="s">
        <v>239</v>
      </c>
    </row>
    <row r="131" spans="1:7">
      <c r="A131" s="42"/>
      <c r="C131" s="63" t="s">
        <v>144</v>
      </c>
    </row>
    <row r="132" spans="1:7">
      <c r="A132" s="42"/>
      <c r="C132" s="63" t="s">
        <v>240</v>
      </c>
    </row>
    <row r="133" spans="1:7">
      <c r="A133" s="42"/>
      <c r="C133" s="63" t="s">
        <v>145</v>
      </c>
    </row>
    <row r="134" spans="1:7">
      <c r="A134" s="42"/>
      <c r="C134" s="63" t="s">
        <v>241</v>
      </c>
    </row>
    <row r="135" spans="1:7">
      <c r="A135" s="42"/>
      <c r="C135" s="63" t="s">
        <v>209</v>
      </c>
    </row>
    <row r="136" spans="1:7">
      <c r="A136" s="42"/>
      <c r="C136" s="63" t="s">
        <v>242</v>
      </c>
      <c r="D136" s="5" t="s">
        <v>114</v>
      </c>
      <c r="E136" s="6">
        <v>1</v>
      </c>
      <c r="F136" s="93">
        <v>0</v>
      </c>
      <c r="G136" s="6">
        <f>E136*F136</f>
        <v>0</v>
      </c>
    </row>
    <row r="137" spans="1:7">
      <c r="A137" s="42"/>
    </row>
    <row r="138" spans="1:7" ht="108">
      <c r="A138" s="42">
        <f>MAX($A$5:A137)+1</f>
        <v>14</v>
      </c>
      <c r="C138" s="63" t="s">
        <v>243</v>
      </c>
    </row>
    <row r="139" spans="1:7">
      <c r="A139" s="42"/>
      <c r="C139" s="62" t="s">
        <v>157</v>
      </c>
    </row>
    <row r="140" spans="1:7">
      <c r="A140" s="42"/>
      <c r="C140" s="62" t="s">
        <v>158</v>
      </c>
    </row>
    <row r="141" spans="1:7">
      <c r="A141" s="42"/>
      <c r="C141" s="65" t="s">
        <v>159</v>
      </c>
    </row>
    <row r="142" spans="1:7">
      <c r="A142" s="42"/>
      <c r="C142" s="62" t="s">
        <v>160</v>
      </c>
    </row>
    <row r="143" spans="1:7">
      <c r="A143" s="42"/>
      <c r="C143" s="62" t="s">
        <v>244</v>
      </c>
    </row>
    <row r="144" spans="1:7">
      <c r="A144" s="42"/>
      <c r="C144" s="64" t="s">
        <v>209</v>
      </c>
    </row>
    <row r="145" spans="1:7" ht="24">
      <c r="A145" s="42"/>
      <c r="C145" s="63" t="s">
        <v>245</v>
      </c>
      <c r="D145" s="5" t="s">
        <v>114</v>
      </c>
      <c r="E145" s="6">
        <v>1</v>
      </c>
      <c r="F145" s="93">
        <v>0</v>
      </c>
      <c r="G145" s="6">
        <f>E145*F145</f>
        <v>0</v>
      </c>
    </row>
    <row r="146" spans="1:7">
      <c r="A146" s="42"/>
      <c r="C146" s="63"/>
    </row>
    <row r="147" spans="1:7" ht="96">
      <c r="A147" s="42">
        <f>MAX($A$5:A146)+1</f>
        <v>15</v>
      </c>
      <c r="C147" s="22" t="s">
        <v>484</v>
      </c>
    </row>
    <row r="148" spans="1:7">
      <c r="A148" s="42"/>
      <c r="C148" s="63"/>
      <c r="D148" s="5" t="s">
        <v>114</v>
      </c>
      <c r="E148" s="6">
        <v>1</v>
      </c>
      <c r="F148" s="93">
        <v>0</v>
      </c>
      <c r="G148" s="6">
        <f>E148*F148</f>
        <v>0</v>
      </c>
    </row>
    <row r="149" spans="1:7">
      <c r="A149" s="42"/>
    </row>
    <row r="150" spans="1:7" ht="15" thickBot="1">
      <c r="A150" s="33" t="s">
        <v>10</v>
      </c>
      <c r="B150" s="33"/>
      <c r="C150" s="34"/>
      <c r="D150" s="35"/>
      <c r="E150" s="36"/>
      <c r="F150" s="95"/>
      <c r="G150" s="36">
        <f>SUM(G37:G149)</f>
        <v>0</v>
      </c>
    </row>
    <row r="151" spans="1:7" ht="15" thickTop="1"/>
    <row r="153" spans="1:7">
      <c r="A153" s="28" t="s">
        <v>107</v>
      </c>
    </row>
    <row r="155" spans="1:7" ht="60">
      <c r="A155" s="42">
        <f>MAX($A$5:A154)+1</f>
        <v>16</v>
      </c>
      <c r="B155" s="3" t="s">
        <v>67</v>
      </c>
      <c r="C155" s="22" t="s">
        <v>154</v>
      </c>
    </row>
    <row r="156" spans="1:7" ht="108">
      <c r="C156" s="52" t="s">
        <v>150</v>
      </c>
    </row>
    <row r="157" spans="1:7" ht="24">
      <c r="C157" s="52" t="s">
        <v>247</v>
      </c>
    </row>
    <row r="158" spans="1:7">
      <c r="C158" s="52" t="s">
        <v>155</v>
      </c>
    </row>
    <row r="159" spans="1:7">
      <c r="C159" s="52"/>
    </row>
    <row r="160" spans="1:7">
      <c r="C160" s="53" t="s">
        <v>246</v>
      </c>
      <c r="D160" s="5" t="s">
        <v>8</v>
      </c>
      <c r="E160" s="57">
        <v>70</v>
      </c>
      <c r="F160" s="94">
        <v>0</v>
      </c>
      <c r="G160" s="6">
        <f>E160*F160</f>
        <v>0</v>
      </c>
    </row>
    <row r="163" spans="1:7" ht="83.1" customHeight="1">
      <c r="A163" s="42">
        <f>MAX($A$5:A162)+1</f>
        <v>17</v>
      </c>
      <c r="B163" s="3" t="s">
        <v>27</v>
      </c>
      <c r="C163" s="52" t="s">
        <v>151</v>
      </c>
    </row>
    <row r="164" spans="1:7" ht="48">
      <c r="C164" s="52" t="s">
        <v>152</v>
      </c>
    </row>
    <row r="166" spans="1:7">
      <c r="C166" s="54" t="s">
        <v>153</v>
      </c>
    </row>
    <row r="167" spans="1:7">
      <c r="C167" s="53" t="s">
        <v>248</v>
      </c>
      <c r="D167" s="5" t="s">
        <v>8</v>
      </c>
      <c r="E167" s="6">
        <v>70</v>
      </c>
      <c r="F167" s="93">
        <v>0</v>
      </c>
      <c r="G167" s="6">
        <f>E167*F167</f>
        <v>0</v>
      </c>
    </row>
    <row r="169" spans="1:7" ht="15" thickBot="1">
      <c r="A169" s="33" t="s">
        <v>10</v>
      </c>
      <c r="B169" s="33"/>
      <c r="C169" s="34"/>
      <c r="D169" s="35"/>
      <c r="E169" s="36"/>
      <c r="F169" s="95"/>
      <c r="G169" s="36">
        <f>SUM(G155:G168)</f>
        <v>0</v>
      </c>
    </row>
    <row r="170" spans="1:7" ht="15" thickTop="1"/>
    <row r="172" spans="1:7">
      <c r="A172" s="28" t="s">
        <v>108</v>
      </c>
    </row>
    <row r="174" spans="1:7" ht="36">
      <c r="A174" s="42">
        <f>MAX($A$5:A173)+1</f>
        <v>18</v>
      </c>
      <c r="B174" s="3" t="s">
        <v>69</v>
      </c>
      <c r="C174" s="22" t="s">
        <v>70</v>
      </c>
      <c r="D174" s="5" t="s">
        <v>114</v>
      </c>
      <c r="E174" s="6">
        <v>1</v>
      </c>
      <c r="F174" s="93">
        <v>0</v>
      </c>
      <c r="G174" s="6">
        <f>E174*F174</f>
        <v>0</v>
      </c>
    </row>
    <row r="176" spans="1:7" ht="36">
      <c r="A176" s="42">
        <f>MAX($A$5:A175)+1</f>
        <v>19</v>
      </c>
      <c r="B176" s="3" t="s">
        <v>69</v>
      </c>
      <c r="C176" s="22" t="s">
        <v>249</v>
      </c>
      <c r="D176" s="5" t="s">
        <v>114</v>
      </c>
      <c r="E176" s="6">
        <v>1</v>
      </c>
      <c r="F176" s="93">
        <v>0</v>
      </c>
      <c r="G176" s="6">
        <f>E176*F176</f>
        <v>0</v>
      </c>
    </row>
    <row r="178" spans="1:7" ht="72">
      <c r="A178" s="42">
        <f>MAX($A$5:A177)+1</f>
        <v>20</v>
      </c>
      <c r="B178" s="3" t="s">
        <v>71</v>
      </c>
      <c r="C178" s="22" t="s">
        <v>72</v>
      </c>
      <c r="D178" s="5" t="s">
        <v>9</v>
      </c>
      <c r="E178" s="6">
        <v>1</v>
      </c>
      <c r="F178" s="93">
        <v>0</v>
      </c>
      <c r="G178" s="6">
        <f>E178*F178</f>
        <v>0</v>
      </c>
    </row>
    <row r="180" spans="1:7" ht="15" thickBot="1">
      <c r="A180" s="33" t="s">
        <v>10</v>
      </c>
      <c r="B180" s="33"/>
      <c r="C180" s="34"/>
      <c r="D180" s="35"/>
      <c r="E180" s="36"/>
      <c r="F180" s="95"/>
      <c r="G180" s="36">
        <f>SUM(G174:G179)</f>
        <v>0</v>
      </c>
    </row>
    <row r="182" spans="1:7" ht="13.5" customHeight="1"/>
    <row r="185" spans="1:7">
      <c r="A185" s="28" t="s">
        <v>46</v>
      </c>
    </row>
    <row r="187" spans="1:7">
      <c r="A187" s="3" t="str">
        <f>+A4</f>
        <v>Energetika</v>
      </c>
      <c r="G187" s="6">
        <f>+G33</f>
        <v>0</v>
      </c>
    </row>
    <row r="188" spans="1:7">
      <c r="A188" s="3" t="str">
        <f>+A36</f>
        <v>VRF sistemi</v>
      </c>
      <c r="G188" s="6">
        <f>+G150</f>
        <v>0</v>
      </c>
    </row>
    <row r="189" spans="1:7">
      <c r="A189" s="3" t="str">
        <f>+A153</f>
        <v>Razvod</v>
      </c>
      <c r="G189" s="6">
        <f>+G169</f>
        <v>0</v>
      </c>
    </row>
    <row r="190" spans="1:7">
      <c r="A190" s="29" t="str">
        <f>+A172</f>
        <v>Splošne postavke</v>
      </c>
      <c r="B190" s="29"/>
      <c r="C190" s="30"/>
      <c r="D190" s="31"/>
      <c r="E190" s="32"/>
      <c r="F190" s="96"/>
      <c r="G190" s="32">
        <f>+G180</f>
        <v>0</v>
      </c>
    </row>
    <row r="191" spans="1:7" ht="15" thickBot="1">
      <c r="A191" s="33" t="s">
        <v>47</v>
      </c>
      <c r="B191" s="33"/>
      <c r="C191" s="34"/>
      <c r="D191" s="35"/>
      <c r="E191" s="36"/>
      <c r="F191" s="95"/>
      <c r="G191" s="36">
        <f>SUM(G187:G190)</f>
        <v>0</v>
      </c>
    </row>
  </sheetData>
  <sheetProtection algorithmName="SHA-512" hashValue="hB3hyA1oO7b817b9BqRkjDI9Adz8wQFAnrBkSEhYJTn+tC7bmJC7Ublg+Ma7aAyHCIdNNX438GRUSla3R0Zhfg==" saltValue="xgBjmRuCU5ZONs9ksCjEzg==" spinCount="100000" sheet="1" objects="1" scenarios="1"/>
  <phoneticPr fontId="0" type="noConversion"/>
  <pageMargins left="0.78740157480314965" right="0.31496062992125984" top="0.74803149606299213" bottom="0.78740157480314965" header="0.31496062992125984" footer="0.31496062992125984"/>
  <pageSetup paperSize="9" orientation="portrait" r:id="rId1"/>
  <headerFooter>
    <oddHeader>&amp;R&amp;10Stran &amp;P od &amp;N</oddHeader>
  </headerFooter>
  <rowBreaks count="5" manualBreakCount="5">
    <brk id="34" max="16383" man="1"/>
    <brk id="97" max="16383" man="1"/>
    <brk id="151" max="16383" man="1"/>
    <brk id="170" max="16383" man="1"/>
    <brk id="18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40CEE-030A-46F4-A4CB-70D22512045C}">
  <sheetPr codeName="Sheet2"/>
  <dimension ref="A1:R277"/>
  <sheetViews>
    <sheetView showZeros="0" zoomScaleNormal="100" zoomScaleSheetLayoutView="115" workbookViewId="0">
      <selection activeCell="F1" sqref="F1:F1048576"/>
    </sheetView>
  </sheetViews>
  <sheetFormatPr defaultRowHeight="14.25"/>
  <cols>
    <col min="1" max="1" width="8.125" style="3" customWidth="1"/>
    <col min="2" max="2" width="0.25" style="3" customWidth="1"/>
    <col min="3" max="3" width="42.625" style="22" customWidth="1"/>
    <col min="4" max="4" width="3.625" style="5" customWidth="1"/>
    <col min="5" max="5" width="7.75" style="6" customWidth="1"/>
    <col min="6" max="6" width="9.25" style="93" customWidth="1"/>
    <col min="7" max="7" width="10.875" style="6" customWidth="1"/>
    <col min="8" max="8" width="1.75" style="13" bestFit="1" customWidth="1"/>
    <col min="9" max="9" width="7.875" style="13" bestFit="1" customWidth="1"/>
    <col min="10" max="10" width="37.125" style="13" customWidth="1"/>
    <col min="11" max="11" width="11" style="13" customWidth="1"/>
    <col min="12" max="12" width="9" style="14" customWidth="1"/>
    <col min="13" max="13" width="4.375" style="13" bestFit="1" customWidth="1"/>
    <col min="14" max="14" width="9" style="15" customWidth="1"/>
    <col min="15" max="15" width="4.375" style="15" bestFit="1" customWidth="1"/>
    <col min="16" max="16" width="10.25" style="15" customWidth="1"/>
    <col min="17" max="18" width="9" style="13" customWidth="1"/>
  </cols>
  <sheetData>
    <row r="1" spans="1:16" s="4" customFormat="1" ht="12" customHeight="1">
      <c r="A1" s="7" t="s">
        <v>0</v>
      </c>
      <c r="B1" s="7" t="s">
        <v>1</v>
      </c>
      <c r="C1" s="8" t="s">
        <v>2</v>
      </c>
      <c r="D1" s="7" t="s">
        <v>3</v>
      </c>
      <c r="E1" s="9" t="s">
        <v>4</v>
      </c>
      <c r="F1" s="91" t="s">
        <v>5</v>
      </c>
      <c r="G1" s="9" t="s">
        <v>6</v>
      </c>
      <c r="L1" s="11"/>
      <c r="N1" s="12"/>
      <c r="O1" s="12"/>
      <c r="P1" s="12"/>
    </row>
    <row r="2" spans="1:16" ht="19.5" customHeight="1">
      <c r="A2" s="27" t="s">
        <v>109</v>
      </c>
      <c r="B2" s="18"/>
      <c r="C2" s="23"/>
      <c r="D2" s="19"/>
      <c r="E2" s="20"/>
      <c r="F2" s="92"/>
      <c r="G2" s="20"/>
    </row>
    <row r="5" spans="1:16">
      <c r="A5" s="28" t="s">
        <v>250</v>
      </c>
    </row>
    <row r="7" spans="1:16" ht="228">
      <c r="A7" s="43">
        <f>MAX($A$4:A6)+1</f>
        <v>1</v>
      </c>
      <c r="B7" s="3" t="s">
        <v>91</v>
      </c>
      <c r="C7" s="68" t="s">
        <v>253</v>
      </c>
    </row>
    <row r="8" spans="1:16" ht="300">
      <c r="C8" s="72" t="s">
        <v>254</v>
      </c>
    </row>
    <row r="9" spans="1:16" ht="96">
      <c r="C9" s="73" t="s">
        <v>255</v>
      </c>
    </row>
    <row r="11" spans="1:16">
      <c r="C11" s="74" t="s">
        <v>256</v>
      </c>
    </row>
    <row r="12" spans="1:16">
      <c r="C12" s="74" t="s">
        <v>257</v>
      </c>
    </row>
    <row r="13" spans="1:16">
      <c r="C13" s="74" t="s">
        <v>258</v>
      </c>
    </row>
    <row r="14" spans="1:16">
      <c r="C14" s="74" t="s">
        <v>259</v>
      </c>
    </row>
    <row r="15" spans="1:16">
      <c r="C15" s="74" t="s">
        <v>260</v>
      </c>
    </row>
    <row r="16" spans="1:16">
      <c r="C16" s="69" t="s">
        <v>261</v>
      </c>
    </row>
    <row r="17" spans="3:7">
      <c r="C17" s="69" t="s">
        <v>262</v>
      </c>
    </row>
    <row r="18" spans="3:7">
      <c r="C18" s="69" t="s">
        <v>263</v>
      </c>
    </row>
    <row r="19" spans="3:7">
      <c r="C19" s="69" t="s">
        <v>264</v>
      </c>
    </row>
    <row r="20" spans="3:7">
      <c r="C20" s="69" t="s">
        <v>265</v>
      </c>
    </row>
    <row r="21" spans="3:7">
      <c r="C21" s="69" t="s">
        <v>266</v>
      </c>
    </row>
    <row r="22" spans="3:7">
      <c r="C22" s="69" t="s">
        <v>267</v>
      </c>
    </row>
    <row r="23" spans="3:7">
      <c r="C23" s="69" t="s">
        <v>268</v>
      </c>
    </row>
    <row r="24" spans="3:7">
      <c r="C24" s="69" t="s">
        <v>269</v>
      </c>
    </row>
    <row r="25" spans="3:7" ht="24">
      <c r="C25" s="69" t="s">
        <v>270</v>
      </c>
    </row>
    <row r="26" spans="3:7">
      <c r="C26" s="70" t="s">
        <v>271</v>
      </c>
      <c r="D26" s="5" t="s">
        <v>7</v>
      </c>
      <c r="E26" s="6">
        <v>1</v>
      </c>
      <c r="F26" s="93">
        <v>0</v>
      </c>
      <c r="G26" s="6">
        <f>E26*F26</f>
        <v>0</v>
      </c>
    </row>
    <row r="28" spans="3:7" ht="132">
      <c r="C28" s="77" t="s">
        <v>272</v>
      </c>
    </row>
    <row r="29" spans="3:7" ht="24">
      <c r="C29" s="77" t="s">
        <v>273</v>
      </c>
    </row>
    <row r="30" spans="3:7">
      <c r="C30" s="78" t="s">
        <v>274</v>
      </c>
      <c r="D30" s="5" t="s">
        <v>7</v>
      </c>
      <c r="E30" s="6">
        <v>1</v>
      </c>
      <c r="F30" s="93">
        <v>0</v>
      </c>
      <c r="G30" s="6">
        <f>E30*F30</f>
        <v>0</v>
      </c>
    </row>
    <row r="32" spans="3:7" ht="84">
      <c r="C32" s="77" t="s">
        <v>275</v>
      </c>
      <c r="D32" s="5" t="s">
        <v>7</v>
      </c>
      <c r="E32" s="6">
        <v>1</v>
      </c>
      <c r="F32" s="93">
        <v>0</v>
      </c>
      <c r="G32" s="6">
        <f>E32*F32</f>
        <v>0</v>
      </c>
    </row>
    <row r="34" spans="1:7" ht="48">
      <c r="C34" s="77" t="s">
        <v>276</v>
      </c>
    </row>
    <row r="35" spans="1:7" ht="24">
      <c r="C35" s="77" t="s">
        <v>277</v>
      </c>
    </row>
    <row r="36" spans="1:7">
      <c r="C36" s="22" t="s">
        <v>290</v>
      </c>
      <c r="D36" s="5" t="s">
        <v>7</v>
      </c>
      <c r="E36" s="6">
        <v>1</v>
      </c>
      <c r="F36" s="93">
        <v>0</v>
      </c>
      <c r="G36" s="6">
        <f>E36*F36</f>
        <v>0</v>
      </c>
    </row>
    <row r="38" spans="1:7" ht="48">
      <c r="A38" s="43">
        <f>MAX($A$4:A37)+1</f>
        <v>2</v>
      </c>
      <c r="C38" s="79" t="s">
        <v>278</v>
      </c>
    </row>
    <row r="39" spans="1:7" ht="72">
      <c r="C39" s="71" t="s">
        <v>279</v>
      </c>
    </row>
    <row r="41" spans="1:7">
      <c r="C41" s="79" t="s">
        <v>280</v>
      </c>
    </row>
    <row r="42" spans="1:7">
      <c r="C42" s="75" t="s">
        <v>281</v>
      </c>
    </row>
    <row r="43" spans="1:7">
      <c r="C43" s="76" t="s">
        <v>282</v>
      </c>
    </row>
    <row r="45" spans="1:7">
      <c r="C45" s="80" t="s">
        <v>283</v>
      </c>
    </row>
    <row r="46" spans="1:7">
      <c r="C46" s="76" t="s">
        <v>284</v>
      </c>
    </row>
    <row r="47" spans="1:7">
      <c r="C47" s="80" t="s">
        <v>285</v>
      </c>
    </row>
    <row r="48" spans="1:7">
      <c r="C48" s="80" t="s">
        <v>286</v>
      </c>
    </row>
    <row r="49" spans="1:7">
      <c r="C49" s="80" t="s">
        <v>287</v>
      </c>
    </row>
    <row r="50" spans="1:7" ht="24">
      <c r="C50" s="76" t="s">
        <v>288</v>
      </c>
    </row>
    <row r="51" spans="1:7">
      <c r="C51" s="80" t="s">
        <v>289</v>
      </c>
      <c r="D51" s="5" t="s">
        <v>7</v>
      </c>
      <c r="E51" s="6">
        <v>1</v>
      </c>
      <c r="F51" s="93">
        <v>0</v>
      </c>
      <c r="G51" s="6">
        <f>E51*F51</f>
        <v>0</v>
      </c>
    </row>
    <row r="53" spans="1:7" ht="48">
      <c r="C53" s="77" t="s">
        <v>276</v>
      </c>
    </row>
    <row r="54" spans="1:7" ht="24">
      <c r="C54" s="77" t="s">
        <v>277</v>
      </c>
    </row>
    <row r="55" spans="1:7">
      <c r="C55" s="22" t="s">
        <v>291</v>
      </c>
      <c r="D55" s="5" t="s">
        <v>7</v>
      </c>
      <c r="E55" s="6">
        <v>1</v>
      </c>
      <c r="F55" s="93">
        <v>0</v>
      </c>
      <c r="G55" s="6">
        <f>E55*F55</f>
        <v>0</v>
      </c>
    </row>
    <row r="57" spans="1:7" ht="48">
      <c r="A57" s="43">
        <f>MAX($A$4:A56)+1</f>
        <v>3</v>
      </c>
      <c r="C57" s="79" t="s">
        <v>278</v>
      </c>
    </row>
    <row r="58" spans="1:7" ht="72">
      <c r="C58" s="71" t="s">
        <v>279</v>
      </c>
    </row>
    <row r="60" spans="1:7">
      <c r="C60" s="79" t="s">
        <v>280</v>
      </c>
    </row>
    <row r="61" spans="1:7">
      <c r="C61" s="75" t="s">
        <v>281</v>
      </c>
    </row>
    <row r="62" spans="1:7">
      <c r="C62" s="76" t="s">
        <v>282</v>
      </c>
    </row>
    <row r="64" spans="1:7">
      <c r="C64" s="80" t="s">
        <v>292</v>
      </c>
    </row>
    <row r="65" spans="1:7">
      <c r="C65" s="76" t="s">
        <v>284</v>
      </c>
    </row>
    <row r="66" spans="1:7">
      <c r="C66" s="80" t="s">
        <v>293</v>
      </c>
    </row>
    <row r="67" spans="1:7">
      <c r="C67" s="80" t="s">
        <v>294</v>
      </c>
    </row>
    <row r="68" spans="1:7">
      <c r="C68" s="80" t="s">
        <v>287</v>
      </c>
    </row>
    <row r="69" spans="1:7" ht="24">
      <c r="C69" s="76" t="s">
        <v>288</v>
      </c>
    </row>
    <row r="70" spans="1:7">
      <c r="C70" s="80" t="s">
        <v>295</v>
      </c>
      <c r="D70" s="5" t="s">
        <v>7</v>
      </c>
      <c r="E70" s="6">
        <v>1</v>
      </c>
      <c r="F70" s="93">
        <v>0</v>
      </c>
      <c r="G70" s="6">
        <f>E70*F70</f>
        <v>0</v>
      </c>
    </row>
    <row r="72" spans="1:7" ht="48">
      <c r="C72" s="77" t="s">
        <v>276</v>
      </c>
    </row>
    <row r="73" spans="1:7" ht="24">
      <c r="C73" s="77" t="s">
        <v>277</v>
      </c>
    </row>
    <row r="74" spans="1:7">
      <c r="C74" s="22" t="s">
        <v>291</v>
      </c>
      <c r="D74" s="5" t="s">
        <v>7</v>
      </c>
      <c r="E74" s="6">
        <v>1</v>
      </c>
      <c r="F74" s="93">
        <v>0</v>
      </c>
      <c r="G74" s="6">
        <f>E74*F74</f>
        <v>0</v>
      </c>
    </row>
    <row r="76" spans="1:7" ht="156">
      <c r="A76" s="43">
        <f>MAX($A$4:A75)+1</f>
        <v>4</v>
      </c>
      <c r="C76" s="77" t="s">
        <v>337</v>
      </c>
    </row>
    <row r="77" spans="1:7">
      <c r="C77" s="45"/>
    </row>
    <row r="78" spans="1:7" ht="153.6" customHeight="1">
      <c r="C78" s="77" t="s">
        <v>296</v>
      </c>
    </row>
    <row r="79" spans="1:7">
      <c r="C79" s="45"/>
    </row>
    <row r="80" spans="1:7">
      <c r="C80" s="78" t="s">
        <v>297</v>
      </c>
    </row>
    <row r="81" spans="3:3">
      <c r="C81" s="77" t="s">
        <v>298</v>
      </c>
    </row>
    <row r="82" spans="3:3">
      <c r="C82" s="81"/>
    </row>
    <row r="83" spans="3:3">
      <c r="C83" s="77" t="s">
        <v>329</v>
      </c>
    </row>
    <row r="84" spans="3:3">
      <c r="C84" s="78"/>
    </row>
    <row r="85" spans="3:3" ht="36">
      <c r="C85" s="77" t="s">
        <v>330</v>
      </c>
    </row>
    <row r="86" spans="3:3">
      <c r="C86" s="77"/>
    </row>
    <row r="87" spans="3:3" ht="24">
      <c r="C87" s="77" t="s">
        <v>331</v>
      </c>
    </row>
    <row r="88" spans="3:3">
      <c r="C88" s="78"/>
    </row>
    <row r="89" spans="3:3" ht="24">
      <c r="C89" s="77" t="s">
        <v>332</v>
      </c>
    </row>
    <row r="90" spans="3:3">
      <c r="C90" s="45"/>
    </row>
    <row r="91" spans="3:3" ht="84" customHeight="1">
      <c r="C91" s="77" t="s">
        <v>333</v>
      </c>
    </row>
    <row r="92" spans="3:3">
      <c r="C92" s="77" t="s">
        <v>299</v>
      </c>
    </row>
    <row r="93" spans="3:3">
      <c r="C93" s="77" t="s">
        <v>300</v>
      </c>
    </row>
    <row r="94" spans="3:3">
      <c r="C94" s="77" t="s">
        <v>301</v>
      </c>
    </row>
    <row r="95" spans="3:3">
      <c r="C95" s="77" t="s">
        <v>302</v>
      </c>
    </row>
    <row r="96" spans="3:3" ht="24">
      <c r="C96" s="77" t="s">
        <v>303</v>
      </c>
    </row>
    <row r="97" spans="3:3">
      <c r="C97" s="77" t="s">
        <v>304</v>
      </c>
    </row>
    <row r="98" spans="3:3">
      <c r="C98" s="77" t="s">
        <v>305</v>
      </c>
    </row>
    <row r="99" spans="3:3">
      <c r="C99" s="77" t="s">
        <v>306</v>
      </c>
    </row>
    <row r="100" spans="3:3">
      <c r="C100" s="77" t="s">
        <v>307</v>
      </c>
    </row>
    <row r="101" spans="3:3">
      <c r="C101" s="77" t="s">
        <v>308</v>
      </c>
    </row>
    <row r="102" spans="3:3">
      <c r="C102" s="77" t="s">
        <v>309</v>
      </c>
    </row>
    <row r="103" spans="3:3">
      <c r="C103" s="45"/>
    </row>
    <row r="104" spans="3:3" ht="60.95" customHeight="1">
      <c r="C104" s="77" t="s">
        <v>334</v>
      </c>
    </row>
    <row r="105" spans="3:3">
      <c r="C105" s="77" t="s">
        <v>310</v>
      </c>
    </row>
    <row r="106" spans="3:3" ht="24">
      <c r="C106" s="77" t="s">
        <v>311</v>
      </c>
    </row>
    <row r="107" spans="3:3">
      <c r="C107" s="77" t="s">
        <v>312</v>
      </c>
    </row>
    <row r="108" spans="3:3" ht="24">
      <c r="C108" s="77" t="s">
        <v>313</v>
      </c>
    </row>
    <row r="109" spans="3:3" ht="24">
      <c r="C109" s="77" t="s">
        <v>314</v>
      </c>
    </row>
    <row r="110" spans="3:3">
      <c r="C110" s="77" t="s">
        <v>315</v>
      </c>
    </row>
    <row r="111" spans="3:3">
      <c r="C111" s="77" t="s">
        <v>316</v>
      </c>
    </row>
    <row r="112" spans="3:3">
      <c r="C112" s="77" t="s">
        <v>317</v>
      </c>
    </row>
    <row r="113" spans="3:3">
      <c r="C113" s="77" t="s">
        <v>307</v>
      </c>
    </row>
    <row r="114" spans="3:3">
      <c r="C114" s="77" t="s">
        <v>318</v>
      </c>
    </row>
    <row r="115" spans="3:3">
      <c r="C115" s="77" t="s">
        <v>319</v>
      </c>
    </row>
    <row r="116" spans="3:3">
      <c r="C116" s="77" t="s">
        <v>320</v>
      </c>
    </row>
    <row r="117" spans="3:3">
      <c r="C117" s="77" t="s">
        <v>321</v>
      </c>
    </row>
    <row r="118" spans="3:3">
      <c r="C118" s="77" t="s">
        <v>322</v>
      </c>
    </row>
    <row r="119" spans="3:3">
      <c r="C119" s="77" t="s">
        <v>323</v>
      </c>
    </row>
    <row r="120" spans="3:3">
      <c r="C120" s="77" t="s">
        <v>324</v>
      </c>
    </row>
    <row r="121" spans="3:3">
      <c r="C121" s="45"/>
    </row>
    <row r="122" spans="3:3" ht="36">
      <c r="C122" s="77" t="s">
        <v>335</v>
      </c>
    </row>
    <row r="123" spans="3:3">
      <c r="C123" s="45"/>
    </row>
    <row r="124" spans="3:3">
      <c r="C124" s="77" t="s">
        <v>336</v>
      </c>
    </row>
    <row r="125" spans="3:3">
      <c r="C125" s="45"/>
    </row>
    <row r="126" spans="3:3">
      <c r="C126" s="77" t="s">
        <v>325</v>
      </c>
    </row>
    <row r="127" spans="3:3" ht="97.5" customHeight="1">
      <c r="C127" s="77" t="s">
        <v>326</v>
      </c>
    </row>
    <row r="128" spans="3:3" ht="24">
      <c r="C128" s="68" t="s">
        <v>327</v>
      </c>
    </row>
    <row r="129" spans="1:7">
      <c r="C129" s="77" t="s">
        <v>328</v>
      </c>
      <c r="D129" s="5" t="s">
        <v>7</v>
      </c>
      <c r="E129" s="6">
        <v>1</v>
      </c>
      <c r="F129" s="93">
        <v>0</v>
      </c>
      <c r="G129" s="6">
        <f>E129*F129</f>
        <v>0</v>
      </c>
    </row>
    <row r="130" spans="1:7">
      <c r="C130" s="77"/>
    </row>
    <row r="131" spans="1:7" ht="48">
      <c r="A131" s="43">
        <f>MAX($A$4:A130)+1</f>
        <v>5</v>
      </c>
      <c r="C131" s="22" t="s">
        <v>479</v>
      </c>
    </row>
    <row r="132" spans="1:7">
      <c r="C132" s="77"/>
      <c r="D132" s="5" t="s">
        <v>114</v>
      </c>
      <c r="E132" s="6">
        <v>1</v>
      </c>
      <c r="F132" s="93">
        <v>0</v>
      </c>
      <c r="G132" s="6">
        <f>E132*F132</f>
        <v>0</v>
      </c>
    </row>
    <row r="133" spans="1:7">
      <c r="C133" s="77"/>
    </row>
    <row r="134" spans="1:7">
      <c r="A134" s="43">
        <f>MAX($A$4:A133)+1</f>
        <v>6</v>
      </c>
      <c r="C134" s="83" t="s">
        <v>338</v>
      </c>
    </row>
    <row r="135" spans="1:7" ht="24">
      <c r="C135" s="77" t="s">
        <v>339</v>
      </c>
    </row>
    <row r="136" spans="1:7">
      <c r="C136" s="77"/>
    </row>
    <row r="137" spans="1:7">
      <c r="C137" s="77" t="s">
        <v>310</v>
      </c>
    </row>
    <row r="138" spans="1:7">
      <c r="C138" s="77" t="s">
        <v>340</v>
      </c>
    </row>
    <row r="139" spans="1:7">
      <c r="C139" s="77" t="s">
        <v>341</v>
      </c>
    </row>
    <row r="140" spans="1:7">
      <c r="C140" s="77" t="s">
        <v>342</v>
      </c>
    </row>
    <row r="141" spans="1:7">
      <c r="C141" s="77" t="s">
        <v>343</v>
      </c>
    </row>
    <row r="142" spans="1:7">
      <c r="C142" s="77" t="s">
        <v>344</v>
      </c>
    </row>
    <row r="143" spans="1:7">
      <c r="C143" s="77" t="s">
        <v>345</v>
      </c>
    </row>
    <row r="144" spans="1:7">
      <c r="C144" s="77" t="s">
        <v>346</v>
      </c>
    </row>
    <row r="145" spans="1:7">
      <c r="C145" s="77"/>
    </row>
    <row r="146" spans="1:7" ht="36">
      <c r="C146" s="77" t="s">
        <v>347</v>
      </c>
    </row>
    <row r="147" spans="1:7">
      <c r="C147" s="77"/>
    </row>
    <row r="148" spans="1:7">
      <c r="C148" s="77" t="s">
        <v>348</v>
      </c>
    </row>
    <row r="149" spans="1:7">
      <c r="C149" s="77" t="s">
        <v>349</v>
      </c>
      <c r="D149" s="5" t="s">
        <v>7</v>
      </c>
      <c r="E149" s="6">
        <v>1</v>
      </c>
      <c r="F149" s="93">
        <v>0</v>
      </c>
      <c r="G149" s="6">
        <f>E149*F149</f>
        <v>0</v>
      </c>
    </row>
    <row r="150" spans="1:7">
      <c r="C150" s="77"/>
    </row>
    <row r="151" spans="1:7" ht="36">
      <c r="A151" s="43">
        <f>MAX($A$4:A150)+1</f>
        <v>7</v>
      </c>
      <c r="C151" s="22" t="s">
        <v>480</v>
      </c>
    </row>
    <row r="152" spans="1:7">
      <c r="C152" s="77"/>
      <c r="D152" s="5" t="s">
        <v>114</v>
      </c>
      <c r="E152" s="6">
        <v>1</v>
      </c>
      <c r="F152" s="93">
        <v>0</v>
      </c>
      <c r="G152" s="6">
        <f>E152*F152</f>
        <v>0</v>
      </c>
    </row>
    <row r="153" spans="1:7">
      <c r="C153" s="77"/>
    </row>
    <row r="154" spans="1:7" ht="48">
      <c r="A154" s="43">
        <f>MAX($A$4:A153)+1</f>
        <v>8</v>
      </c>
      <c r="C154" s="76" t="s">
        <v>350</v>
      </c>
    </row>
    <row r="156" spans="1:7" ht="24">
      <c r="C156" s="76" t="s">
        <v>351</v>
      </c>
    </row>
    <row r="157" spans="1:7">
      <c r="C157" s="22" t="s">
        <v>352</v>
      </c>
      <c r="D157" s="5" t="s">
        <v>7</v>
      </c>
      <c r="E157" s="6">
        <v>1</v>
      </c>
      <c r="F157" s="93">
        <v>0</v>
      </c>
      <c r="G157" s="6">
        <f>E157*F157</f>
        <v>0</v>
      </c>
    </row>
    <row r="159" spans="1:7" ht="24">
      <c r="A159" s="43">
        <f>MAX($A$4:A158)+1</f>
        <v>9</v>
      </c>
      <c r="C159" s="77" t="s">
        <v>353</v>
      </c>
    </row>
    <row r="160" spans="1:7">
      <c r="C160" s="77" t="s">
        <v>310</v>
      </c>
    </row>
    <row r="161" spans="1:7">
      <c r="C161" s="77" t="s">
        <v>354</v>
      </c>
    </row>
    <row r="162" spans="1:7">
      <c r="C162" s="77" t="s">
        <v>341</v>
      </c>
    </row>
    <row r="163" spans="1:7">
      <c r="C163" s="77" t="s">
        <v>355</v>
      </c>
    </row>
    <row r="164" spans="1:7">
      <c r="C164" s="77" t="s">
        <v>343</v>
      </c>
    </row>
    <row r="165" spans="1:7">
      <c r="C165" s="77" t="s">
        <v>356</v>
      </c>
    </row>
    <row r="166" spans="1:7">
      <c r="C166" s="77" t="s">
        <v>357</v>
      </c>
    </row>
    <row r="167" spans="1:7">
      <c r="C167" s="77" t="s">
        <v>358</v>
      </c>
    </row>
    <row r="168" spans="1:7">
      <c r="C168" s="84"/>
    </row>
    <row r="169" spans="1:7" ht="24">
      <c r="C169" s="77" t="s">
        <v>359</v>
      </c>
    </row>
    <row r="170" spans="1:7">
      <c r="C170" s="77"/>
    </row>
    <row r="171" spans="1:7">
      <c r="C171" s="77" t="s">
        <v>348</v>
      </c>
    </row>
    <row r="172" spans="1:7">
      <c r="C172" s="77" t="s">
        <v>360</v>
      </c>
      <c r="D172" s="5" t="s">
        <v>7</v>
      </c>
      <c r="E172" s="6">
        <v>1</v>
      </c>
      <c r="F172" s="93">
        <v>0</v>
      </c>
      <c r="G172" s="6">
        <f>E172*F172</f>
        <v>0</v>
      </c>
    </row>
    <row r="174" spans="1:7" ht="216">
      <c r="A174" s="43">
        <f>MAX($A$4:A173)+1</f>
        <v>10</v>
      </c>
      <c r="C174" s="76" t="s">
        <v>361</v>
      </c>
    </row>
    <row r="175" spans="1:7" ht="24">
      <c r="C175" s="76" t="s">
        <v>362</v>
      </c>
    </row>
    <row r="176" spans="1:7" ht="24">
      <c r="C176" s="76" t="s">
        <v>363</v>
      </c>
    </row>
    <row r="177" spans="3:3" ht="24">
      <c r="C177" s="76" t="s">
        <v>364</v>
      </c>
    </row>
    <row r="178" spans="3:3">
      <c r="C178" s="76" t="s">
        <v>365</v>
      </c>
    </row>
    <row r="179" spans="3:3">
      <c r="C179" s="76" t="s">
        <v>366</v>
      </c>
    </row>
    <row r="180" spans="3:3" ht="24">
      <c r="C180" s="76" t="s">
        <v>367</v>
      </c>
    </row>
    <row r="181" spans="3:3" ht="24">
      <c r="C181" s="76" t="s">
        <v>368</v>
      </c>
    </row>
    <row r="182" spans="3:3" ht="24">
      <c r="C182" s="82" t="s">
        <v>369</v>
      </c>
    </row>
    <row r="183" spans="3:3">
      <c r="C183" s="80" t="s">
        <v>370</v>
      </c>
    </row>
    <row r="184" spans="3:3">
      <c r="C184" s="76"/>
    </row>
    <row r="185" spans="3:3" ht="50.45" customHeight="1">
      <c r="C185" s="76" t="s">
        <v>371</v>
      </c>
    </row>
    <row r="187" spans="3:3" ht="223.5" customHeight="1">
      <c r="C187" s="76" t="s">
        <v>372</v>
      </c>
    </row>
    <row r="189" spans="3:3" ht="279.95" customHeight="1">
      <c r="C189" s="76" t="s">
        <v>373</v>
      </c>
    </row>
    <row r="191" spans="3:3" ht="144">
      <c r="C191" s="80" t="s">
        <v>374</v>
      </c>
    </row>
    <row r="193" spans="1:7" ht="204">
      <c r="C193" s="76" t="s">
        <v>375</v>
      </c>
    </row>
    <row r="195" spans="1:7" ht="108">
      <c r="C195" s="80" t="s">
        <v>376</v>
      </c>
    </row>
    <row r="197" spans="1:7" ht="210" customHeight="1">
      <c r="C197" s="76" t="s">
        <v>377</v>
      </c>
    </row>
    <row r="199" spans="1:7" ht="192">
      <c r="C199" s="76" t="s">
        <v>378</v>
      </c>
    </row>
    <row r="201" spans="1:7" ht="141.6" customHeight="1">
      <c r="C201" s="80" t="s">
        <v>379</v>
      </c>
    </row>
    <row r="203" spans="1:7" ht="156">
      <c r="C203" s="76" t="s">
        <v>380</v>
      </c>
    </row>
    <row r="205" spans="1:7" ht="60">
      <c r="C205" s="76" t="s">
        <v>381</v>
      </c>
      <c r="D205" s="5" t="s">
        <v>114</v>
      </c>
      <c r="E205" s="6">
        <v>1</v>
      </c>
      <c r="F205" s="93">
        <v>0</v>
      </c>
      <c r="G205" s="6">
        <f>E205*F205</f>
        <v>0</v>
      </c>
    </row>
    <row r="207" spans="1:7" ht="168">
      <c r="A207" s="43">
        <f>MAX($A$4:A206)+1</f>
        <v>11</v>
      </c>
      <c r="C207" s="68" t="s">
        <v>383</v>
      </c>
    </row>
    <row r="208" spans="1:7">
      <c r="C208" s="76" t="s">
        <v>382</v>
      </c>
      <c r="D208" s="5" t="s">
        <v>114</v>
      </c>
      <c r="E208" s="6">
        <v>1</v>
      </c>
      <c r="F208" s="93">
        <v>0</v>
      </c>
      <c r="G208" s="6">
        <f>E208*F208</f>
        <v>0</v>
      </c>
    </row>
    <row r="210" spans="1:7">
      <c r="A210" s="43">
        <f>MAX($A$4:A209)+1</f>
        <v>12</v>
      </c>
      <c r="C210" s="77" t="s">
        <v>384</v>
      </c>
    </row>
    <row r="211" spans="1:7" ht="36">
      <c r="C211" s="77" t="s">
        <v>385</v>
      </c>
      <c r="D211" s="5" t="s">
        <v>114</v>
      </c>
      <c r="E211" s="6">
        <v>1</v>
      </c>
      <c r="F211" s="93">
        <v>0</v>
      </c>
      <c r="G211" s="6">
        <f>E211*F211</f>
        <v>0</v>
      </c>
    </row>
    <row r="213" spans="1:7">
      <c r="A213" s="43">
        <f>MAX($A$4:A212)+1</f>
        <v>13</v>
      </c>
      <c r="C213" s="77" t="s">
        <v>386</v>
      </c>
    </row>
    <row r="214" spans="1:7" ht="24">
      <c r="C214" s="77" t="s">
        <v>387</v>
      </c>
    </row>
    <row r="215" spans="1:7">
      <c r="C215" s="77"/>
    </row>
    <row r="216" spans="1:7">
      <c r="C216" s="77" t="s">
        <v>388</v>
      </c>
      <c r="D216" s="5" t="s">
        <v>7</v>
      </c>
      <c r="E216" s="6">
        <v>2</v>
      </c>
      <c r="F216" s="93">
        <v>0</v>
      </c>
      <c r="G216" s="6">
        <f>E216*F216</f>
        <v>0</v>
      </c>
    </row>
    <row r="217" spans="1:7">
      <c r="C217" s="77" t="s">
        <v>389</v>
      </c>
      <c r="D217" s="5" t="s">
        <v>7</v>
      </c>
      <c r="E217" s="6">
        <v>2</v>
      </c>
      <c r="F217" s="93">
        <v>0</v>
      </c>
      <c r="G217" s="6">
        <f>E217*F217</f>
        <v>0</v>
      </c>
    </row>
    <row r="219" spans="1:7" ht="108">
      <c r="A219" s="43">
        <f>MAX($A$4:A218)+1</f>
        <v>14</v>
      </c>
      <c r="C219" s="22" t="s">
        <v>166</v>
      </c>
      <c r="D219" s="5" t="s">
        <v>7</v>
      </c>
      <c r="E219" s="6">
        <v>2</v>
      </c>
      <c r="F219" s="93">
        <v>0</v>
      </c>
      <c r="G219" s="6">
        <f>E219*F219</f>
        <v>0</v>
      </c>
    </row>
    <row r="220" spans="1:7">
      <c r="G220" s="6">
        <f>E220*F220</f>
        <v>0</v>
      </c>
    </row>
    <row r="221" spans="1:7" ht="84">
      <c r="A221" s="43">
        <f>MAX($A$4:A220)+1</f>
        <v>15</v>
      </c>
      <c r="C221" s="22" t="s">
        <v>164</v>
      </c>
    </row>
    <row r="222" spans="1:7" ht="24">
      <c r="C222" s="22" t="s">
        <v>180</v>
      </c>
      <c r="D222" s="5" t="s">
        <v>7</v>
      </c>
      <c r="E222" s="6">
        <v>2</v>
      </c>
      <c r="F222" s="93">
        <v>0</v>
      </c>
      <c r="G222" s="6">
        <f>E222*F222</f>
        <v>0</v>
      </c>
    </row>
    <row r="224" spans="1:7" ht="84">
      <c r="A224" s="43">
        <f>MAX($A$4:A223)+1</f>
        <v>16</v>
      </c>
      <c r="C224" s="50" t="s">
        <v>165</v>
      </c>
    </row>
    <row r="226" spans="1:7" ht="24">
      <c r="C226" s="50" t="s">
        <v>392</v>
      </c>
      <c r="D226" s="5" t="s">
        <v>7</v>
      </c>
      <c r="E226" s="6">
        <v>1</v>
      </c>
      <c r="F226" s="93">
        <v>0</v>
      </c>
      <c r="G226" s="6">
        <f>E226*F226</f>
        <v>0</v>
      </c>
    </row>
    <row r="228" spans="1:7" ht="24">
      <c r="C228" s="50" t="s">
        <v>390</v>
      </c>
      <c r="D228" s="5" t="s">
        <v>7</v>
      </c>
      <c r="E228" s="6">
        <v>1</v>
      </c>
      <c r="F228" s="93">
        <v>0</v>
      </c>
      <c r="G228" s="6">
        <f>E228*F228</f>
        <v>0</v>
      </c>
    </row>
    <row r="229" spans="1:7">
      <c r="C229" s="50"/>
    </row>
    <row r="230" spans="1:7" ht="24">
      <c r="C230" s="50" t="s">
        <v>391</v>
      </c>
      <c r="D230" s="5" t="s">
        <v>7</v>
      </c>
      <c r="E230" s="6">
        <v>1</v>
      </c>
      <c r="F230" s="93">
        <v>0</v>
      </c>
      <c r="G230" s="6">
        <f>E230*F230</f>
        <v>0</v>
      </c>
    </row>
    <row r="232" spans="1:7" ht="60">
      <c r="A232" s="43">
        <f>MAX($A$4:A231)+1</f>
        <v>17</v>
      </c>
      <c r="C232" s="22" t="s">
        <v>393</v>
      </c>
      <c r="D232" s="5" t="s">
        <v>7</v>
      </c>
      <c r="E232" s="6">
        <v>3</v>
      </c>
      <c r="F232" s="93">
        <v>0</v>
      </c>
      <c r="G232" s="6">
        <f>E232*F232</f>
        <v>0</v>
      </c>
    </row>
    <row r="234" spans="1:7" ht="72">
      <c r="A234" s="43">
        <f>MAX($A$4:A233)+1</f>
        <v>18</v>
      </c>
      <c r="C234" s="50" t="s">
        <v>94</v>
      </c>
      <c r="D234" s="5" t="s">
        <v>93</v>
      </c>
      <c r="E234" s="57">
        <v>480</v>
      </c>
      <c r="F234" s="93">
        <v>0</v>
      </c>
      <c r="G234" s="6">
        <f>E234*F234</f>
        <v>0</v>
      </c>
    </row>
    <row r="236" spans="1:7" ht="72">
      <c r="A236" s="43">
        <f>MAX($A$4:A235)+1</f>
        <v>19</v>
      </c>
      <c r="C236" s="22" t="s">
        <v>92</v>
      </c>
      <c r="D236" s="5" t="s">
        <v>93</v>
      </c>
      <c r="E236" s="57">
        <v>140</v>
      </c>
      <c r="F236" s="93">
        <v>0</v>
      </c>
      <c r="G236" s="6">
        <f>E236*F236</f>
        <v>0</v>
      </c>
    </row>
    <row r="238" spans="1:7" ht="48">
      <c r="A238" s="43">
        <f>MAX($A$4:A237)+1</f>
        <v>20</v>
      </c>
      <c r="C238" s="22" t="s">
        <v>161</v>
      </c>
    </row>
    <row r="240" spans="1:7">
      <c r="C240" s="22" t="s">
        <v>163</v>
      </c>
      <c r="D240" s="5" t="s">
        <v>8</v>
      </c>
      <c r="E240" s="57">
        <v>15</v>
      </c>
      <c r="F240" s="93">
        <v>0</v>
      </c>
      <c r="G240" s="6">
        <f>E240*F240</f>
        <v>0</v>
      </c>
    </row>
    <row r="241" spans="1:7">
      <c r="E241" s="57"/>
    </row>
    <row r="242" spans="1:7" ht="48">
      <c r="A242" s="43">
        <f>MAX($A$4:A241)+1</f>
        <v>21</v>
      </c>
      <c r="C242" s="53" t="s">
        <v>394</v>
      </c>
      <c r="D242" s="5" t="s">
        <v>66</v>
      </c>
      <c r="E242" s="57">
        <v>35</v>
      </c>
      <c r="F242" s="93">
        <v>0</v>
      </c>
      <c r="G242" s="6">
        <f>E242*F242</f>
        <v>0</v>
      </c>
    </row>
    <row r="243" spans="1:7">
      <c r="E243" s="57"/>
    </row>
    <row r="244" spans="1:7" ht="120">
      <c r="A244" s="43">
        <f>MAX($A$4:A243)+1</f>
        <v>22</v>
      </c>
      <c r="C244" s="22" t="s">
        <v>110</v>
      </c>
    </row>
    <row r="246" spans="1:7" ht="24">
      <c r="C246" s="22" t="s">
        <v>95</v>
      </c>
      <c r="D246" s="5" t="s">
        <v>66</v>
      </c>
      <c r="E246" s="57">
        <v>10</v>
      </c>
      <c r="F246" s="93">
        <v>0</v>
      </c>
      <c r="G246" s="6">
        <f>E246*F246</f>
        <v>0</v>
      </c>
    </row>
    <row r="247" spans="1:7">
      <c r="E247" s="57"/>
    </row>
    <row r="248" spans="1:7" ht="48">
      <c r="A248" s="43">
        <f>MAX($A$4:A247)+1</f>
        <v>23</v>
      </c>
      <c r="C248" s="22" t="s">
        <v>162</v>
      </c>
    </row>
    <row r="250" spans="1:7">
      <c r="C250" s="22" t="s">
        <v>163</v>
      </c>
      <c r="D250" s="5" t="s">
        <v>8</v>
      </c>
      <c r="E250" s="57">
        <v>4</v>
      </c>
      <c r="F250" s="93">
        <v>0</v>
      </c>
      <c r="G250" s="6">
        <f>E250*F250</f>
        <v>0</v>
      </c>
    </row>
    <row r="251" spans="1:7">
      <c r="E251" s="57"/>
    </row>
    <row r="252" spans="1:7" ht="48">
      <c r="A252" s="43">
        <f>MAX($A$4:A251)+1</f>
        <v>24</v>
      </c>
      <c r="C252" s="55" t="s">
        <v>395</v>
      </c>
      <c r="D252" s="5" t="s">
        <v>114</v>
      </c>
      <c r="E252" s="57">
        <v>1</v>
      </c>
      <c r="F252" s="93">
        <v>0</v>
      </c>
      <c r="G252" s="6">
        <f>E252*F252</f>
        <v>0</v>
      </c>
    </row>
    <row r="253" spans="1:7">
      <c r="E253" s="57"/>
    </row>
    <row r="254" spans="1:7" ht="36">
      <c r="A254" s="43">
        <f>MAX($A$4:A253)+1</f>
        <v>25</v>
      </c>
      <c r="C254" s="85" t="s">
        <v>481</v>
      </c>
      <c r="D254" s="5" t="s">
        <v>114</v>
      </c>
      <c r="E254" s="57">
        <v>2</v>
      </c>
      <c r="F254" s="93">
        <v>0</v>
      </c>
      <c r="G254" s="6">
        <f>E254*F254</f>
        <v>0</v>
      </c>
    </row>
    <row r="255" spans="1:7">
      <c r="E255" s="57"/>
    </row>
    <row r="256" spans="1:7" ht="15" thickBot="1">
      <c r="A256" s="33" t="s">
        <v>10</v>
      </c>
      <c r="B256" s="33"/>
      <c r="C256" s="34"/>
      <c r="D256" s="35"/>
      <c r="E256" s="36"/>
      <c r="F256" s="95"/>
      <c r="G256" s="36">
        <f>SUM(G7:G254)</f>
        <v>0</v>
      </c>
    </row>
    <row r="257" spans="1:7" ht="15" thickTop="1"/>
    <row r="259" spans="1:7">
      <c r="A259" s="28" t="s">
        <v>108</v>
      </c>
    </row>
    <row r="261" spans="1:7" ht="213" customHeight="1">
      <c r="A261" s="43">
        <f>MAX($A$4:A260)+1</f>
        <v>26</v>
      </c>
      <c r="B261" s="3" t="s">
        <v>96</v>
      </c>
      <c r="C261" s="22" t="s">
        <v>97</v>
      </c>
      <c r="D261" s="5" t="s">
        <v>9</v>
      </c>
      <c r="E261" s="6">
        <v>1</v>
      </c>
      <c r="F261" s="93">
        <v>0</v>
      </c>
      <c r="G261" s="6">
        <f>E261*F261</f>
        <v>0</v>
      </c>
    </row>
    <row r="263" spans="1:7" ht="96">
      <c r="A263" s="43">
        <f>MAX($A$4:A262)+1</f>
        <v>27</v>
      </c>
      <c r="B263" s="3" t="s">
        <v>98</v>
      </c>
      <c r="C263" s="22" t="s">
        <v>99</v>
      </c>
      <c r="D263" s="5" t="s">
        <v>9</v>
      </c>
      <c r="E263" s="6">
        <v>1</v>
      </c>
      <c r="F263" s="93">
        <v>0</v>
      </c>
      <c r="G263" s="6">
        <f>E263*F263</f>
        <v>0</v>
      </c>
    </row>
    <row r="265" spans="1:7" ht="36">
      <c r="A265" s="43">
        <f>MAX($A$4:A264)+1</f>
        <v>28</v>
      </c>
      <c r="B265" s="3" t="s">
        <v>100</v>
      </c>
      <c r="C265" s="22" t="s">
        <v>101</v>
      </c>
      <c r="D265" s="5" t="s">
        <v>9</v>
      </c>
      <c r="E265" s="6">
        <v>1</v>
      </c>
      <c r="F265" s="93">
        <v>0</v>
      </c>
      <c r="G265" s="6">
        <f>E265*F265</f>
        <v>0</v>
      </c>
    </row>
    <row r="267" spans="1:7" ht="36">
      <c r="A267" s="43">
        <f>MAX($A$4:A266)+1</f>
        <v>29</v>
      </c>
      <c r="B267" s="29" t="s">
        <v>102</v>
      </c>
      <c r="C267" s="30" t="s">
        <v>396</v>
      </c>
      <c r="D267" s="31" t="s">
        <v>9</v>
      </c>
      <c r="E267" s="32">
        <v>1</v>
      </c>
      <c r="F267" s="96">
        <v>0</v>
      </c>
      <c r="G267" s="32">
        <f>E267*F267</f>
        <v>0</v>
      </c>
    </row>
    <row r="268" spans="1:7" ht="15" thickBot="1">
      <c r="A268" s="33" t="s">
        <v>10</v>
      </c>
      <c r="B268" s="33"/>
      <c r="C268" s="34"/>
      <c r="D268" s="35"/>
      <c r="E268" s="36"/>
      <c r="F268" s="95"/>
      <c r="G268" s="36">
        <f>SUM(G261:G267)</f>
        <v>0</v>
      </c>
    </row>
    <row r="273" spans="1:7">
      <c r="A273" s="28" t="s">
        <v>46</v>
      </c>
    </row>
    <row r="275" spans="1:7">
      <c r="A275" s="3" t="str">
        <f>+A5</f>
        <v>Prezračevanje kuhinja</v>
      </c>
      <c r="G275" s="6">
        <f>+G256</f>
        <v>0</v>
      </c>
    </row>
    <row r="276" spans="1:7">
      <c r="A276" s="29" t="str">
        <f>+A259</f>
        <v>Splošne postavke</v>
      </c>
      <c r="B276" s="29"/>
      <c r="C276" s="30"/>
      <c r="D276" s="31"/>
      <c r="E276" s="32"/>
      <c r="F276" s="96"/>
      <c r="G276" s="32">
        <f>+G268</f>
        <v>0</v>
      </c>
    </row>
    <row r="277" spans="1:7" ht="15" thickBot="1">
      <c r="A277" s="33" t="s">
        <v>47</v>
      </c>
      <c r="B277" s="33"/>
      <c r="C277" s="34"/>
      <c r="D277" s="35"/>
      <c r="E277" s="36"/>
      <c r="F277" s="95"/>
      <c r="G277" s="36">
        <f>SUM(G275:G276)</f>
        <v>0</v>
      </c>
    </row>
  </sheetData>
  <sheetProtection algorithmName="SHA-512" hashValue="VGozNajPyQUA8iltXu0nCRnPL/f5Yb2TAqJVnQw1GE2J/mbAONKGyjwce+t9FC38VDXBxKUCNWS5EC1Bghr1hA==" saltValue="QRcYDNPKS7654vQNfDRgsA==" spinCount="100000" sheet="1" objects="1" scenarios="1"/>
  <phoneticPr fontId="0" type="noConversion"/>
  <pageMargins left="0.78740157480314965" right="0.31496062992125984" top="0.74803149606299213" bottom="0.78740157480314965" header="0.31496062992125984" footer="0.31496062992125984"/>
  <pageSetup paperSize="9" orientation="portrait" r:id="rId1"/>
  <headerFooter>
    <oddHeader>&amp;R&amp;10Stran &amp;P od &amp;N</oddHeader>
  </headerFooter>
  <rowBreaks count="9" manualBreakCount="9">
    <brk id="10" max="16383" man="1"/>
    <brk id="37" max="16383" man="1"/>
    <brk id="90" max="16383" man="1"/>
    <brk id="125" max="16383" man="1"/>
    <brk id="158" max="16383" man="1"/>
    <brk id="223" max="16383" man="1"/>
    <brk id="243" max="16383" man="1"/>
    <brk id="257" max="16383" man="1"/>
    <brk id="26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64C5D-FEDA-4337-B9F9-98791A4F7139}">
  <sheetPr codeName="Sheet2"/>
  <dimension ref="A1:R130"/>
  <sheetViews>
    <sheetView showZeros="0" topLeftCell="A50" zoomScaleNormal="100" zoomScaleSheetLayoutView="100" workbookViewId="0">
      <selection activeCell="F50" sqref="F1:F1048576"/>
    </sheetView>
  </sheetViews>
  <sheetFormatPr defaultRowHeight="14.25"/>
  <cols>
    <col min="1" max="1" width="8.125" style="3" customWidth="1"/>
    <col min="2" max="2" width="0.25" style="3" customWidth="1"/>
    <col min="3" max="3" width="42.625" style="22" customWidth="1"/>
    <col min="4" max="4" width="3.625" style="5" customWidth="1"/>
    <col min="5" max="5" width="7.75" style="6" customWidth="1"/>
    <col min="6" max="6" width="9.25" style="93" customWidth="1"/>
    <col min="7" max="7" width="10.875" style="6" customWidth="1"/>
    <col min="8" max="8" width="1.75" style="13" bestFit="1" customWidth="1"/>
    <col min="9" max="9" width="7.875" style="13" bestFit="1" customWidth="1"/>
    <col min="10" max="10" width="37.125" style="13" customWidth="1"/>
    <col min="11" max="11" width="11" style="13" customWidth="1"/>
    <col min="12" max="12" width="9" style="14" customWidth="1"/>
    <col min="13" max="13" width="4.375" style="13" bestFit="1" customWidth="1"/>
    <col min="14" max="14" width="9" style="15" customWidth="1"/>
    <col min="15" max="15" width="4.375" style="15" bestFit="1" customWidth="1"/>
    <col min="16" max="16" width="10.25" style="15" customWidth="1"/>
    <col min="17" max="18" width="9" style="13" customWidth="1"/>
  </cols>
  <sheetData>
    <row r="1" spans="1:16" s="4" customFormat="1" ht="12" customHeight="1">
      <c r="A1" s="7" t="s">
        <v>0</v>
      </c>
      <c r="B1" s="7" t="s">
        <v>1</v>
      </c>
      <c r="C1" s="8" t="s">
        <v>2</v>
      </c>
      <c r="D1" s="7" t="s">
        <v>3</v>
      </c>
      <c r="E1" s="9" t="s">
        <v>4</v>
      </c>
      <c r="F1" s="91" t="s">
        <v>5</v>
      </c>
      <c r="G1" s="9" t="s">
        <v>6</v>
      </c>
      <c r="L1" s="11"/>
      <c r="N1" s="12"/>
      <c r="O1" s="12"/>
      <c r="P1" s="12"/>
    </row>
    <row r="2" spans="1:16" ht="19.5" customHeight="1">
      <c r="A2" s="27" t="s">
        <v>111</v>
      </c>
      <c r="B2" s="18"/>
      <c r="C2" s="23"/>
      <c r="D2" s="19"/>
      <c r="E2" s="20"/>
      <c r="F2" s="92"/>
      <c r="G2" s="20"/>
    </row>
    <row r="3" spans="1:16">
      <c r="A3" s="13" t="s">
        <v>397</v>
      </c>
    </row>
    <row r="5" spans="1:16">
      <c r="A5" s="28" t="s">
        <v>112</v>
      </c>
    </row>
    <row r="7" spans="1:16" ht="36">
      <c r="A7" s="44">
        <f>MAX($A$5:A6)+1</f>
        <v>1</v>
      </c>
      <c r="B7" s="3" t="s">
        <v>12</v>
      </c>
      <c r="C7" s="22" t="s">
        <v>13</v>
      </c>
      <c r="D7" s="5" t="s">
        <v>7</v>
      </c>
      <c r="E7" s="6">
        <v>13</v>
      </c>
      <c r="F7" s="93">
        <v>0</v>
      </c>
      <c r="G7" s="6">
        <f>E7*F7</f>
        <v>0</v>
      </c>
    </row>
    <row r="9" spans="1:16">
      <c r="B9" s="3" t="s">
        <v>14</v>
      </c>
      <c r="C9" s="22" t="s">
        <v>398</v>
      </c>
      <c r="D9" s="5" t="s">
        <v>7</v>
      </c>
      <c r="E9" s="6">
        <v>12</v>
      </c>
      <c r="F9" s="93">
        <v>0</v>
      </c>
      <c r="G9" s="6">
        <f>E9*F9</f>
        <v>0</v>
      </c>
    </row>
    <row r="11" spans="1:16">
      <c r="B11" s="3" t="s">
        <v>14</v>
      </c>
      <c r="C11" s="22" t="s">
        <v>15</v>
      </c>
      <c r="D11" s="5" t="s">
        <v>7</v>
      </c>
      <c r="E11" s="6">
        <v>5</v>
      </c>
      <c r="F11" s="93">
        <v>0</v>
      </c>
      <c r="G11" s="6">
        <f>E11*F11</f>
        <v>0</v>
      </c>
    </row>
    <row r="13" spans="1:16">
      <c r="B13" s="3" t="s">
        <v>16</v>
      </c>
      <c r="C13" s="22" t="s">
        <v>17</v>
      </c>
      <c r="D13" s="5" t="s">
        <v>7</v>
      </c>
      <c r="E13" s="6">
        <v>2</v>
      </c>
      <c r="F13" s="93">
        <v>0</v>
      </c>
      <c r="G13" s="6">
        <f>E13*F13</f>
        <v>0</v>
      </c>
    </row>
    <row r="15" spans="1:16" ht="36">
      <c r="A15" s="44">
        <f>MAX($A$5:A14)+1</f>
        <v>2</v>
      </c>
      <c r="B15" s="3" t="s">
        <v>18</v>
      </c>
      <c r="C15" s="22" t="s">
        <v>399</v>
      </c>
      <c r="D15" s="5" t="s">
        <v>7</v>
      </c>
      <c r="E15" s="6">
        <v>1</v>
      </c>
      <c r="F15" s="93">
        <v>0</v>
      </c>
      <c r="G15" s="6">
        <f>E15*F15</f>
        <v>0</v>
      </c>
    </row>
    <row r="17" spans="1:7" ht="36">
      <c r="A17" s="44">
        <f>MAX($A$5:A16)+1</f>
        <v>3</v>
      </c>
      <c r="B17" s="3" t="s">
        <v>19</v>
      </c>
      <c r="C17" s="22" t="s">
        <v>20</v>
      </c>
      <c r="D17" s="5" t="s">
        <v>7</v>
      </c>
      <c r="E17" s="6">
        <v>3</v>
      </c>
      <c r="F17" s="93">
        <v>0</v>
      </c>
      <c r="G17" s="6">
        <f>E17*F17</f>
        <v>0</v>
      </c>
    </row>
    <row r="19" spans="1:7" ht="48">
      <c r="A19" s="44">
        <f>MAX($A$5:A18)+1</f>
        <v>4</v>
      </c>
      <c r="B19" s="3" t="s">
        <v>21</v>
      </c>
      <c r="C19" s="22" t="s">
        <v>22</v>
      </c>
      <c r="D19" s="5" t="s">
        <v>7</v>
      </c>
      <c r="E19" s="6">
        <v>4</v>
      </c>
      <c r="F19" s="93">
        <v>0</v>
      </c>
      <c r="G19" s="6">
        <f>E19*F19</f>
        <v>0</v>
      </c>
    </row>
    <row r="21" spans="1:7" ht="36">
      <c r="A21" s="44">
        <f>MAX($A$5:A20)+1</f>
        <v>5</v>
      </c>
      <c r="B21" s="3" t="s">
        <v>23</v>
      </c>
      <c r="C21" s="22" t="s">
        <v>24</v>
      </c>
      <c r="D21" s="5" t="s">
        <v>7</v>
      </c>
      <c r="E21" s="6">
        <v>2</v>
      </c>
      <c r="F21" s="93">
        <v>0</v>
      </c>
      <c r="G21" s="6">
        <f>E21*F21</f>
        <v>0</v>
      </c>
    </row>
    <row r="23" spans="1:7" ht="60">
      <c r="A23" s="44">
        <f>MAX($A$5:A22)+1</f>
        <v>6</v>
      </c>
      <c r="C23" s="53" t="s">
        <v>400</v>
      </c>
    </row>
    <row r="24" spans="1:7">
      <c r="C24" s="53" t="s">
        <v>401</v>
      </c>
    </row>
    <row r="25" spans="1:7">
      <c r="C25" s="53" t="s">
        <v>402</v>
      </c>
    </row>
    <row r="26" spans="1:7">
      <c r="C26" s="53" t="s">
        <v>404</v>
      </c>
    </row>
    <row r="27" spans="1:7">
      <c r="C27" s="53" t="s">
        <v>405</v>
      </c>
    </row>
    <row r="28" spans="1:7">
      <c r="C28" s="53" t="s">
        <v>406</v>
      </c>
    </row>
    <row r="29" spans="1:7">
      <c r="C29" s="53" t="s">
        <v>407</v>
      </c>
    </row>
    <row r="30" spans="1:7">
      <c r="C30" s="53" t="s">
        <v>403</v>
      </c>
      <c r="D30" s="5" t="s">
        <v>7</v>
      </c>
      <c r="E30" s="6">
        <v>1</v>
      </c>
      <c r="F30" s="93">
        <v>0</v>
      </c>
      <c r="G30" s="6">
        <f>E30*F30</f>
        <v>0</v>
      </c>
    </row>
    <row r="32" spans="1:7" ht="60">
      <c r="A32" s="44">
        <f>MAX($A$5:A22)+1</f>
        <v>6</v>
      </c>
      <c r="B32" s="3" t="s">
        <v>25</v>
      </c>
      <c r="C32" s="22" t="s">
        <v>167</v>
      </c>
    </row>
    <row r="33" spans="1:7">
      <c r="A33" s="44"/>
    </row>
    <row r="34" spans="1:7">
      <c r="A34" s="44"/>
      <c r="C34" s="22" t="s">
        <v>168</v>
      </c>
      <c r="D34" s="5" t="s">
        <v>8</v>
      </c>
      <c r="E34" s="6">
        <v>30</v>
      </c>
      <c r="F34" s="93">
        <v>0</v>
      </c>
      <c r="G34" s="6">
        <f>E34*F34</f>
        <v>0</v>
      </c>
    </row>
    <row r="35" spans="1:7">
      <c r="A35" s="44"/>
    </row>
    <row r="36" spans="1:7">
      <c r="A36" s="44"/>
      <c r="C36" s="22" t="s">
        <v>408</v>
      </c>
      <c r="D36" s="5" t="s">
        <v>8</v>
      </c>
      <c r="E36" s="57">
        <v>10</v>
      </c>
      <c r="F36" s="93">
        <v>0</v>
      </c>
      <c r="G36" s="6">
        <f>E36*F36</f>
        <v>0</v>
      </c>
    </row>
    <row r="37" spans="1:7">
      <c r="A37" s="44"/>
    </row>
    <row r="38" spans="1:7">
      <c r="A38" s="44"/>
      <c r="C38" s="22" t="s">
        <v>169</v>
      </c>
      <c r="D38" s="5" t="s">
        <v>8</v>
      </c>
      <c r="E38" s="6">
        <v>20</v>
      </c>
      <c r="F38" s="93">
        <v>0</v>
      </c>
      <c r="G38" s="6">
        <f>E38*F38</f>
        <v>0</v>
      </c>
    </row>
    <row r="39" spans="1:7">
      <c r="A39" s="44"/>
    </row>
    <row r="40" spans="1:7">
      <c r="A40" s="44"/>
      <c r="C40" s="22" t="s">
        <v>170</v>
      </c>
      <c r="D40" s="5" t="s">
        <v>8</v>
      </c>
      <c r="E40" s="57">
        <v>20</v>
      </c>
      <c r="F40" s="93">
        <v>0</v>
      </c>
      <c r="G40" s="6">
        <f>E40*F40</f>
        <v>0</v>
      </c>
    </row>
    <row r="42" spans="1:7" ht="84">
      <c r="A42" s="44">
        <f>MAX($A$5:A41)+1</f>
        <v>7</v>
      </c>
      <c r="C42" s="22" t="s">
        <v>171</v>
      </c>
    </row>
    <row r="44" spans="1:7">
      <c r="C44" s="22" t="s">
        <v>172</v>
      </c>
      <c r="D44" s="5" t="s">
        <v>8</v>
      </c>
      <c r="E44" s="57">
        <v>5</v>
      </c>
      <c r="F44" s="93">
        <v>0</v>
      </c>
      <c r="G44" s="6">
        <f>E44*F44</f>
        <v>0</v>
      </c>
    </row>
    <row r="45" spans="1:7">
      <c r="E45" s="66"/>
    </row>
    <row r="46" spans="1:7">
      <c r="C46" s="22" t="s">
        <v>409</v>
      </c>
      <c r="D46" s="5" t="s">
        <v>8</v>
      </c>
      <c r="E46" s="57">
        <v>5</v>
      </c>
      <c r="F46" s="93">
        <v>0</v>
      </c>
      <c r="G46" s="6">
        <f>E46*F46</f>
        <v>0</v>
      </c>
    </row>
    <row r="47" spans="1:7">
      <c r="E47" s="66"/>
    </row>
    <row r="48" spans="1:7">
      <c r="C48" s="22" t="s">
        <v>68</v>
      </c>
      <c r="D48" s="5" t="s">
        <v>8</v>
      </c>
      <c r="E48" s="57">
        <v>20</v>
      </c>
      <c r="F48" s="93">
        <v>0</v>
      </c>
      <c r="G48" s="6">
        <f>E48*F48</f>
        <v>0</v>
      </c>
    </row>
    <row r="49" spans="1:18">
      <c r="E49" s="66"/>
    </row>
    <row r="50" spans="1:18" ht="84">
      <c r="A50" s="44">
        <f>MAX($A$5:A49)+1</f>
        <v>8</v>
      </c>
      <c r="C50" s="22" t="s">
        <v>173</v>
      </c>
      <c r="E50" s="66"/>
    </row>
    <row r="51" spans="1:18">
      <c r="E51" s="66"/>
    </row>
    <row r="52" spans="1:18">
      <c r="C52" s="22" t="s">
        <v>174</v>
      </c>
      <c r="D52" s="5" t="s">
        <v>8</v>
      </c>
      <c r="E52" s="6">
        <v>25</v>
      </c>
      <c r="F52" s="93">
        <v>0</v>
      </c>
      <c r="G52" s="6">
        <f>E52*F52</f>
        <v>0</v>
      </c>
    </row>
    <row r="53" spans="1:18">
      <c r="E53" s="66"/>
    </row>
    <row r="54" spans="1:18">
      <c r="C54" s="22" t="s">
        <v>410</v>
      </c>
      <c r="D54" s="5" t="s">
        <v>8</v>
      </c>
      <c r="E54" s="57">
        <v>5</v>
      </c>
      <c r="F54" s="93">
        <v>0</v>
      </c>
      <c r="G54" s="6">
        <f>E54*F54</f>
        <v>0</v>
      </c>
    </row>
    <row r="55" spans="1:18">
      <c r="E55" s="66"/>
    </row>
    <row r="56" spans="1:18">
      <c r="C56" s="22" t="s">
        <v>175</v>
      </c>
      <c r="D56" s="5" t="s">
        <v>8</v>
      </c>
      <c r="E56" s="57">
        <v>20</v>
      </c>
      <c r="F56" s="93">
        <v>0</v>
      </c>
      <c r="G56" s="6">
        <f>E56*F56</f>
        <v>0</v>
      </c>
    </row>
    <row r="58" spans="1:18" ht="96">
      <c r="A58" s="44">
        <f>MAX($A$5:A57)+1</f>
        <v>9</v>
      </c>
      <c r="B58" s="3" t="s">
        <v>26</v>
      </c>
      <c r="C58" s="22" t="s">
        <v>156</v>
      </c>
    </row>
    <row r="60" spans="1:18">
      <c r="A60" s="56"/>
      <c r="C60" s="22" t="s">
        <v>176</v>
      </c>
      <c r="D60" s="5" t="s">
        <v>8</v>
      </c>
      <c r="E60" s="6">
        <v>30</v>
      </c>
      <c r="F60" s="93">
        <v>0</v>
      </c>
      <c r="G60" s="6">
        <f>E60*F60</f>
        <v>0</v>
      </c>
      <c r="H60"/>
      <c r="I60"/>
      <c r="J60"/>
      <c r="K60"/>
      <c r="L60"/>
      <c r="M60"/>
      <c r="N60"/>
      <c r="O60"/>
      <c r="P60"/>
      <c r="Q60"/>
      <c r="R60"/>
    </row>
    <row r="62" spans="1:18">
      <c r="B62" s="3" t="s">
        <v>27</v>
      </c>
      <c r="C62" s="22" t="s">
        <v>28</v>
      </c>
      <c r="D62" s="5" t="s">
        <v>8</v>
      </c>
      <c r="E62" s="6">
        <v>20</v>
      </c>
      <c r="F62" s="93">
        <v>0</v>
      </c>
      <c r="G62" s="6">
        <f>E62*F62</f>
        <v>0</v>
      </c>
    </row>
    <row r="64" spans="1:18">
      <c r="B64" s="3" t="s">
        <v>29</v>
      </c>
      <c r="C64" s="22" t="s">
        <v>30</v>
      </c>
      <c r="D64" s="5" t="s">
        <v>8</v>
      </c>
      <c r="E64" s="6">
        <v>25</v>
      </c>
      <c r="F64" s="93">
        <v>0</v>
      </c>
      <c r="G64" s="6">
        <f>E64*F64</f>
        <v>0</v>
      </c>
    </row>
    <row r="66" spans="1:7" ht="96">
      <c r="A66" s="44">
        <f>MAX($A$5:A65)+1</f>
        <v>10</v>
      </c>
      <c r="C66" s="22" t="s">
        <v>411</v>
      </c>
    </row>
    <row r="68" spans="1:7">
      <c r="C68" s="22" t="s">
        <v>176</v>
      </c>
      <c r="D68" s="5" t="s">
        <v>8</v>
      </c>
      <c r="E68" s="6">
        <v>45</v>
      </c>
      <c r="F68" s="93">
        <v>0</v>
      </c>
      <c r="G68" s="6">
        <f>E68*F68</f>
        <v>0</v>
      </c>
    </row>
    <row r="70" spans="1:7">
      <c r="C70" s="22" t="s">
        <v>28</v>
      </c>
      <c r="D70" s="5" t="s">
        <v>8</v>
      </c>
      <c r="E70" s="6">
        <v>15</v>
      </c>
      <c r="F70" s="93">
        <v>0</v>
      </c>
      <c r="G70" s="6">
        <f>E70*F70</f>
        <v>0</v>
      </c>
    </row>
    <row r="72" spans="1:7">
      <c r="B72" s="3" t="s">
        <v>29</v>
      </c>
      <c r="C72" s="22" t="s">
        <v>30</v>
      </c>
      <c r="D72" s="5" t="s">
        <v>8</v>
      </c>
      <c r="E72" s="6">
        <v>20</v>
      </c>
      <c r="F72" s="93">
        <v>0</v>
      </c>
      <c r="G72" s="6">
        <f>E72*F72</f>
        <v>0</v>
      </c>
    </row>
    <row r="74" spans="1:7" ht="15" thickBot="1">
      <c r="A74" s="33" t="s">
        <v>10</v>
      </c>
      <c r="B74" s="33"/>
      <c r="C74" s="34"/>
      <c r="D74" s="35"/>
      <c r="E74" s="36"/>
      <c r="F74" s="95"/>
      <c r="G74" s="36">
        <f>SUM(G7:G73)</f>
        <v>0</v>
      </c>
    </row>
    <row r="75" spans="1:7" ht="15" thickTop="1"/>
    <row r="77" spans="1:7">
      <c r="A77" s="28" t="s">
        <v>113</v>
      </c>
    </row>
    <row r="78" spans="1:7">
      <c r="A78" s="13" t="s">
        <v>177</v>
      </c>
    </row>
    <row r="80" spans="1:7" ht="48">
      <c r="A80" s="44">
        <f>MAX($A$5:A79)+1</f>
        <v>11</v>
      </c>
      <c r="B80" s="3" t="s">
        <v>33</v>
      </c>
      <c r="C80" s="22" t="s">
        <v>34</v>
      </c>
      <c r="D80" s="5" t="s">
        <v>8</v>
      </c>
      <c r="E80" s="6">
        <v>10</v>
      </c>
      <c r="F80" s="93">
        <v>0</v>
      </c>
      <c r="G80" s="6">
        <f>E80*F80</f>
        <v>0</v>
      </c>
    </row>
    <row r="82" spans="1:7" ht="167.25">
      <c r="A82" s="44">
        <f>MAX($A$5:A81)+1</f>
        <v>12</v>
      </c>
      <c r="C82" s="88" t="s">
        <v>473</v>
      </c>
    </row>
    <row r="84" spans="1:7">
      <c r="B84" s="3" t="s">
        <v>31</v>
      </c>
      <c r="C84" s="22" t="s">
        <v>474</v>
      </c>
      <c r="D84" s="5" t="s">
        <v>8</v>
      </c>
      <c r="E84" s="57">
        <v>15</v>
      </c>
      <c r="F84" s="93">
        <v>0</v>
      </c>
      <c r="G84" s="6">
        <f>E84*F84</f>
        <v>0</v>
      </c>
    </row>
    <row r="85" spans="1:7">
      <c r="E85" s="66"/>
    </row>
    <row r="86" spans="1:7">
      <c r="B86" s="3" t="s">
        <v>31</v>
      </c>
      <c r="C86" s="22" t="s">
        <v>475</v>
      </c>
      <c r="D86" s="5" t="s">
        <v>8</v>
      </c>
      <c r="E86" s="57">
        <v>40</v>
      </c>
      <c r="F86" s="93">
        <v>0</v>
      </c>
      <c r="G86" s="6">
        <f>E86*F86</f>
        <v>0</v>
      </c>
    </row>
    <row r="88" spans="1:7">
      <c r="B88" s="3" t="s">
        <v>31</v>
      </c>
      <c r="C88" s="22" t="s">
        <v>32</v>
      </c>
      <c r="D88" s="5" t="s">
        <v>8</v>
      </c>
      <c r="E88" s="57">
        <v>20</v>
      </c>
      <c r="F88" s="93">
        <v>0</v>
      </c>
      <c r="G88" s="6">
        <f>E88*F88</f>
        <v>0</v>
      </c>
    </row>
    <row r="90" spans="1:7" ht="24">
      <c r="A90" s="44">
        <f>MAX($A$5:A89)+1</f>
        <v>13</v>
      </c>
      <c r="B90" s="3" t="s">
        <v>33</v>
      </c>
      <c r="C90" s="22" t="s">
        <v>414</v>
      </c>
      <c r="D90" s="5" t="s">
        <v>114</v>
      </c>
      <c r="E90" s="6">
        <v>2</v>
      </c>
      <c r="F90" s="93">
        <v>0</v>
      </c>
      <c r="G90" s="6">
        <f>E90*F90</f>
        <v>0</v>
      </c>
    </row>
    <row r="92" spans="1:7" ht="72">
      <c r="A92" s="44">
        <f>MAX($A$5:A91)+1</f>
        <v>14</v>
      </c>
      <c r="B92" s="3" t="s">
        <v>35</v>
      </c>
      <c r="C92" s="22" t="s">
        <v>36</v>
      </c>
      <c r="D92" s="5" t="s">
        <v>7</v>
      </c>
      <c r="E92" s="6">
        <v>2</v>
      </c>
      <c r="F92" s="93">
        <v>0</v>
      </c>
      <c r="G92" s="6">
        <f>E92*F92</f>
        <v>0</v>
      </c>
    </row>
    <row r="94" spans="1:7" ht="48">
      <c r="A94" s="44">
        <f>MAX($A$5:A93)+1</f>
        <v>15</v>
      </c>
      <c r="C94" s="22" t="s">
        <v>412</v>
      </c>
    </row>
    <row r="95" spans="1:7">
      <c r="A95" s="44"/>
    </row>
    <row r="96" spans="1:7">
      <c r="A96" s="44"/>
      <c r="C96" s="22" t="s">
        <v>413</v>
      </c>
      <c r="D96" s="5" t="s">
        <v>7</v>
      </c>
      <c r="E96" s="6">
        <v>3</v>
      </c>
      <c r="F96" s="93">
        <v>0</v>
      </c>
      <c r="G96" s="6">
        <f>E96*F96</f>
        <v>0</v>
      </c>
    </row>
    <row r="97" spans="1:7">
      <c r="A97" s="44"/>
    </row>
    <row r="98" spans="1:7" ht="48">
      <c r="A98" s="44">
        <f>MAX($A$5:A97)+1</f>
        <v>16</v>
      </c>
      <c r="C98" s="67" t="s">
        <v>415</v>
      </c>
    </row>
    <row r="99" spans="1:7" ht="320.45" customHeight="1">
      <c r="A99" s="44"/>
      <c r="C99" s="67" t="s">
        <v>416</v>
      </c>
    </row>
    <row r="100" spans="1:7" ht="108">
      <c r="A100" s="44"/>
      <c r="C100" s="67" t="s">
        <v>417</v>
      </c>
    </row>
    <row r="101" spans="1:7" ht="84">
      <c r="A101" s="44"/>
      <c r="C101" s="67" t="s">
        <v>418</v>
      </c>
    </row>
    <row r="102" spans="1:7" ht="72">
      <c r="A102" s="44"/>
      <c r="C102" s="67" t="s">
        <v>419</v>
      </c>
    </row>
    <row r="103" spans="1:7" ht="84">
      <c r="A103" s="44"/>
      <c r="C103" s="67" t="s">
        <v>420</v>
      </c>
    </row>
    <row r="104" spans="1:7">
      <c r="A104" s="44"/>
      <c r="C104" s="67" t="s">
        <v>421</v>
      </c>
      <c r="D104" s="86" t="s">
        <v>7</v>
      </c>
      <c r="E104" s="87">
        <v>3</v>
      </c>
      <c r="F104" s="93">
        <v>0</v>
      </c>
      <c r="G104" s="6">
        <f>E104*F104</f>
        <v>0</v>
      </c>
    </row>
    <row r="105" spans="1:7">
      <c r="A105" s="44"/>
      <c r="C105" s="67" t="s">
        <v>422</v>
      </c>
      <c r="D105" s="86" t="s">
        <v>7</v>
      </c>
      <c r="E105" s="87">
        <v>1</v>
      </c>
      <c r="F105" s="93">
        <v>0</v>
      </c>
      <c r="G105" s="6">
        <f>E105*F105</f>
        <v>0</v>
      </c>
    </row>
    <row r="106" spans="1:7">
      <c r="A106" s="44"/>
      <c r="C106" s="67" t="s">
        <v>423</v>
      </c>
      <c r="D106" s="86" t="s">
        <v>7</v>
      </c>
      <c r="E106" s="87">
        <v>2</v>
      </c>
      <c r="F106" s="93">
        <v>0</v>
      </c>
      <c r="G106" s="6">
        <f>E106*F106</f>
        <v>0</v>
      </c>
    </row>
    <row r="107" spans="1:7">
      <c r="A107" s="44"/>
    </row>
    <row r="108" spans="1:7" ht="15" thickBot="1">
      <c r="A108" s="33" t="s">
        <v>10</v>
      </c>
      <c r="B108" s="33"/>
      <c r="C108" s="34"/>
      <c r="D108" s="35"/>
      <c r="E108" s="36"/>
      <c r="F108" s="95"/>
      <c r="G108" s="36">
        <f>SUM(G80:G106)</f>
        <v>0</v>
      </c>
    </row>
    <row r="109" spans="1:7" ht="15" thickTop="1"/>
    <row r="111" spans="1:7">
      <c r="A111" s="28" t="s">
        <v>108</v>
      </c>
    </row>
    <row r="113" spans="1:7">
      <c r="A113" s="44">
        <f>MAX($A$5:A112)+1</f>
        <v>17</v>
      </c>
      <c r="B113" s="3" t="s">
        <v>37</v>
      </c>
      <c r="C113" s="22" t="s">
        <v>38</v>
      </c>
      <c r="D113" s="5" t="s">
        <v>7</v>
      </c>
      <c r="E113" s="6">
        <v>1</v>
      </c>
      <c r="F113" s="93">
        <v>0</v>
      </c>
      <c r="G113" s="6">
        <f>E113*F113</f>
        <v>0</v>
      </c>
    </row>
    <row r="115" spans="1:7" ht="48">
      <c r="A115" s="44">
        <f>MAX($A$5:A114)+1</f>
        <v>18</v>
      </c>
      <c r="B115" s="3" t="s">
        <v>39</v>
      </c>
      <c r="C115" s="22" t="s">
        <v>40</v>
      </c>
      <c r="D115" s="5" t="s">
        <v>9</v>
      </c>
      <c r="E115" s="6">
        <v>1</v>
      </c>
      <c r="F115" s="93">
        <v>0</v>
      </c>
      <c r="G115" s="6">
        <f>E115*F115</f>
        <v>0</v>
      </c>
    </row>
    <row r="117" spans="1:7" ht="36">
      <c r="A117" s="44">
        <f>MAX($A$5:A116)+1</f>
        <v>19</v>
      </c>
      <c r="B117" s="3" t="s">
        <v>41</v>
      </c>
      <c r="C117" s="22" t="s">
        <v>42</v>
      </c>
      <c r="D117" s="5" t="s">
        <v>9</v>
      </c>
      <c r="E117" s="6">
        <v>1</v>
      </c>
      <c r="F117" s="93">
        <v>0</v>
      </c>
      <c r="G117" s="6">
        <f>E117*F117</f>
        <v>0</v>
      </c>
    </row>
    <row r="119" spans="1:7">
      <c r="A119" s="44">
        <f>MAX($A$5:A118)+1</f>
        <v>20</v>
      </c>
      <c r="B119" s="29" t="s">
        <v>43</v>
      </c>
      <c r="C119" s="30" t="s">
        <v>44</v>
      </c>
      <c r="D119" s="31" t="s">
        <v>9</v>
      </c>
      <c r="E119" s="32">
        <v>1</v>
      </c>
      <c r="F119" s="96">
        <v>0</v>
      </c>
      <c r="G119" s="32">
        <f>E119*F119</f>
        <v>0</v>
      </c>
    </row>
    <row r="120" spans="1:7" ht="15" thickBot="1">
      <c r="A120" s="33" t="s">
        <v>10</v>
      </c>
      <c r="B120" s="33"/>
      <c r="C120" s="34"/>
      <c r="D120" s="35"/>
      <c r="E120" s="36"/>
      <c r="F120" s="95"/>
      <c r="G120" s="36">
        <f>SUM(G113:G119)</f>
        <v>0</v>
      </c>
    </row>
    <row r="125" spans="1:7">
      <c r="A125" s="28" t="s">
        <v>46</v>
      </c>
    </row>
    <row r="127" spans="1:7">
      <c r="A127" s="3" t="str">
        <f>+A5</f>
        <v>Notranja oprema in razvod</v>
      </c>
      <c r="G127" s="6">
        <f>+G74</f>
        <v>0</v>
      </c>
    </row>
    <row r="128" spans="1:7">
      <c r="A128" s="3" t="str">
        <f>+A77</f>
        <v>Fekalna kanalizacija</v>
      </c>
      <c r="G128" s="6">
        <f>+G108</f>
        <v>0</v>
      </c>
    </row>
    <row r="129" spans="1:7">
      <c r="A129" s="29" t="str">
        <f>+A111</f>
        <v>Splošne postavke</v>
      </c>
      <c r="B129" s="29"/>
      <c r="C129" s="30"/>
      <c r="D129" s="31"/>
      <c r="E129" s="32"/>
      <c r="F129" s="96"/>
      <c r="G129" s="32">
        <f>+G120</f>
        <v>0</v>
      </c>
    </row>
    <row r="130" spans="1:7" ht="15" thickBot="1">
      <c r="A130" s="33" t="s">
        <v>47</v>
      </c>
      <c r="B130" s="33"/>
      <c r="C130" s="34"/>
      <c r="D130" s="35"/>
      <c r="E130" s="36"/>
      <c r="F130" s="95"/>
      <c r="G130" s="36">
        <f>SUM(G127:G129)</f>
        <v>0</v>
      </c>
    </row>
  </sheetData>
  <sheetProtection algorithmName="SHA-512" hashValue="INWbrOapUcglixD3ViZtUv1vI+ORCz25Ql/omPxhufh8wnaMV6v5sMYYwH5CR/1qEjADEzEl1dynjFLjv3tSPA==" saltValue="M/w0HW7Ce4qkxXJvHURRwg==" spinCount="100000" sheet="1" objects="1" scenarios="1"/>
  <phoneticPr fontId="0" type="noConversion"/>
  <pageMargins left="0.78740157480314965" right="0.31496062992125984" top="0.74803149606299213" bottom="0.78740157480314965" header="0.31496062992125984" footer="0.31496062992125984"/>
  <pageSetup paperSize="9" scale="92" orientation="portrait" r:id="rId1"/>
  <headerFooter>
    <oddHeader>&amp;R&amp;10Stran &amp;P od &amp;N</oddHeader>
  </headerFooter>
  <rowBreaks count="6" manualBreakCount="6">
    <brk id="31" max="16383" man="1"/>
    <brk id="65" max="16383" man="1"/>
    <brk id="75" max="16383" man="1"/>
    <brk id="97" max="16383" man="1"/>
    <brk id="109" max="16383" man="1"/>
    <brk id="12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FCE66-331B-4F17-9DAF-8A5D23F27A48}">
  <dimension ref="A1:R53"/>
  <sheetViews>
    <sheetView showZeros="0" zoomScaleNormal="100" zoomScaleSheetLayoutView="100" workbookViewId="0">
      <selection activeCell="F6" sqref="F6"/>
    </sheetView>
  </sheetViews>
  <sheetFormatPr defaultRowHeight="14.25"/>
  <cols>
    <col min="1" max="1" width="8.125" style="112" customWidth="1"/>
    <col min="2" max="2" width="0.25" style="112" customWidth="1"/>
    <col min="3" max="3" width="42.625" style="113" customWidth="1"/>
    <col min="4" max="4" width="3.625" style="114" customWidth="1"/>
    <col min="5" max="5" width="7.75" style="115" customWidth="1"/>
    <col min="6" max="6" width="9.25" style="93" customWidth="1"/>
    <col min="7" max="7" width="10.875" style="115" customWidth="1"/>
    <col min="8" max="8" width="1.75" style="108" bestFit="1" customWidth="1"/>
    <col min="9" max="9" width="7.875" style="108" bestFit="1" customWidth="1"/>
    <col min="10" max="10" width="37.125" style="108" customWidth="1"/>
    <col min="11" max="11" width="11" style="108" customWidth="1"/>
    <col min="12" max="12" width="9" style="109" customWidth="1"/>
    <col min="13" max="13" width="4.375" style="108" bestFit="1" customWidth="1"/>
    <col min="14" max="14" width="9" style="110" customWidth="1"/>
    <col min="15" max="15" width="4.375" style="110" bestFit="1" customWidth="1"/>
    <col min="16" max="16" width="10.25" style="110" customWidth="1"/>
    <col min="17" max="18" width="9" style="108" customWidth="1"/>
    <col min="19" max="16384" width="9" style="111"/>
  </cols>
  <sheetData>
    <row r="1" spans="1:16" s="100" customFormat="1" ht="12" customHeight="1">
      <c r="A1" s="97" t="s">
        <v>0</v>
      </c>
      <c r="B1" s="97" t="s">
        <v>1</v>
      </c>
      <c r="C1" s="98" t="s">
        <v>2</v>
      </c>
      <c r="D1" s="97" t="s">
        <v>3</v>
      </c>
      <c r="E1" s="99" t="s">
        <v>4</v>
      </c>
      <c r="F1" s="91" t="s">
        <v>5</v>
      </c>
      <c r="G1" s="99" t="s">
        <v>6</v>
      </c>
      <c r="L1" s="101"/>
      <c r="N1" s="102"/>
      <c r="O1" s="102"/>
      <c r="P1" s="102"/>
    </row>
    <row r="2" spans="1:16" ht="19.5" customHeight="1">
      <c r="A2" s="103" t="s">
        <v>424</v>
      </c>
      <c r="B2" s="104"/>
      <c r="C2" s="105"/>
      <c r="D2" s="106"/>
      <c r="E2" s="107"/>
      <c r="F2" s="92"/>
      <c r="G2" s="107"/>
    </row>
    <row r="3" spans="1:16">
      <c r="A3" s="108" t="s">
        <v>435</v>
      </c>
    </row>
    <row r="4" spans="1:16">
      <c r="A4" s="108" t="s">
        <v>485</v>
      </c>
    </row>
    <row r="6" spans="1:16">
      <c r="A6" s="116" t="s">
        <v>434</v>
      </c>
    </row>
    <row r="8" spans="1:16" ht="24">
      <c r="A8" s="117" t="s">
        <v>433</v>
      </c>
      <c r="B8" s="112" t="s">
        <v>11</v>
      </c>
      <c r="C8" s="113" t="s">
        <v>436</v>
      </c>
      <c r="D8" s="114" t="s">
        <v>7</v>
      </c>
      <c r="E8" s="115">
        <v>1</v>
      </c>
      <c r="F8" s="93">
        <v>0</v>
      </c>
      <c r="G8" s="115">
        <f>E8*F8</f>
        <v>0</v>
      </c>
    </row>
    <row r="10" spans="1:16" ht="48">
      <c r="A10" s="117" t="s">
        <v>437</v>
      </c>
      <c r="C10" s="113" t="s">
        <v>438</v>
      </c>
      <c r="D10" s="114" t="s">
        <v>7</v>
      </c>
      <c r="E10" s="115">
        <v>1</v>
      </c>
      <c r="F10" s="93">
        <v>0</v>
      </c>
      <c r="G10" s="115">
        <f>E10*F10</f>
        <v>0</v>
      </c>
    </row>
    <row r="12" spans="1:16" ht="48">
      <c r="A12" s="117" t="s">
        <v>439</v>
      </c>
      <c r="C12" s="113" t="s">
        <v>440</v>
      </c>
    </row>
    <row r="13" spans="1:16">
      <c r="C13" s="113" t="s">
        <v>441</v>
      </c>
      <c r="D13" s="114" t="s">
        <v>7</v>
      </c>
      <c r="E13" s="115">
        <v>2</v>
      </c>
      <c r="F13" s="93">
        <v>0</v>
      </c>
      <c r="G13" s="115">
        <f>E13*F13</f>
        <v>0</v>
      </c>
    </row>
    <row r="14" spans="1:16">
      <c r="C14" s="113" t="s">
        <v>442</v>
      </c>
      <c r="D14" s="114" t="s">
        <v>7</v>
      </c>
      <c r="E14" s="115">
        <v>1</v>
      </c>
      <c r="F14" s="93">
        <v>0</v>
      </c>
      <c r="G14" s="115">
        <f>E14*F14</f>
        <v>0</v>
      </c>
    </row>
    <row r="16" spans="1:16" ht="36">
      <c r="A16" s="117" t="s">
        <v>443</v>
      </c>
      <c r="C16" s="113" t="s">
        <v>444</v>
      </c>
      <c r="D16" s="114" t="s">
        <v>7</v>
      </c>
      <c r="E16" s="115">
        <v>1</v>
      </c>
      <c r="F16" s="93">
        <v>0</v>
      </c>
      <c r="G16" s="115">
        <f>E16*F16</f>
        <v>0</v>
      </c>
    </row>
    <row r="18" spans="1:7">
      <c r="A18" s="117" t="s">
        <v>446</v>
      </c>
      <c r="C18" s="118" t="s">
        <v>445</v>
      </c>
    </row>
    <row r="19" spans="1:7">
      <c r="C19" s="118" t="s">
        <v>447</v>
      </c>
    </row>
    <row r="20" spans="1:7" ht="24">
      <c r="C20" s="118" t="s">
        <v>448</v>
      </c>
    </row>
    <row r="21" spans="1:7">
      <c r="C21" s="118" t="s">
        <v>449</v>
      </c>
    </row>
    <row r="22" spans="1:7">
      <c r="C22" s="118" t="s">
        <v>450</v>
      </c>
    </row>
    <row r="23" spans="1:7" ht="24">
      <c r="C23" s="118" t="s">
        <v>451</v>
      </c>
      <c r="D23" s="114" t="s">
        <v>114</v>
      </c>
      <c r="E23" s="115">
        <v>1</v>
      </c>
      <c r="F23" s="93">
        <v>0</v>
      </c>
      <c r="G23" s="115">
        <f>E23*F23</f>
        <v>0</v>
      </c>
    </row>
    <row r="25" spans="1:7" ht="60">
      <c r="A25" s="117" t="s">
        <v>453</v>
      </c>
      <c r="C25" s="113" t="s">
        <v>452</v>
      </c>
      <c r="D25" s="114" t="s">
        <v>8</v>
      </c>
      <c r="E25" s="115">
        <v>10</v>
      </c>
      <c r="F25" s="93">
        <v>0</v>
      </c>
      <c r="G25" s="115">
        <f>E25*F25</f>
        <v>0</v>
      </c>
    </row>
    <row r="27" spans="1:7" ht="24">
      <c r="A27" s="117" t="s">
        <v>454</v>
      </c>
      <c r="C27" s="119" t="s">
        <v>455</v>
      </c>
      <c r="D27" s="114" t="s">
        <v>8</v>
      </c>
      <c r="E27" s="115">
        <v>20</v>
      </c>
      <c r="F27" s="93">
        <v>0</v>
      </c>
      <c r="G27" s="115">
        <f>E27*F27</f>
        <v>0</v>
      </c>
    </row>
    <row r="29" spans="1:7">
      <c r="A29" s="117" t="s">
        <v>456</v>
      </c>
      <c r="C29" s="119" t="s">
        <v>457</v>
      </c>
      <c r="D29" s="114" t="s">
        <v>8</v>
      </c>
      <c r="E29" s="115">
        <v>20</v>
      </c>
      <c r="F29" s="93">
        <v>0</v>
      </c>
      <c r="G29" s="115">
        <f>E29*F29</f>
        <v>0</v>
      </c>
    </row>
    <row r="31" spans="1:7" ht="24">
      <c r="A31" s="117" t="s">
        <v>459</v>
      </c>
      <c r="C31" s="119" t="s">
        <v>458</v>
      </c>
      <c r="D31" s="114" t="s">
        <v>8</v>
      </c>
      <c r="E31" s="115">
        <v>20</v>
      </c>
      <c r="F31" s="93">
        <v>0</v>
      </c>
      <c r="G31" s="115">
        <f>E31*F31</f>
        <v>0</v>
      </c>
    </row>
    <row r="33" spans="1:16" ht="24">
      <c r="A33" s="117" t="s">
        <v>460</v>
      </c>
      <c r="C33" s="119" t="s">
        <v>461</v>
      </c>
      <c r="D33" s="114" t="s">
        <v>7</v>
      </c>
      <c r="E33" s="115">
        <v>2</v>
      </c>
      <c r="F33" s="93">
        <v>0</v>
      </c>
      <c r="G33" s="115">
        <f>E33*F33</f>
        <v>0</v>
      </c>
    </row>
    <row r="34" spans="1:16">
      <c r="A34" s="117"/>
    </row>
    <row r="35" spans="1:16">
      <c r="A35" s="117" t="s">
        <v>462</v>
      </c>
      <c r="C35" s="113" t="s">
        <v>463</v>
      </c>
      <c r="D35" s="114" t="s">
        <v>7</v>
      </c>
      <c r="E35" s="115">
        <v>1</v>
      </c>
      <c r="F35" s="93">
        <v>0</v>
      </c>
      <c r="G35" s="115">
        <f>E35*F35</f>
        <v>0</v>
      </c>
    </row>
    <row r="36" spans="1:16">
      <c r="A36" s="117"/>
    </row>
    <row r="37" spans="1:16" ht="48">
      <c r="A37" s="117" t="s">
        <v>464</v>
      </c>
      <c r="C37" s="113" t="s">
        <v>465</v>
      </c>
      <c r="D37" s="114" t="s">
        <v>7</v>
      </c>
      <c r="E37" s="115">
        <v>1</v>
      </c>
      <c r="F37" s="93">
        <v>0</v>
      </c>
      <c r="G37" s="115">
        <f>E37*F37</f>
        <v>0</v>
      </c>
    </row>
    <row r="38" spans="1:16">
      <c r="A38" s="117"/>
    </row>
    <row r="39" spans="1:16" ht="36">
      <c r="A39" s="117" t="s">
        <v>466</v>
      </c>
      <c r="C39" s="113" t="s">
        <v>467</v>
      </c>
      <c r="D39" s="114" t="s">
        <v>9</v>
      </c>
      <c r="E39" s="115">
        <v>1</v>
      </c>
      <c r="F39" s="93">
        <v>0</v>
      </c>
      <c r="G39" s="115">
        <f>E39*F39</f>
        <v>0</v>
      </c>
    </row>
    <row r="40" spans="1:16">
      <c r="A40" s="117"/>
    </row>
    <row r="41" spans="1:16" ht="24">
      <c r="A41" s="117" t="s">
        <v>469</v>
      </c>
      <c r="C41" s="113" t="s">
        <v>468</v>
      </c>
      <c r="D41" s="114" t="s">
        <v>9</v>
      </c>
      <c r="E41" s="115">
        <v>1</v>
      </c>
      <c r="F41" s="93">
        <v>0</v>
      </c>
      <c r="G41" s="115">
        <f>E41*F41</f>
        <v>0</v>
      </c>
    </row>
    <row r="42" spans="1:16">
      <c r="A42" s="117"/>
    </row>
    <row r="43" spans="1:16">
      <c r="A43" s="117" t="s">
        <v>470</v>
      </c>
      <c r="C43" s="113" t="s">
        <v>471</v>
      </c>
      <c r="D43" s="114" t="s">
        <v>9</v>
      </c>
      <c r="E43" s="115">
        <v>1</v>
      </c>
      <c r="F43" s="93">
        <v>0</v>
      </c>
      <c r="G43" s="115">
        <f>E43*F43</f>
        <v>0</v>
      </c>
    </row>
    <row r="45" spans="1:16" s="108" customFormat="1" ht="13.5" thickBot="1">
      <c r="A45" s="120" t="s">
        <v>10</v>
      </c>
      <c r="B45" s="120"/>
      <c r="C45" s="121"/>
      <c r="D45" s="122"/>
      <c r="E45" s="123"/>
      <c r="F45" s="95"/>
      <c r="G45" s="123">
        <f>SUM(G8:G44)</f>
        <v>0</v>
      </c>
      <c r="L45" s="109"/>
      <c r="N45" s="110"/>
      <c r="O45" s="110"/>
      <c r="P45" s="110"/>
    </row>
    <row r="46" spans="1:16" s="108" customFormat="1" ht="13.5" thickTop="1">
      <c r="A46" s="112"/>
      <c r="B46" s="112"/>
      <c r="C46" s="113"/>
      <c r="D46" s="114"/>
      <c r="E46" s="115"/>
      <c r="F46" s="93"/>
      <c r="G46" s="115"/>
      <c r="L46" s="109"/>
      <c r="N46" s="110"/>
      <c r="O46" s="110"/>
      <c r="P46" s="110"/>
    </row>
    <row r="50" spans="1:16" s="108" customFormat="1" ht="12.75">
      <c r="A50" s="116" t="s">
        <v>46</v>
      </c>
      <c r="B50" s="112"/>
      <c r="C50" s="113"/>
      <c r="D50" s="114"/>
      <c r="E50" s="115"/>
      <c r="F50" s="93"/>
      <c r="G50" s="115"/>
      <c r="L50" s="109"/>
      <c r="N50" s="110"/>
      <c r="O50" s="110"/>
      <c r="P50" s="110"/>
    </row>
    <row r="52" spans="1:16" s="108" customFormat="1" ht="12.75">
      <c r="A52" s="112" t="str">
        <f>+A6</f>
        <v>Plinska instalacija</v>
      </c>
      <c r="B52" s="112"/>
      <c r="C52" s="113"/>
      <c r="D52" s="114"/>
      <c r="E52" s="115"/>
      <c r="F52" s="93"/>
      <c r="G52" s="115">
        <f>+G45</f>
        <v>0</v>
      </c>
      <c r="L52" s="109"/>
      <c r="N52" s="110"/>
      <c r="O52" s="110"/>
      <c r="P52" s="110"/>
    </row>
    <row r="53" spans="1:16" s="108" customFormat="1" ht="13.5" thickBot="1">
      <c r="A53" s="120" t="s">
        <v>47</v>
      </c>
      <c r="B53" s="120"/>
      <c r="C53" s="121"/>
      <c r="D53" s="122"/>
      <c r="E53" s="123"/>
      <c r="F53" s="95"/>
      <c r="G53" s="123">
        <f>SUM(G52:G52)</f>
        <v>0</v>
      </c>
      <c r="L53" s="109"/>
      <c r="N53" s="110"/>
      <c r="O53" s="110"/>
      <c r="P53" s="110"/>
    </row>
  </sheetData>
  <sheetProtection algorithmName="SHA-512" hashValue="+qeKzgNbfowmIieqEgvhg2COCMdRXFbX6lG0tYDt1fsK0bBPURMgVxdVcZ7n+d+HzBBnKRVSQEfmZ30XcO717A==" saltValue="eJYlLGvA2w9/aDcxspL3hg==" spinCount="100000" sheet="1" objects="1" scenarios="1"/>
  <pageMargins left="0.78740157480314965" right="0.31496062992125984" top="0.74803149606299213" bottom="0.78740157480314965" header="0.31496062992125984" footer="0.31496062992125984"/>
  <pageSetup paperSize="9" scale="82" orientation="portrait" r:id="rId1"/>
  <headerFooter>
    <oddHeader>&amp;R&amp;10Stran &amp;P od &amp;N</oddHeader>
  </headerFooter>
  <rowBreaks count="1" manualBreakCount="1">
    <brk id="46"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A7B93-229B-4AC8-BF49-600611FC4267}">
  <sheetPr codeName="Sheet2"/>
  <dimension ref="A1:R26"/>
  <sheetViews>
    <sheetView showZeros="0" zoomScaleNormal="100" zoomScaleSheetLayoutView="100" workbookViewId="0">
      <selection activeCell="H6" sqref="H6"/>
    </sheetView>
  </sheetViews>
  <sheetFormatPr defaultRowHeight="14.25"/>
  <cols>
    <col min="1" max="1" width="8.125" style="3" customWidth="1"/>
    <col min="2" max="2" width="0.25" style="3" customWidth="1"/>
    <col min="3" max="3" width="42.625" style="22" customWidth="1"/>
    <col min="4" max="4" width="3.625" style="5" customWidth="1"/>
    <col min="5" max="5" width="7.75" style="6" customWidth="1"/>
    <col min="6" max="6" width="9.25" style="93" customWidth="1"/>
    <col min="7" max="7" width="10.875" style="6" customWidth="1"/>
    <col min="8" max="8" width="1.75" style="13" bestFit="1" customWidth="1"/>
    <col min="9" max="9" width="7.875" style="13" bestFit="1" customWidth="1"/>
    <col min="10" max="10" width="37.125" style="13" customWidth="1"/>
    <col min="11" max="11" width="11" style="13" customWidth="1"/>
    <col min="12" max="12" width="9" style="14" customWidth="1"/>
    <col min="13" max="13" width="4.375" style="13" bestFit="1" customWidth="1"/>
    <col min="14" max="14" width="9" style="15" customWidth="1"/>
    <col min="15" max="15" width="4.375" style="15" bestFit="1" customWidth="1"/>
    <col min="16" max="16" width="10.25" style="15" customWidth="1"/>
    <col min="17" max="18" width="9" style="13" customWidth="1"/>
  </cols>
  <sheetData>
    <row r="1" spans="1:16" s="4" customFormat="1" ht="12" customHeight="1">
      <c r="A1" s="7" t="s">
        <v>0</v>
      </c>
      <c r="B1" s="7" t="s">
        <v>1</v>
      </c>
      <c r="C1" s="8" t="s">
        <v>2</v>
      </c>
      <c r="D1" s="7" t="s">
        <v>3</v>
      </c>
      <c r="E1" s="9" t="s">
        <v>4</v>
      </c>
      <c r="F1" s="91" t="s">
        <v>5</v>
      </c>
      <c r="G1" s="9" t="s">
        <v>6</v>
      </c>
      <c r="L1" s="11"/>
      <c r="N1" s="12"/>
      <c r="O1" s="12"/>
      <c r="P1" s="12"/>
    </row>
    <row r="2" spans="1:16" ht="19.5" customHeight="1">
      <c r="A2" s="27" t="s">
        <v>425</v>
      </c>
      <c r="B2" s="18"/>
      <c r="C2" s="23"/>
      <c r="D2" s="19"/>
      <c r="E2" s="20"/>
      <c r="F2" s="92"/>
      <c r="G2" s="20"/>
    </row>
    <row r="4" spans="1:16">
      <c r="A4" s="28" t="s">
        <v>116</v>
      </c>
    </row>
    <row r="6" spans="1:16">
      <c r="A6" s="48" t="s">
        <v>426</v>
      </c>
      <c r="B6" s="3" t="s">
        <v>82</v>
      </c>
      <c r="C6" s="22" t="s">
        <v>482</v>
      </c>
      <c r="D6" s="5" t="s">
        <v>45</v>
      </c>
      <c r="E6" s="6">
        <v>10</v>
      </c>
      <c r="G6" s="6">
        <f>10%*(SUM(G8:G19)+'SKUPNA REKAPITULACIJA'!I17+'SKUPNA REKAPITULACIJA'!I18+'SKUPNA REKAPITULACIJA'!I19+'SKUPNA REKAPITULACIJA'!I20)</f>
        <v>0</v>
      </c>
    </row>
    <row r="8" spans="1:16" ht="36">
      <c r="A8" s="48" t="s">
        <v>427</v>
      </c>
      <c r="B8" s="3" t="s">
        <v>83</v>
      </c>
      <c r="C8" s="22" t="s">
        <v>84</v>
      </c>
      <c r="D8" s="5" t="s">
        <v>9</v>
      </c>
      <c r="E8" s="6">
        <v>1</v>
      </c>
      <c r="F8" s="93">
        <v>0</v>
      </c>
      <c r="G8" s="6">
        <f>E8*F8</f>
        <v>0</v>
      </c>
    </row>
    <row r="10" spans="1:16" ht="36">
      <c r="A10" s="48" t="s">
        <v>428</v>
      </c>
      <c r="B10" s="3" t="s">
        <v>85</v>
      </c>
      <c r="C10" s="22" t="s">
        <v>86</v>
      </c>
      <c r="D10" s="5" t="s">
        <v>7</v>
      </c>
      <c r="E10" s="6">
        <v>1</v>
      </c>
      <c r="F10" s="93">
        <v>0</v>
      </c>
      <c r="G10" s="6">
        <f>E10*F10</f>
        <v>0</v>
      </c>
    </row>
    <row r="12" spans="1:16" ht="60">
      <c r="A12" s="48" t="s">
        <v>429</v>
      </c>
      <c r="B12" s="3" t="s">
        <v>87</v>
      </c>
      <c r="C12" s="22" t="s">
        <v>178</v>
      </c>
      <c r="D12" s="5" t="s">
        <v>7</v>
      </c>
      <c r="E12" s="6">
        <v>15</v>
      </c>
      <c r="F12" s="93">
        <v>0</v>
      </c>
      <c r="G12" s="6">
        <f>E12*F12</f>
        <v>0</v>
      </c>
    </row>
    <row r="14" spans="1:16" ht="24">
      <c r="A14" s="48" t="s">
        <v>430</v>
      </c>
      <c r="B14" s="3" t="s">
        <v>87</v>
      </c>
      <c r="C14" s="22" t="s">
        <v>88</v>
      </c>
      <c r="D14" s="5" t="s">
        <v>7</v>
      </c>
      <c r="E14" s="6">
        <v>1</v>
      </c>
      <c r="F14" s="93">
        <v>0</v>
      </c>
      <c r="G14" s="6">
        <f>E14*F14</f>
        <v>0</v>
      </c>
    </row>
    <row r="16" spans="1:16" ht="60">
      <c r="A16" s="48" t="s">
        <v>431</v>
      </c>
      <c r="B16" s="3" t="s">
        <v>43</v>
      </c>
      <c r="C16" s="22" t="s">
        <v>89</v>
      </c>
      <c r="D16" s="5" t="s">
        <v>7</v>
      </c>
      <c r="E16" s="6">
        <v>1</v>
      </c>
      <c r="F16" s="93">
        <v>0</v>
      </c>
      <c r="G16" s="6">
        <f>E16*F16</f>
        <v>0</v>
      </c>
    </row>
    <row r="18" spans="1:7" ht="36">
      <c r="A18" s="48" t="s">
        <v>432</v>
      </c>
      <c r="B18" s="3" t="s">
        <v>90</v>
      </c>
      <c r="C18" s="22" t="s">
        <v>179</v>
      </c>
      <c r="D18" s="5" t="s">
        <v>7</v>
      </c>
      <c r="E18" s="6">
        <v>12</v>
      </c>
      <c r="F18" s="93">
        <v>0</v>
      </c>
      <c r="G18" s="6">
        <f>E18*F18</f>
        <v>0</v>
      </c>
    </row>
    <row r="20" spans="1:7" ht="15" thickBot="1">
      <c r="A20" s="33" t="s">
        <v>10</v>
      </c>
      <c r="B20" s="33"/>
      <c r="C20" s="34"/>
      <c r="D20" s="35"/>
      <c r="E20" s="36"/>
      <c r="F20" s="95"/>
      <c r="G20" s="36">
        <f>SUM(G6:G19)</f>
        <v>0</v>
      </c>
    </row>
    <row r="21" spans="1:7" ht="15" thickTop="1"/>
    <row r="23" spans="1:7">
      <c r="A23" s="28" t="s">
        <v>46</v>
      </c>
    </row>
    <row r="25" spans="1:7">
      <c r="A25" s="29" t="str">
        <f>+A4</f>
        <v>Skupne postavke</v>
      </c>
      <c r="B25" s="29"/>
      <c r="C25" s="30"/>
      <c r="D25" s="31"/>
      <c r="E25" s="32"/>
      <c r="F25" s="96"/>
      <c r="G25" s="32">
        <f>+G20</f>
        <v>0</v>
      </c>
    </row>
    <row r="26" spans="1:7" ht="15" thickBot="1">
      <c r="A26" s="33" t="s">
        <v>47</v>
      </c>
      <c r="B26" s="33"/>
      <c r="C26" s="34"/>
      <c r="D26" s="35"/>
      <c r="E26" s="36"/>
      <c r="F26" s="95"/>
      <c r="G26" s="36">
        <f>SUM(G25:G25)</f>
        <v>0</v>
      </c>
    </row>
  </sheetData>
  <sheetProtection algorithmName="SHA-512" hashValue="jOOu+3PfrW0qV7GoG2pEpnmsV/S58tWcoqjXZjt8e7EE/WXs4oOkqQ4VjDAtqr44FCqP2Mreth5iPdwDdc0+SQ==" saltValue="H62ywRqGJBtegYjDYjGzEw==" spinCount="100000" sheet="1" objects="1" scenarios="1"/>
  <phoneticPr fontId="0" type="noConversion"/>
  <pageMargins left="0.78740157480314965" right="0.31496062992125984" top="0.74803149606299213" bottom="0.78740157480314965" header="0.31496062992125984" footer="0.31496062992125984"/>
  <pageSetup paperSize="9" orientation="portrait" r:id="rId1"/>
  <headerFooter>
    <oddHeader>&amp;R&amp;10Stran &amp;P od &amp;N</oddHead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NASLOVNA STRAN</vt:lpstr>
      <vt:lpstr>SKUPNA REKAPITULACIJA</vt:lpstr>
      <vt:lpstr>A. Ogrevanje</vt:lpstr>
      <vt:lpstr>B. Prezračevanje</vt:lpstr>
      <vt:lpstr>C. Vodovod in kanalizacija</vt:lpstr>
      <vt:lpstr>D. Plin</vt:lpstr>
      <vt:lpstr>E. Skupne postavke</vt:lpstr>
      <vt:lpstr>'SKUPNA REKAPITULACIJA'!Področje_tiskanja</vt:lpstr>
      <vt:lpstr>'A. Ogrevanje'!Tiskanje_naslovov</vt:lpstr>
      <vt:lpstr>'B. Prezračevanje'!Tiskanje_naslovov</vt:lpstr>
      <vt:lpstr>'C. Vodovod in kanalizacija'!Tiskanje_naslovov</vt:lpstr>
      <vt:lpstr>'D. Plin'!Tiskanje_naslovov</vt:lpstr>
      <vt:lpstr>'E. Skupne postavke'!Tiskanje_naslovov</vt:lpstr>
    </vt:vector>
  </TitlesOfParts>
  <Company>V&amp;V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popis-predračun</dc:subject>
  <dc:creator>Vili</dc:creator>
  <cp:lastModifiedBy>Andreja Gerdej</cp:lastModifiedBy>
  <cp:lastPrinted>2025-12-11T07:23:14Z</cp:lastPrinted>
  <dcterms:created xsi:type="dcterms:W3CDTF">2012-04-20T10:35:39Z</dcterms:created>
  <dcterms:modified xsi:type="dcterms:W3CDTF">2026-06-24T04:33:10Z</dcterms:modified>
  <cp:category>PoKaL</cp:category>
</cp:coreProperties>
</file>