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obmezica-my.sharepoint.com/personal/andreja_gerdej_mezica_si/Documents/Dokumenti/vrtec GOI/predračuni/"/>
    </mc:Choice>
  </mc:AlternateContent>
  <xr:revisionPtr revIDLastSave="0" documentId="13_ncr:1_{90C5AB58-2F48-4E6A-AF32-DAFD90BB2D48}" xr6:coauthVersionLast="47" xr6:coauthVersionMax="47" xr10:uidLastSave="{00000000-0000-0000-0000-000000000000}"/>
  <workbookProtection workbookAlgorithmName="SHA-512" workbookHashValue="z0i7u6SunbYYMVar03mE3RoOOLcJxHM/44CcXoatv8FFgzM6s/Zz8jft56M/xJCStOwUq2jyQJ+Hlf7/jB6MEA==" workbookSaltValue="d7cYSd4h4x1atCd8D23iXw==" workbookSpinCount="100000" lockStructure="1"/>
  <bookViews>
    <workbookView xWindow="-28920" yWindow="-120" windowWidth="29040" windowHeight="15720" tabRatio="862" xr2:uid="{FA53F8B2-93BF-47F6-A3CD-6199BE602E43}"/>
  </bookViews>
  <sheets>
    <sheet name="REKAPITULACIJA" sheetId="1" r:id="rId1"/>
    <sheet name="SPLOŠNE OPOMBE POPISA" sheetId="2" r:id="rId2"/>
    <sheet name="PRIPRAVLJALNA IN ZAKLJUČNA DELA" sheetId="3" r:id="rId3"/>
    <sheet name="RUŠITVENA DELA" sheetId="49" state="hidden" r:id="rId4"/>
    <sheet name="ZEMELJSKA DELA" sheetId="4" r:id="rId5"/>
    <sheet name="AB DELA" sheetId="5" r:id="rId6"/>
    <sheet name="TESARSKA DELA" sheetId="6" r:id="rId7"/>
    <sheet name="ZIDARSKA DELA" sheetId="7" r:id="rId8"/>
    <sheet name="TALNI SLOJI TLAKOV" sheetId="45" r:id="rId9"/>
    <sheet name="KROVSKO KLEPARSKA DELA" sheetId="8" r:id="rId10"/>
    <sheet name="FASADERSKA DELA" sheetId="9" r:id="rId11"/>
    <sheet name="KLJUČAVNIČARSKA DELA" sheetId="21" r:id="rId12"/>
    <sheet name="STAVBNO POHIŠTVO" sheetId="17" r:id="rId13"/>
    <sheet name="NOTRANJA VRATA" sheetId="19" r:id="rId14"/>
    <sheet name="ZUNANJA VRATA" sheetId="43" r:id="rId15"/>
    <sheet name="MK DELA" sheetId="14" r:id="rId16"/>
    <sheet name="TLAKARSKA DELA" sheetId="25" r:id="rId17"/>
    <sheet name="KERAMIČARSKA DELA" sheetId="13" r:id="rId18"/>
    <sheet name="SLIKOPLESKARSKA DELA" sheetId="12" r:id="rId19"/>
    <sheet name="OKENSKE POLICE" sheetId="24" r:id="rId20"/>
    <sheet name="SENČILA" sheetId="34" r:id="rId21"/>
    <sheet name="OPREMA" sheetId="29" r:id="rId22"/>
    <sheet name="H. LESENA KONSTRUKCIJA" sheetId="50" r:id="rId23"/>
    <sheet name="V. LESENA KONSTRUKCIJA" sheetId="51" r:id="rId24"/>
  </sheets>
  <definedNames>
    <definedName name="_xlnm.Print_Area" localSheetId="5">'AB DELA'!$A$1:$F$67</definedName>
    <definedName name="_xlnm.Print_Area" localSheetId="10">'FASADERSKA DELA'!$A$1:$F$85</definedName>
    <definedName name="_xlnm.Print_Area" localSheetId="17">'KERAMIČARSKA DELA'!$A$1:$F$37</definedName>
    <definedName name="_xlnm.Print_Area" localSheetId="11">'KLJUČAVNIČARSKA DELA'!$A$1:$F$37</definedName>
    <definedName name="_xlnm.Print_Area" localSheetId="9">'KROVSKO KLEPARSKA DELA'!$A$1:$F$62</definedName>
    <definedName name="_xlnm.Print_Area" localSheetId="15">'MK DELA'!$A$1:$F$48</definedName>
    <definedName name="_xlnm.Print_Area" localSheetId="13">'NOTRANJA VRATA'!$A$1:$F$84</definedName>
    <definedName name="_xlnm.Print_Area" localSheetId="19">'OKENSKE POLICE'!$A$1:$F$31</definedName>
    <definedName name="_xlnm.Print_Area" localSheetId="21">OPREMA!$A$1:$F$26</definedName>
    <definedName name="_xlnm.Print_Area" localSheetId="2">'PRIPRAVLJALNA IN ZAKLJUČNA DELA'!$A$1:$F$73</definedName>
    <definedName name="_xlnm.Print_Area" localSheetId="0">REKAPITULACIJA!$A$1:$I$94</definedName>
    <definedName name="_xlnm.Print_Area" localSheetId="20">SENČILA!$A$1:$F$23</definedName>
    <definedName name="_xlnm.Print_Area" localSheetId="18">'SLIKOPLESKARSKA DELA'!$A$1:$F$29</definedName>
    <definedName name="_xlnm.Print_Area" localSheetId="1">'SPLOŠNE OPOMBE POPISA'!$A$1:$I$87</definedName>
    <definedName name="_xlnm.Print_Area" localSheetId="12">'STAVBNO POHIŠTVO'!$A$1:$F$101</definedName>
    <definedName name="_xlnm.Print_Area" localSheetId="8">'TALNI SLOJI TLAKOV'!$A$1:$F$72</definedName>
    <definedName name="_xlnm.Print_Area" localSheetId="6">'TESARSKA DELA'!$A$1:$F$28</definedName>
    <definedName name="_xlnm.Print_Area" localSheetId="16">'TLAKARSKA DELA'!$A$1:$F$44</definedName>
    <definedName name="_xlnm.Print_Area" localSheetId="4">'ZEMELJSKA DELA'!$A$1:$F$69</definedName>
    <definedName name="_xlnm.Print_Area" localSheetId="7">'ZIDARSKA DELA'!$A$1:$F$67</definedName>
    <definedName name="_xlnm.Print_Area" localSheetId="14">'ZUNANJA VRATA'!$A$1:$F$40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 r="I60" i="1"/>
  <c r="F24" i="29"/>
  <c r="F25" i="21"/>
  <c r="F59" i="9"/>
  <c r="F23" i="34" l="1"/>
  <c r="F37" i="13"/>
  <c r="F48" i="14"/>
  <c r="F41" i="14"/>
  <c r="F15" i="14"/>
  <c r="F84" i="19"/>
  <c r="D54" i="45"/>
  <c r="D53" i="45"/>
  <c r="D52" i="45"/>
  <c r="D51" i="45"/>
  <c r="F18" i="7"/>
  <c r="F69" i="4"/>
  <c r="D59" i="45"/>
  <c r="F59" i="45" s="1"/>
  <c r="D60" i="45"/>
  <c r="F60" i="45" s="1"/>
  <c r="F44" i="25"/>
  <c r="D19" i="25"/>
  <c r="F20" i="6"/>
  <c r="F55" i="5"/>
  <c r="D67" i="4"/>
  <c r="F67" i="4" s="1"/>
  <c r="D65" i="4"/>
  <c r="F65" i="4" s="1"/>
  <c r="F63" i="4"/>
  <c r="D61" i="4"/>
  <c r="F61" i="4" s="1"/>
  <c r="F59" i="4"/>
  <c r="D57" i="4"/>
  <c r="F57" i="4" s="1"/>
  <c r="D55" i="4"/>
  <c r="F55" i="4" s="1"/>
  <c r="D53" i="4"/>
  <c r="F53" i="4" s="1"/>
  <c r="D51" i="4"/>
  <c r="F51" i="4" s="1"/>
  <c r="D49" i="4"/>
  <c r="F49" i="4" s="1"/>
  <c r="F47" i="4"/>
  <c r="D30" i="7"/>
  <c r="F30" i="7" s="1"/>
  <c r="F29" i="7"/>
  <c r="D67" i="45"/>
  <c r="F67" i="45" s="1"/>
  <c r="D70" i="45"/>
  <c r="F70" i="45" s="1"/>
  <c r="D69" i="45"/>
  <c r="F69" i="45" s="1"/>
  <c r="D68" i="45"/>
  <c r="F68" i="45" s="1"/>
  <c r="D66" i="45"/>
  <c r="F66" i="45" s="1"/>
  <c r="D40" i="45"/>
  <c r="F48" i="51"/>
  <c r="D23" i="21"/>
  <c r="D19" i="21"/>
  <c r="F27" i="12"/>
  <c r="F25" i="12"/>
  <c r="F23" i="12"/>
  <c r="F21" i="12"/>
  <c r="F19" i="12"/>
  <c r="F17" i="12"/>
  <c r="F15" i="12"/>
  <c r="F29" i="12" l="1"/>
  <c r="D45" i="45"/>
  <c r="D44" i="45"/>
  <c r="D43" i="45"/>
  <c r="D42" i="45"/>
  <c r="D30" i="50"/>
  <c r="F30" i="50" s="1"/>
  <c r="D31" i="50"/>
  <c r="F31" i="50" s="1"/>
  <c r="F29" i="50"/>
  <c r="D42" i="8" l="1"/>
  <c r="F42" i="8" s="1"/>
  <c r="F60" i="8"/>
  <c r="F58" i="8"/>
  <c r="F56" i="8"/>
  <c r="F54" i="8"/>
  <c r="F52" i="8"/>
  <c r="F50" i="8"/>
  <c r="F48" i="8"/>
  <c r="F46" i="8"/>
  <c r="F44" i="8"/>
  <c r="F40" i="8"/>
  <c r="D38" i="8"/>
  <c r="F38" i="8" s="1"/>
  <c r="D37" i="8"/>
  <c r="F37" i="8" s="1"/>
  <c r="D36" i="8"/>
  <c r="F36" i="8" s="1"/>
  <c r="D35" i="8"/>
  <c r="F35" i="8" s="1"/>
  <c r="D34" i="8"/>
  <c r="F34" i="8" s="1"/>
  <c r="D33" i="8"/>
  <c r="F33" i="8" s="1"/>
  <c r="D32" i="8"/>
  <c r="F32" i="8" s="1"/>
  <c r="D31" i="8"/>
  <c r="F31" i="8" s="1"/>
  <c r="D30" i="8"/>
  <c r="F30" i="8" s="1"/>
  <c r="D29" i="8"/>
  <c r="F29" i="8" s="1"/>
  <c r="F28" i="8"/>
  <c r="D25" i="8"/>
  <c r="F25" i="8" s="1"/>
  <c r="D24" i="8"/>
  <c r="F24" i="8" s="1"/>
  <c r="D23" i="8"/>
  <c r="F23" i="8" s="1"/>
  <c r="D22" i="8"/>
  <c r="F22" i="8" s="1"/>
  <c r="D21" i="8"/>
  <c r="F21" i="8" s="1"/>
  <c r="D20" i="8"/>
  <c r="F20" i="8" s="1"/>
  <c r="F19" i="8"/>
  <c r="F62" i="8" l="1"/>
  <c r="F25" i="14"/>
  <c r="D21" i="9" l="1"/>
  <c r="F21" i="9" s="1"/>
  <c r="F76" i="9"/>
  <c r="F85" i="9" s="1"/>
  <c r="F72" i="9"/>
  <c r="F70" i="9"/>
  <c r="F68" i="9"/>
  <c r="F51" i="9"/>
  <c r="F43" i="9"/>
  <c r="F34" i="9"/>
  <c r="F25" i="9"/>
  <c r="F23" i="9"/>
  <c r="F19" i="9"/>
  <c r="F73" i="51"/>
  <c r="F71" i="51"/>
  <c r="F69" i="51"/>
  <c r="F67" i="51"/>
  <c r="F65" i="51"/>
  <c r="F63" i="51"/>
  <c r="F61" i="51"/>
  <c r="F37" i="51"/>
  <c r="F24" i="51"/>
  <c r="F15" i="51"/>
  <c r="F49" i="50"/>
  <c r="F47" i="50"/>
  <c r="F45" i="50"/>
  <c r="F43" i="50"/>
  <c r="D41" i="50"/>
  <c r="F41" i="50" s="1"/>
  <c r="D40" i="50"/>
  <c r="F40" i="50" s="1"/>
  <c r="F39" i="50"/>
  <c r="D36" i="50"/>
  <c r="F36" i="50" s="1"/>
  <c r="D35" i="50"/>
  <c r="F35" i="50" s="1"/>
  <c r="F34" i="50"/>
  <c r="F15" i="50"/>
  <c r="F75" i="51" l="1"/>
  <c r="I92" i="1"/>
  <c r="F51" i="50"/>
  <c r="I90" i="1" s="1"/>
  <c r="F42" i="25" l="1"/>
  <c r="D40" i="25"/>
  <c r="D39" i="25"/>
  <c r="D38" i="25"/>
  <c r="D37" i="25"/>
  <c r="F40" i="25"/>
  <c r="F38" i="25"/>
  <c r="F37" i="25"/>
  <c r="F39" i="25"/>
  <c r="F33" i="25"/>
  <c r="F30" i="25" l="1"/>
  <c r="D27" i="25" l="1"/>
  <c r="F27" i="25" s="1"/>
  <c r="F25" i="25"/>
  <c r="F23" i="25"/>
  <c r="F19" i="25" l="1"/>
  <c r="D21" i="25"/>
  <c r="F21" i="25" s="1"/>
  <c r="F31" i="13" l="1"/>
  <c r="F26" i="13"/>
  <c r="F55" i="7" l="1"/>
  <c r="F53" i="7"/>
  <c r="F51" i="7" l="1"/>
  <c r="F49" i="7"/>
  <c r="D47" i="7" l="1"/>
  <c r="F47" i="7" s="1"/>
  <c r="F46" i="7"/>
  <c r="D43" i="7"/>
  <c r="F43" i="7" s="1"/>
  <c r="F42" i="7"/>
  <c r="D35" i="7"/>
  <c r="D34" i="7"/>
  <c r="D39" i="7"/>
  <c r="F39" i="7" s="1"/>
  <c r="F38" i="7"/>
  <c r="F33" i="7"/>
  <c r="F35" i="7" l="1"/>
  <c r="F34" i="7"/>
  <c r="D26" i="7" l="1"/>
  <c r="F26" i="7" s="1"/>
  <c r="F25" i="7"/>
  <c r="D22" i="7"/>
  <c r="F22" i="7" s="1"/>
  <c r="D20" i="7"/>
  <c r="F20" i="7" s="1"/>
  <c r="F15" i="7"/>
  <c r="F54" i="45" l="1"/>
  <c r="F53" i="45"/>
  <c r="F52" i="45"/>
  <c r="F45" i="45"/>
  <c r="F44" i="45"/>
  <c r="F43" i="45"/>
  <c r="D32" i="45"/>
  <c r="D31" i="45"/>
  <c r="D29" i="45"/>
  <c r="D30" i="45" s="1"/>
  <c r="D23" i="45"/>
  <c r="F23" i="45" s="1"/>
  <c r="D22" i="45"/>
  <c r="F22" i="45" s="1"/>
  <c r="D21" i="45"/>
  <c r="F21" i="45" s="1"/>
  <c r="D20" i="45"/>
  <c r="F20" i="45" s="1"/>
  <c r="F51" i="45" l="1"/>
  <c r="F42" i="45"/>
  <c r="F16" i="6"/>
  <c r="F39" i="5"/>
  <c r="F31" i="5"/>
  <c r="F16" i="5"/>
  <c r="F23" i="21"/>
  <c r="F21" i="21"/>
  <c r="F38" i="19" l="1"/>
  <c r="F16" i="19"/>
  <c r="F40" i="43"/>
  <c r="F80" i="17"/>
  <c r="F78" i="17"/>
  <c r="F58" i="17"/>
  <c r="F37" i="17"/>
  <c r="F29" i="24"/>
  <c r="F28" i="24"/>
  <c r="F27" i="24"/>
  <c r="F26" i="24"/>
  <c r="F23" i="24"/>
  <c r="F22" i="24"/>
  <c r="F21" i="24"/>
  <c r="F21" i="34"/>
  <c r="F19" i="34"/>
  <c r="F17" i="34"/>
  <c r="F38" i="49" l="1"/>
  <c r="F18" i="24"/>
  <c r="F17" i="24"/>
  <c r="F82" i="19"/>
  <c r="D35" i="14"/>
  <c r="F35" i="14" s="1"/>
  <c r="F46" i="14"/>
  <c r="F35" i="13"/>
  <c r="F22" i="6" l="1"/>
  <c r="F47" i="5" l="1"/>
  <c r="F18" i="6"/>
  <c r="F15" i="34"/>
  <c r="F31" i="45" l="1"/>
  <c r="F30" i="45"/>
  <c r="F28" i="13"/>
  <c r="D20" i="13"/>
  <c r="F14" i="6" l="1"/>
  <c r="F28" i="6" s="1"/>
  <c r="F23" i="5"/>
  <c r="F35" i="4"/>
  <c r="F49" i="3"/>
  <c r="F57" i="7" l="1"/>
  <c r="F59" i="7"/>
  <c r="F61" i="7"/>
  <c r="F63" i="7"/>
  <c r="F65" i="7"/>
  <c r="F24" i="6"/>
  <c r="F26" i="6"/>
  <c r="F21" i="5"/>
  <c r="F63" i="5"/>
  <c r="F65" i="5"/>
  <c r="F13" i="3"/>
  <c r="F17" i="3"/>
  <c r="F19" i="3"/>
  <c r="F21" i="3"/>
  <c r="F23" i="3"/>
  <c r="F25" i="3"/>
  <c r="F27" i="3"/>
  <c r="F29" i="3"/>
  <c r="F31" i="3"/>
  <c r="F33" i="3"/>
  <c r="F35" i="3"/>
  <c r="F37" i="3"/>
  <c r="F39" i="3"/>
  <c r="F41" i="3"/>
  <c r="F43" i="3"/>
  <c r="F45" i="3"/>
  <c r="F47" i="3"/>
  <c r="F51" i="3"/>
  <c r="F53" i="3"/>
  <c r="F55" i="3"/>
  <c r="F57" i="3"/>
  <c r="F59" i="3"/>
  <c r="F61" i="3"/>
  <c r="F63" i="3"/>
  <c r="F65" i="3"/>
  <c r="F68" i="3"/>
  <c r="F69" i="3"/>
  <c r="F71" i="3"/>
  <c r="F17" i="4"/>
  <c r="F19" i="4"/>
  <c r="F21" i="4"/>
  <c r="F23" i="4"/>
  <c r="F25" i="4"/>
  <c r="F27" i="4"/>
  <c r="F29" i="4"/>
  <c r="F31" i="4"/>
  <c r="F33" i="4"/>
  <c r="F37" i="4"/>
  <c r="F39" i="4"/>
  <c r="F41" i="4"/>
  <c r="F43" i="4"/>
  <c r="F29" i="45"/>
  <c r="F32" i="45"/>
  <c r="F15" i="21"/>
  <c r="F17" i="21"/>
  <c r="F19" i="21"/>
  <c r="F27" i="21"/>
  <c r="F29" i="21"/>
  <c r="F31" i="21"/>
  <c r="F33" i="21"/>
  <c r="F35" i="21"/>
  <c r="F16" i="17"/>
  <c r="F101" i="17" s="1"/>
  <c r="F60" i="19"/>
  <c r="F17" i="14"/>
  <c r="F19" i="14"/>
  <c r="F21" i="14"/>
  <c r="F23" i="14"/>
  <c r="F20" i="13"/>
  <c r="F22" i="13"/>
  <c r="F33" i="13"/>
  <c r="F15" i="24"/>
  <c r="F16" i="24"/>
  <c r="F14" i="29"/>
  <c r="F17" i="29"/>
  <c r="F19" i="29"/>
  <c r="F21" i="29"/>
  <c r="F26" i="29" l="1"/>
  <c r="F31" i="24"/>
  <c r="I84" i="1" s="1"/>
  <c r="F67" i="7"/>
  <c r="I56" i="1" s="1"/>
  <c r="F72" i="45"/>
  <c r="I54" i="1"/>
  <c r="I50" i="1"/>
  <c r="I76" i="1"/>
  <c r="I80" i="1"/>
  <c r="F67" i="5"/>
  <c r="I52" i="1" s="1"/>
  <c r="F37" i="21"/>
  <c r="I68" i="1" s="1"/>
  <c r="I66" i="1"/>
  <c r="I88" i="1"/>
  <c r="F73" i="3"/>
  <c r="I46" i="1" s="1"/>
  <c r="I16" i="1" s="1"/>
  <c r="I70" i="1"/>
  <c r="I82" i="1"/>
  <c r="I72" i="1"/>
  <c r="I74" i="1"/>
  <c r="I86" i="1"/>
  <c r="I78" i="1" l="1"/>
  <c r="I64" i="1"/>
  <c r="I94" i="1" s="1"/>
  <c r="I58" i="1"/>
  <c r="I20" i="1" l="1"/>
  <c r="I22" i="1" l="1"/>
  <c r="I24" i="1" s="1"/>
  <c r="I26" i="1" l="1"/>
  <c r="I28" i="1"/>
</calcChain>
</file>

<file path=xl/sharedStrings.xml><?xml version="1.0" encoding="utf-8"?>
<sst xmlns="http://schemas.openxmlformats.org/spreadsheetml/2006/main" count="2175" uniqueCount="696">
  <si>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</si>
  <si>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</si>
  <si>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</si>
  <si>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</si>
  <si>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</si>
  <si>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Pri vseh opisih delovnih postavk smiselno veljajo splošna določila standardiziranih opisov del za visoko gradnjo. 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</si>
  <si>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</si>
  <si>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</si>
  <si>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</si>
  <si>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</si>
  <si>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</si>
  <si>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</si>
  <si>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</si>
  <si>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vsa podpiranja in zavarovanja med opaženjem in betoniranjem konstrukcij</t>
  </si>
  <si>
    <t>odvoz vseh viškov izkopanega materiala na stalno deponijo, komplet s plačilom vseh komunalnih pristojbin</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</si>
  <si>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</si>
  <si>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</si>
  <si>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</si>
  <si>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</si>
  <si>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</si>
  <si>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upoštevati vsa dodatna navodila nadzora in projektanta</t>
  </si>
  <si>
    <t>sestavni del popisov so tudi sheme oken, vrat, steklenih sten</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</si>
  <si>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</si>
  <si>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</si>
  <si>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</si>
  <si>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</si>
  <si>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</si>
  <si>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</si>
  <si>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</si>
  <si>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</si>
  <si>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</si>
  <si>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</si>
  <si>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</si>
  <si>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</si>
  <si>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</si>
  <si>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</si>
  <si>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</si>
  <si>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</si>
  <si>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</si>
  <si>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</si>
  <si>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</si>
  <si>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</si>
  <si>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</si>
  <si>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</si>
  <si>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</si>
  <si>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</si>
  <si>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</si>
  <si>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</si>
  <si>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</si>
  <si>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</si>
  <si>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</si>
  <si>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</si>
  <si>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</si>
  <si>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</si>
  <si>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</si>
  <si>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</si>
  <si>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</si>
  <si>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</si>
  <si>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</si>
  <si>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</si>
  <si>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</si>
  <si>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</si>
  <si>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</si>
  <si>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</si>
  <si>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</si>
  <si>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</si>
  <si>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</si>
  <si>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</si>
  <si>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</si>
  <si>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</si>
  <si>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</si>
  <si>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</si>
  <si>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Vsak ponudnik z oddajo ponudbe prav tako izjavlja, da je PZI dokumentacija popolna in da je sposoben v popolnosti kvalitetno izvesti predmetni objekt.</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</si>
  <si>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</si>
  <si>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</si>
  <si>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SKUPNA REKAPITULACIJA</t>
  </si>
  <si>
    <t>I.</t>
  </si>
  <si>
    <t>II.</t>
  </si>
  <si>
    <t>GRADBENA DELA</t>
  </si>
  <si>
    <t>III.</t>
  </si>
  <si>
    <t>OBRTNIŠKA DELA</t>
  </si>
  <si>
    <t>SKUPAJ BREZ DDV:</t>
  </si>
  <si>
    <t>SKUPAJ Z DDV:</t>
  </si>
  <si>
    <t>REKAPITULACIJA PO POSAMEZNIH SKLOPIH</t>
  </si>
  <si>
    <t>1.</t>
  </si>
  <si>
    <t>ZEMELJSKA DELA</t>
  </si>
  <si>
    <t>2.</t>
  </si>
  <si>
    <t>BETONSKA IN ARMIRANO BETONSKA DELA</t>
  </si>
  <si>
    <t>3.</t>
  </si>
  <si>
    <t>TESARSKA DELA</t>
  </si>
  <si>
    <t>4.</t>
  </si>
  <si>
    <t>ZIDARSKA DELA</t>
  </si>
  <si>
    <t>5.</t>
  </si>
  <si>
    <t>SKUPAJ GRADBENA DELA:</t>
  </si>
  <si>
    <t>KROVSKO KLEPARSKA DELA</t>
  </si>
  <si>
    <t>6.</t>
  </si>
  <si>
    <t>7.</t>
  </si>
  <si>
    <t>8.</t>
  </si>
  <si>
    <t>9.</t>
  </si>
  <si>
    <t>KERAMIČARSKA DELA</t>
  </si>
  <si>
    <t>10.</t>
  </si>
  <si>
    <t>SLIKOPLESKARSKA DELA</t>
  </si>
  <si>
    <t>11.</t>
  </si>
  <si>
    <t>FASADERSKA DELA</t>
  </si>
  <si>
    <t>SKUPAJ OBRTNIŠKA DELA:</t>
  </si>
  <si>
    <t>Opomba:</t>
  </si>
  <si>
    <t>Poz.</t>
  </si>
  <si>
    <t>Opis postavke</t>
  </si>
  <si>
    <t>Enota</t>
  </si>
  <si>
    <t>Količina</t>
  </si>
  <si>
    <t>Cena/enoto</t>
  </si>
  <si>
    <t>Vrednost</t>
  </si>
  <si>
    <t>kpl</t>
  </si>
  <si>
    <t>m1</t>
  </si>
  <si>
    <t>kos</t>
  </si>
  <si>
    <t xml:space="preserve">Ureditev vodovodnega gradbiščnega priključka. </t>
  </si>
  <si>
    <t xml:space="preserve">Ureditev elektro gradbiščnega priključka. </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</si>
  <si>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</si>
  <si>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</si>
  <si>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</si>
  <si>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12.</t>
  </si>
  <si>
    <t>13.</t>
  </si>
  <si>
    <t>14.</t>
  </si>
  <si>
    <t>15.</t>
  </si>
  <si>
    <t>16.</t>
  </si>
  <si>
    <t>17.</t>
  </si>
  <si>
    <t>18.</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</si>
  <si>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</si>
  <si>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19.</t>
  </si>
  <si>
    <t>20.</t>
  </si>
  <si>
    <t>21.</t>
  </si>
  <si>
    <t>22.</t>
  </si>
  <si>
    <t>23.</t>
  </si>
  <si>
    <t>24.</t>
  </si>
  <si>
    <t>25.</t>
  </si>
  <si>
    <t>26.</t>
  </si>
  <si>
    <t>Izdelava načrta za ravnanje z odpadki ter pooblastiti izvajalca  za pridobitev evidenčnih listov  ter vodenje evidence  o vrstah in količinah gradbenih odpadkov.</t>
  </si>
  <si>
    <t>27.</t>
  </si>
  <si>
    <t>ur</t>
  </si>
  <si>
    <t>SKUPAJ PRIPRAVLJALNA IN ZAKLJUČNA DELA:</t>
  </si>
  <si>
    <t>PRIPRAVLJALNA IN ZAKLJUČNA DELA</t>
  </si>
  <si>
    <t>I. PRIPRAVLJALNA IN ZAKLJUČNA DELA</t>
  </si>
  <si>
    <t>II. GRADBENA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</si>
  <si>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</si>
  <si>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Brežine izkopov je potrebno kopati pod naklono, glede na trdnost kopane zemlje. Če se koplje v večjo globino je treba kopati v obliki stopnic oz. izvesti ustrezno opiranje bočnih sten, kar je potrebno zajeti v ceni za posamezne postavke za izkope.</t>
  </si>
  <si>
    <t>m3</t>
  </si>
  <si>
    <t>m2</t>
  </si>
  <si>
    <t>SKUPAJ ZEMELJSKA DELA:</t>
  </si>
  <si>
    <t>Vse karakteristike betonov določi statik!  Pred dokončno izdelavo ponudbe, je potrebno pregledati vse karakteristike betonov na podlagi projekta betona - vse v dogovoru s statikom!</t>
  </si>
  <si>
    <t>V ceni betonskih del tudi betonska kozmetika in brušenje neravnin.</t>
  </si>
  <si>
    <t>Pri betoniranju tudi upoštevati: vsa pripravljalna in zaključna dela; vse vertikalne in horizontalne prenose, prevoze in transporte; vibriranje in negovanje betona; vgradnjo vseh sider in kovinskih nosilcev za ostala gradbena in obrtniška dela.</t>
  </si>
  <si>
    <t>Za izvedbo betonskih konstrukcij je merodajna kvaliteta betona, ki je navedena v risbi armature oz. načrt gradbenih konstrukcij.</t>
  </si>
  <si>
    <t>SKUPAJ BETONSKA IN ARMIRANO BETONSKA DELA:</t>
  </si>
  <si>
    <t>Nadzorni organ mora obvezno pregledati in prevzeti armaturo pred vsakim betoniranjem in to vpisati v gradbeni dnevnik, izvajalec pa mu mora to omogočiti.</t>
  </si>
  <si>
    <t>V ceni je potrebno zajeti ves vezni, distančni in podložni material, vključno z vsemi pomožnimi deli in prenosi.</t>
  </si>
  <si>
    <t>kg</t>
  </si>
  <si>
    <t>Stopnja odpornosti proti prodoru vode: PV-II</t>
  </si>
  <si>
    <t>SKUPAJ TESARSKA DELA: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</si>
  <si>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</si>
  <si>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</si>
  <si>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</si>
  <si>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</si>
  <si>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</si>
  <si>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SKUPAJ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</si>
  <si>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</si>
  <si>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</si>
  <si>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 xml:space="preserve">Seznam prostorov: </t>
  </si>
  <si>
    <t>III. OBRTNIŠKA DELA</t>
  </si>
  <si>
    <t>SKUPAJ KROVSKO KLEPARSKA DELA:</t>
  </si>
  <si>
    <t>V cenah vseh krovsko kleparskih del je potrebno upoštevati ves potreben pritrdilni, spojni in tesnilni material in vsa pomožna dela za kvalitetno izvedbo posamezne postavke. Osnovni material za vse kleparske izdelke je pocinkana jeklena barvana pločevina (RAL po izboru arhitekta) .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</si>
  <si>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</si>
  <si>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</si>
  <si>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</si>
  <si>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Kraj, datum, podpis in žig ponudnika:</t>
  </si>
  <si>
    <t>Ponudnik izjavlja, da je ponudba podana na mediju (Excelu) preverjana in ekvivalentna pismeni obliki. Vsaka stran podpisa mora biti podpisana in opremljena s pečatom. Ponudba, ki ne izpolnjuje zgoraj navedenih pogojev ni popolna in se smatra kot neveljavna.</t>
  </si>
  <si>
    <t>SKUPAJ FASADERSKA DELA:</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</si>
  <si>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</si>
  <si>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</si>
  <si>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</si>
  <si>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</si>
  <si>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</si>
  <si>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SKUPAJ SLIKOLESKARSKA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</si>
  <si>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</si>
  <si>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</si>
  <si>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</si>
  <si>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Uporabljen material mora biti sistemski - od istega proizvajalca (plošče, fugirna masa, konstrukcija, vijaki….) - sistemska rešitev od istega proizvajalca.</t>
  </si>
  <si>
    <t>1.1.</t>
  </si>
  <si>
    <t>1.2.</t>
  </si>
  <si>
    <t>3.1.</t>
  </si>
  <si>
    <t xml:space="preserve"> Ograditev območja gradbišča s primerno gradbiščno ograjo.</t>
  </si>
  <si>
    <t xml:space="preserve"> Priprava terena za deponije, izdelava trasportnih poti,… Parkirišča za gradbeno mehanizacijo in osebna vozila.</t>
  </si>
  <si>
    <t>Ureditev deponij gradbenega materiala.</t>
  </si>
  <si>
    <t>1. KROVSKO KLEPARSKA DELA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</si>
  <si>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</si>
  <si>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Postavitev, najem, vzdrževanje in odvoz kontejnerja za odpadni material, za celoten čas gradnje.</t>
  </si>
  <si>
    <t>Tlačna trdnost: C 25/30</t>
  </si>
  <si>
    <t>SKUPAJ KERAMIČARSKA DELA:</t>
  </si>
  <si>
    <t>V primeru, da je predvidena projektirana izvedba v navkrižju s pravilno tehnično rešitvijo za podan element ali je v nasprotju z veljavnimi predpisi, je izvajalec pred izvedbo dolžan opozoriti nadzor in odgovornega vodjo projekta!</t>
  </si>
  <si>
    <t>Vse potrditve, pregledi, spremembe,….. S strani odgovornih projektantov morajo biti pisne in navedene v gradbenem dnevniku!</t>
  </si>
  <si>
    <t>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Pred začetkom betoniranja je potrebno v območju temeljne plošče izvesti vse strojne in elektro instalacije (instalacije niso predmet tega popisa).
V AB stenah in etažnih ploščah ter  nosilcih morajo biti pred betoniranjem izvedene odprtine za prehod instalacij!</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</si>
  <si>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</si>
  <si>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Amortizacijsko stopnjo opažev in odrov ne glede na dobo za ves čas gradnje na objektu oziroma posamezne faze pri gradnji tudi takrat, kadar je  v posamezni postavki amortizacija določena. 
</t>
  </si>
  <si>
    <t>PRI ODDAJI PONUDBE JE IZVAJALEC SAM DOLŽAN PREVERITI ZMOŽKE IN SEŠTEVKE TER PRENOSE LE TEH V REKAPITULACIJO! V PRIMERU ODSTOPANJ JIH JE DOLŽAN ZAJETI V SKLOPU TE PONUDBE!</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</si>
  <si>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</si>
  <si>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Vsebnost klorida: CI 0.2</t>
  </si>
  <si>
    <t>Zrnavost frakcije: Dmax 16 mm, S4</t>
  </si>
  <si>
    <t>Kvaliteta obdelave: VB2 (normalna obdelava)</t>
  </si>
  <si>
    <t>Postavitev, najem, vzdrževanje in odvoz kontejnerja za sanitarije, za celoten čas gradnje.</t>
  </si>
  <si>
    <t>Ugotovitev ter zakoličba in zavarovanje vseh obstoječih infrastrukturnih vodov in naprav.</t>
  </si>
  <si>
    <t>2. FASADERSKA DELA</t>
  </si>
  <si>
    <t>Nabava, dobava in polaganje zaščite hidroizolacije - gumbasta membrana iz polietilena visoke gostote. Folija vodo neprepustna, odporna na kemikalije in pritisk.</t>
  </si>
  <si>
    <t>Zrnavost frakcije: Dmax 32 mm, S4</t>
  </si>
  <si>
    <t>Stopnja izpostavljenosti: XC1</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</si>
  <si>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</si>
  <si>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</si>
  <si>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</si>
  <si>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</si>
  <si>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t>SKUPAJ KLJUČAVNIČARSKA DELA:</t>
  </si>
  <si>
    <t>KLJUČAVNIČARSKA DELA</t>
  </si>
  <si>
    <t>Vse mere je potrebno kontrolirati pred vgraditvijo in izvedbo del na licu mesta.</t>
  </si>
  <si>
    <t>Vsi vgrajeni materiali morajo ustrezati veljavnim standardom in predpisomin morajo biti vgrajeni po navodilih proizvajalca.</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</si>
  <si>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</si>
  <si>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</si>
  <si>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Pred izvedbo del izvajalec naredi delavniško shemo, katero potrdijo nadzornik, investitor in projektant.</t>
  </si>
  <si>
    <t>SKUPAJ OKENSKE POLICE:</t>
  </si>
  <si>
    <t>Zaščita in odstranitev talnih površin s filcem pri izvedbi slikopleskarskih del. Z vsemi pomožnimi deli in prenosi.</t>
  </si>
  <si>
    <t>STAVBNO POHIŠTVO</t>
  </si>
  <si>
    <t>OKENSKE POLICE</t>
  </si>
  <si>
    <t>2.1.</t>
  </si>
  <si>
    <t xml:space="preserve">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</si>
  <si>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</si>
  <si>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 xml:space="preserve">V ceni mora biti upoštevana kompletna izvedba kontakte fasade, vključno z dobavo in montažo vogalnikov za ojačitev robov in podstavkov, vseh tipskih zaključnih profilov ter ves potreben sidrni in pritrdilni material.
</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</si>
  <si>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</si>
  <si>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r>
      <t xml:space="preserve">Izdelava  varnostnega načrta v skladu z Uredbo o zagotavljanju varnostni in zdravja pri delu na začasnih in premičnih gradbiščih ter izvajanje nalog koordinatorja za varno delo. </t>
    </r>
    <r>
      <rPr>
        <b/>
        <sz val="10"/>
        <color theme="1"/>
        <rFont val="Arial"/>
        <family val="2"/>
        <charset val="238"/>
      </rPr>
      <t>(UREDI INVESTITOR)</t>
    </r>
  </si>
  <si>
    <t>Izvedba ukrepov iz varnostnega načrta, redno vodenje knjige ukrepov varovanje zdravja in varnosti pri delu. (vodenje evidence, redni vpisi,…)</t>
  </si>
  <si>
    <t xml:space="preserve">Priprava terena za deponije, izdelava trasportnih poti,… </t>
  </si>
  <si>
    <t>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cca. 2 m z izjemo zlaganja lažjih kosov materiala.</t>
  </si>
  <si>
    <t>Postavitev, najem, vzdrževanje in odvoz pisarniškega kontejnerja in kontejnerja za skladišče, za celoten čas gradnje.</t>
  </si>
  <si>
    <t>Izdelava certificiranega geodetskega posnetka dejanskega stanja, skupaj s komunalnim katastrom, za potrebe tehničnega pregleda in izvedbe PID načrtov ter vpisa v ZK.</t>
  </si>
  <si>
    <t>Izdelava Izkaza zaščite pred hrupom v stavbah.</t>
  </si>
  <si>
    <t xml:space="preserve">Izdelava Izkaza energijskih lastnosti stavbe. </t>
  </si>
  <si>
    <t xml:space="preserve">Izdelava Energetske izkaznice. </t>
  </si>
  <si>
    <t>Izdelava Navodil za uporabo in vzdrževanje objekta.</t>
  </si>
  <si>
    <t>Izdelava in montaža INOX tablice z letnico izgradnje.</t>
  </si>
  <si>
    <t>4.1.</t>
  </si>
  <si>
    <t xml:space="preserve"> </t>
  </si>
  <si>
    <t>SKUPAJ STAVBNO POHIŠTVO:</t>
  </si>
  <si>
    <t>DDV 22 %</t>
  </si>
  <si>
    <t>1a.</t>
  </si>
  <si>
    <t xml:space="preserve">pri opisih upoštevati TEHNIČNO POROČILO, PROJEKT STATIKE, GEOMEHANSKO POROČILO  </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</si>
  <si>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</si>
  <si>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</si>
  <si>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V ceni postavke pri stenski keramiki upoštevati tudi izvedbo dilatacijskih kotnikov v vogalih in silikoniziranje stikov v vogalih.</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</si>
  <si>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</si>
  <si>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</si>
  <si>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Priprava gradbišča za začetek izvajanja, ki vključuje izdelavo in načrta organizacije gradbišča in terminskega plana, ki ju potrdi investitor in nadzor.</t>
  </si>
  <si>
    <t>Izdelava Dokazila o zanesljivosti objekta (DZO) za potrebe pridobitve uporabnega dovoljenja, kompletno z vsemi izkazi, potrebnimi meritvami,…</t>
  </si>
  <si>
    <t xml:space="preserve">Izdelava Izkaza požarne varnosti objekta. </t>
  </si>
  <si>
    <t>Polaganje talne keramike v prostorih:</t>
  </si>
  <si>
    <t>Izvedba polaganja nizkostenske obrobe iz keramičnih ploščic kot je talna keramika, višina nizkostenske obrobe 7 cm oz. po izboru odgovornega projektanta oz. investitorja. V ceni postavke upoštevati tudi silikoniziranje stika nizkostenska obroba - stena. Vključno z vsemi pomožnimi deli in prenosi.</t>
  </si>
  <si>
    <t>Izvedba v prostorih:</t>
  </si>
  <si>
    <t>Doplačilo za izdelavo delavniških načrtov za Ključavničarska dela, ki jih potrdi odgovorni projektant!</t>
  </si>
  <si>
    <t>Izdelava Projekta izvajanja betonske konstrukcije</t>
  </si>
  <si>
    <t>Dela je treba izvajati po določilih veljavnih tehničnih predpisih in skladno z obveznimi standardi in z Uredba o zagotavljanju varnosti in zdravja pri delu na začasnih in premičnih gradbiščih (Ur.l.RS št. 83/05, 43/11)</t>
  </si>
  <si>
    <t>Izvajalec del pripravi tri vzorce, ki jih potrdi odgovorni projektant!</t>
  </si>
  <si>
    <t xml:space="preserve">Okna imajo trojni tesnilni sistem, visokotesnilna termoizolacijska pena. Montaža stavbnega pohištva po smernicah RAL, ekspanzijski trakovi. </t>
  </si>
  <si>
    <t>Dobava materiala ter montaža purenita pod okenskim elementom za preprečevanja toplotnega mostu. Izdelano iz poliuretana na osnovi trde pene (PIR/PUR), nazivna vrednost toplotne prevodnosti λD: 0,070 - 0,100 W/(m*K) požarni razred B2 v skladu z EN 13501-1  Z vsemi pomožnimi deli in prenosi.</t>
  </si>
  <si>
    <t>SKUPAJ SENČILA:</t>
  </si>
  <si>
    <t>Izkop gradbene jame mora biti izveden na način, ki ustreza kvaliteti in lastnostim zemljine. Dno gradbene jame mora biti izvedeno ravno s točnostjo +-2 cm na dolžini letve 3,00 m. Za nasipavanje mora biti uporabljen izbran čisti gramozni material. Zasipavanje je potrebno izvajati v slojih, z utrjevanje vsakega sloja posebej tako, da se posedanje materiala zmanjša na minimum. Lokacijo deponije za nasipni material je je določiti z načrtom "Organizacija gradbišča". Ves odvečen material je transportirati izven gradbišča na začasno ali  stalno deponijo. Humusno zemljo je potrebno deponirati na gradbišču za potrebe humuniziranja zelenic. Dejansko potrebne module zbitosti določi geomehanik. Enotna cena mora vsebovati: ▪vsa potrebna pripravljalna dela za zemeljska dela ▪vse potrebne transporte do mesta vgrajevanja ▪vse potrebno delo ▪vsa potrebna pomožna sredstva na objektu kot so lestve, odri,… ▪usklajevanje z osnovnim načrtom in posvetovanje s projektantom ▪popravilo eventualne škode povzročene ostalim izvajalcem ▪čiščenje in odvoz odvečnega materiala v začanso ali stalno deponijo ▪plačilo komunalnih prispevkov za deponijo. Vse izkope je potrebno prilagoditi dejanskemu stanju na terenu!! I</t>
  </si>
  <si>
    <t>Pregled jeklene konstrukcije in poročilo jeklene konstrukcije, ki je sestavni del Dokazila o zanesljivosti objekta (DZO).</t>
  </si>
  <si>
    <t>požar: /</t>
  </si>
  <si>
    <t>dimotesnost: /</t>
  </si>
  <si>
    <t>samozapiralo: /</t>
  </si>
  <si>
    <t xml:space="preserve">Vse montažno mavčno - kartonske in mavčne montažne stene in stropovi se smejo izvajati skladno z veljavno zakonodajo, standardi in tehničnimi normativi, v dimenzijah in dispozicijah iz projekta in točno po navodilih proizvajalca montažnih mavčnih ali  mavčno kartonskih plošč.  Pri izvedbi mavčnih in mavčnokartonskih sten je potrebno upoštevati tudi specifične zahteve pri izvedbi in montaži sanitarne opreme, vratnih okvirjev in vgradnji in pritrditve drugih elementov ki  zahtevajo dodatne ojačitve in nosilnost podkonstrukcije. V ta namen je potrebno nosilno podkonstrukcijo ojačati s potrebnimi profili ( na primer UA debeline 2 mm ), skladno z navodili in zahtevami proizvajalca.-izvajalca posameznih del. V ceni izvedene mavčne ali mavčno kartonske stene ali stropa mora izvajalec zajeti ves potreben material za pripravo in izvedbo potrebne nosilne podkonstrukcije iz lesenih, kovinskih ali drugih tipskih profilov,  vključno s potrebnimi dodatnimi ojačitvami podkonstrukcije na mestih kjer je zaradi specifike vgradnje posameznih elementov  to potrebno.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</si>
  <si>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</si>
  <si>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omare in ostale opreme itd., če ni v posameznih pozicijah drugače določeno. 
V cenah so zajeti vsi potrebni odri za kompletno izvedbo montažnih sten, oblog in stropov.</t>
  </si>
  <si>
    <t xml:space="preserve">Preboje v stenah in stropovih  je treba zatesniti, da bo zagotovljena  zahtevana požarna in zvočna  zaščita, kar je upoštevati v cenah. 
</t>
  </si>
  <si>
    <t>SKUPAJ MAVČNO KARTONSKA DELA:</t>
  </si>
  <si>
    <t>Gladka armatura do fi 8 mm (S 400). Količina je ocenjena!</t>
  </si>
  <si>
    <t>Tlačna trdnost: C 16/20</t>
  </si>
  <si>
    <t>Kvaliteta obdelave: VB1 (navadna obdelava)</t>
  </si>
  <si>
    <t xml:space="preserve">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t>
  </si>
  <si>
    <t>MAVČNO KARTONSKA DELA</t>
  </si>
  <si>
    <t>SENČILA</t>
  </si>
  <si>
    <t xml:space="preserve">PREDMET: PZI POPIS DEL </t>
  </si>
  <si>
    <t>Izdelava in montaža požarnega reda in evakuacijskega načrta za objekt, skladno s Pravilnikom o požarnem redu, vključno z zastekljenimi PVC okvirji rdeče barve.</t>
  </si>
  <si>
    <t>kljuka: okenska kovinska, mat izvedba</t>
  </si>
  <si>
    <t>ključavnica: /</t>
  </si>
  <si>
    <t>tesnenje: trojni tesnilni sistem, visokotesnilna termoizolacijska pena (brez HFCKW-, HFKW- in FKW)</t>
  </si>
  <si>
    <t>protivlomna zaščita: /</t>
  </si>
  <si>
    <t>posebnosti: /</t>
  </si>
  <si>
    <t>višina parapeta: 0 cm</t>
  </si>
  <si>
    <t>9.1.</t>
  </si>
  <si>
    <t>Izdelava, dobava in montaža zunanjih okenskih polic iz aluminijastega materiala. Vlečen aluminij debeline 2 mm, ojačitveni profil, stenski zavihek, minimalni odkapni profil, v barvi po izboru projektanta oz. investitorja. Z vsemi pomožnimi deli in prenosi.</t>
  </si>
  <si>
    <t>Izdelava, dobava in montaža notranjih okenskih polic iz lesa, vključno z zarezanim odkapom. Polica ima zaobljeni robovi. Z vsemi pomožnimi deli in prenosi.</t>
  </si>
  <si>
    <t>kontrola pristopa: /</t>
  </si>
  <si>
    <t>okovje: trojni vidni panti ali kvalitetno skrito okovje</t>
  </si>
  <si>
    <t>ključavnica: da, sistemska cilindrična</t>
  </si>
  <si>
    <t>toplotna prehodnost: /</t>
  </si>
  <si>
    <t>zvočna izolativnost: /</t>
  </si>
  <si>
    <t xml:space="preserve">Vrata so vgrajena v serijske finalno obdelane objemne podboje, ki so poravnani z vratnim krilom. Podboji so suhomontažni, z globoko brazdo z vstavljenimi gumi tesnili, ob zidovih podboji tesnjeni s tesnilnim materialom. Vratna krila polna, lahka, izdelana iz gladkih plošč in obojestransko v barvi oz. po izboru projektanta oz. investitorja. Vrata opremljena s kvalitetnimi in vgradnimi nevidnimi/vidnimi tečaji, s kvalitetnim tesnenjem, kvalitetna kljuka po izboru projektanta ter z ločeno rozeto za ključavnico, z vrati dobaviti in zmontirati talne in stenske odbojnike in zaključne stenske letve. Smer odpiranja so razvidne iz shem. </t>
  </si>
  <si>
    <t>kljuka: ALU kljuka</t>
  </si>
  <si>
    <t>evakuacija: /</t>
  </si>
  <si>
    <t>evakuacija: da, SIST EN 179</t>
  </si>
  <si>
    <t>Šivanje delovnih spojev in razpok estriha, ki zajema: poglobitev delavnih spojev estriha in razpok s kotno brusilko, prečno zarezovanje le-teh, vstavljanje kovinskih moznikov ter zalivanje z epoksi smolo. Količina je ocenjena!</t>
  </si>
  <si>
    <t>SKUPAJ TLAKARSKA DELA:</t>
  </si>
  <si>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</si>
  <si>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SKUPAJ TALNI SLOJI TLAKOV:</t>
  </si>
  <si>
    <t xml:space="preserve">Doplačilo za dodatek pospeševalca za hitrejše sušenje estriha. Vključno z vsem potrebnim materialom, vsemi obdelavami prebojev in zaključkov ter spojev , prenosi do mesta vgraditve ter z vsemi pomožimi in pripravljalnimi deli.
</t>
  </si>
  <si>
    <t>4. STAVBNO POHIŠTVO</t>
  </si>
  <si>
    <t>28.</t>
  </si>
  <si>
    <t>29.</t>
  </si>
  <si>
    <t>TALNI SLOJI TLAKOV</t>
  </si>
  <si>
    <t>TLAKARSKA DELA</t>
  </si>
  <si>
    <t>IV.</t>
  </si>
  <si>
    <t>Načrt Arhitekture</t>
  </si>
  <si>
    <t>Načrt gradbenih konstrukcij</t>
  </si>
  <si>
    <t>Zunanja zasteklitev mora biti tri-slojna.</t>
  </si>
  <si>
    <t>strojna izdelava, dobava in ročna montaža armature iz rebrastega betonskega jekla RA do fi 12 mm, kvaliteta jekla - palic: B 500 (B)</t>
  </si>
  <si>
    <t>strojna izdelava, dobava in ročna montaža armature iz rebrastega betonskega jekla RA nad fi 12 mm, kvaliteta jekla - palic: B 500 (B)</t>
  </si>
  <si>
    <t>dobava, rezanje, polaganje in vezanje armaturnih mrež, neto količina, skupaj z distančniki za negativno armaturo, kvaliteta jekla - mreže: B 500 (B)</t>
  </si>
  <si>
    <t>Postavitev in demontaža PVC gradbiščne ograje višine 200 cm. Z vsemi pomožnimi deli in prenosi.</t>
  </si>
  <si>
    <t>Izdelava gradbiščnih vrat (vhod) višine 200 cm, kompletno z odstranitvijo po končanih delih. Z vsemi pomožnimi deli in prenosi.</t>
  </si>
  <si>
    <t>Gradbena postavitev profilov (dvojni gradbeni profili) in prenos višin "objektov" na profile v skladu z geodetsko in gradbeno zakoličbo ter zavarovanje profilov na ustrezni razdalji. Količina je ocenjena!</t>
  </si>
  <si>
    <t>Planiranje dna izkopa; strojno in ročno planiranje dna izkopa v zemljini III./IV.ktg. S točnostjo +/-2,00 cm z izmetom ali dosipom ter premetom odvečnega materiala.</t>
  </si>
  <si>
    <t>Nabava, dobava in polaganje geotekstila za preprečevanje zamuljenja - polipropilenski filca; gosto dvojno poliamidno tkanje - UV stabilizirana geotekstilna koprena, površinska masa [EN ISO 9864] 400 g/m2. Položeno po celotnem izkopu, z predpisanimi preklopi.</t>
  </si>
  <si>
    <t>Vgrajevanje in prevoz materiala iz izkopa, deponiranega na deponiji naročnika na razdalji do 3 km;  zasip za zidovi objekta, vgradnja v slojih debeline 30 - 40 cm, s sprotnim komprimiranjem  M2&gt; 50 Mpa,  z razgrinjanjem, planiranjem in utrjevanjem. V utrjenem stanju.</t>
  </si>
  <si>
    <t xml:space="preserve">Izdelava drenaže z drenažno cevjo fi 150 mm, vključno z zasipom frakciji 8-16 mm, cca. 50 cm nad cevjo iz izdelavo betonske mulde oz. betonske posteljice. V ceni postavke tudi upoštevati filc, ki se ovije okrog drenaže. </t>
  </si>
  <si>
    <t>Izvedba priključka drenažne cevi v jašek meteorne kanalizacije. Z vsemi pomožnimi deli in prenosi.</t>
  </si>
  <si>
    <t>Geomehanski nadzor v času gradnje, meritve zbitosti zemeljskega planuma z vpisom rezultatov v gradbeni dnevnik.</t>
  </si>
  <si>
    <t>Izdelava geomehanskega poročila o izvedenih meritvah, ki je sestavnih del Dokazila o zanesljivosti objekta (DZO).</t>
  </si>
  <si>
    <r>
      <t xml:space="preserve">Strojni površinski odriv humusa - zemljina II. Kategorije (plodna zemlja) v debelini </t>
    </r>
    <r>
      <rPr>
        <sz val="10"/>
        <color theme="1"/>
        <rFont val="Calibri"/>
        <family val="2"/>
        <charset val="238"/>
      </rPr>
      <t xml:space="preserve">≤ </t>
    </r>
    <r>
      <rPr>
        <sz val="10"/>
        <color theme="1"/>
        <rFont val="Arial"/>
        <family val="2"/>
        <charset val="238"/>
      </rPr>
      <t xml:space="preserve">20 cm, s transportom na začasno deponijo na gradbišču, za kasnejšo uporabo pri zunanji ureditvi. Odriv humusa na območju objekta. V raščenem stanju.   </t>
    </r>
  </si>
  <si>
    <r>
      <t xml:space="preserve">Strojni izkop terena v zemljini III./IV. Kategorije objekta s sprotnim nakladanjem na transportno sredstvo in trasportom </t>
    </r>
    <r>
      <rPr>
        <u/>
        <sz val="10"/>
        <color theme="1"/>
        <rFont val="Arial"/>
        <family val="2"/>
        <charset val="238"/>
      </rPr>
      <t>na začasno deponijo</t>
    </r>
    <r>
      <rPr>
        <sz val="10"/>
        <color theme="1"/>
        <rFont val="Arial"/>
        <family val="2"/>
        <charset val="238"/>
      </rPr>
      <t xml:space="preserve"> za kasnejši zasip okrog objekta. V raščenem stanju.</t>
    </r>
  </si>
  <si>
    <r>
      <t xml:space="preserve">Strojni izkop terena v zemljini III./IV. Kategorije objekta s sprotnim nakladanjem na transportno sredstvo in trasportom </t>
    </r>
    <r>
      <rPr>
        <u/>
        <sz val="10"/>
        <color theme="1"/>
        <rFont val="Arial"/>
        <family val="2"/>
        <charset val="238"/>
      </rPr>
      <t>na trajno deponijo</t>
    </r>
    <r>
      <rPr>
        <sz val="10"/>
        <color theme="1"/>
        <rFont val="Arial"/>
        <family val="2"/>
        <charset val="238"/>
      </rPr>
      <t xml:space="preserve"> do </t>
    </r>
    <r>
      <rPr>
        <sz val="9"/>
        <color theme="1"/>
        <rFont val="Arial"/>
        <family val="2"/>
        <charset val="238"/>
      </rPr>
      <t xml:space="preserve">10 km. </t>
    </r>
    <r>
      <rPr>
        <sz val="10"/>
        <color theme="1"/>
        <rFont val="Arial"/>
        <family val="2"/>
        <charset val="238"/>
      </rPr>
      <t>Vključno s plačilo vseh zakonsko predpisanih taks. V raščenem stanju.</t>
    </r>
  </si>
  <si>
    <t>Opcija: Dobava in vgrajevanje gramoznega materiala za zasip okrog objekta, z razgrinjanjem, planiranjem in utrjevanjem. V utrjenem stanju.</t>
  </si>
  <si>
    <t>Prestavitev morebitnih obstoječih infrastrukturnih vodov in naprav, ki jih je potrebno zaradi novogradnje izvesti. Se preveri ob sami izvedbi. Količina je ocenjena!</t>
  </si>
  <si>
    <t>kljuka: ALU kljuka, požarne evakuacijske kljuke v skladu s predpisi in standardom SIST EN 179</t>
  </si>
  <si>
    <t>Izdelava in dobava generalnega ključa.</t>
  </si>
  <si>
    <t>1. RUŠITVENA DELA</t>
  </si>
  <si>
    <t>Za optimalni potek rušenja je pred pričetkom del potrebno izvesti ustrezna pripravljalna dela:
~ dela in ukrepe po določilih veljavnih predpisov varstva pri delu
~ varnost okoliških prebivalcev
~ stabilnost objekta, ki se ruši v času rušenja
~ stabilnost oz. eventualno ogroženost sosednjih objektov in bližnje krajevne ceste.</t>
  </si>
  <si>
    <t>Izvajalec del za rušenje mora v okviru pripravljalnih del izvesti:
~ zaščito sosednjih objektov in krajevne ceste
~ fizično zaščitno ograjo okoli objekta, ki se ruši
~ odklopiti vse eventualne inštalacije, ki se še nahajajo v objektu in so v funkciji, predvsem to velja za eletrično in vodovodno inštalacijo
~ odstraniti vse predmete in stroje z bližnje okolice objekta                                                                            ~ izprazniti objekt                                                              ~ izvesti vse zaščitne ukrepe za same delavce, ki bodo izvajali rušitvena dela.</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</si>
  <si>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</si>
  <si>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 Investitor pooblasti izvajalca del, ki bo v njegovem imenu oddajal gradbene odpadke v predelavo ali odstranjevanje in ob oddaji vsake pošiljke odpadkov izpolnil evidenčni list, določen z predpisi, ki ureja ravnanje z odpadki.</t>
  </si>
  <si>
    <t>Gradbeni odpadki se začasno odlagajo na deponijo na gradbišču tako, da ne osnesnažujejo okolja in je zbiralcu gradbenih odpadkov omogočen dostop za njihov prevzem, ali prevozniku gradbenih odpadkov za njihovo odpremo predelovalcu ali odstranjevalcu gradbenih odpadkov.</t>
  </si>
  <si>
    <t>Vsi vgrajeni materiali morajo ustrezati veljavnim standardom in predpisom in morajo biti vgrajeni po navodilih proizvajalca.</t>
  </si>
  <si>
    <t>SKUPAJ RUŠITVENA DELA:</t>
  </si>
  <si>
    <t>Izdelava, dobava in montaža svetlobnega 3D napisa na fasadi. V ceni postavke upoštevati: alu ohišje posameznih črk v RAL-u v značilni rdeči barvi podjetja, v črki LED osvetlitve v IP67 zaščiti, čelno Pleksi ali akrilno steklo v barvi po izboru investitorja, montaža na ustrezna pritrdilna mesta in elektro dovod fasadi. Izdelava, dobava in montaža RF konstrukcije za montažo 3D napisa na fasado. V ceni postavke tudi upoštevati montažo svetlobnega napisa s primerno dvižno opremo. Z vsemi pomožnimi deli in prenosi.</t>
  </si>
  <si>
    <t>Hladni bitumenski premaz enakovredno kot FRAGMAT IBITOL.</t>
  </si>
  <si>
    <t>7. MAVČNO KARTONSKA DELA</t>
  </si>
  <si>
    <t>8. TLAKARSKA DELA</t>
  </si>
  <si>
    <t>9. KERAMIČARSKA DELA</t>
  </si>
  <si>
    <t>10. SLIKOPLESKARSKA DELA</t>
  </si>
  <si>
    <t>11. OKENSKE POLICE</t>
  </si>
  <si>
    <t>12. SENČILA</t>
  </si>
  <si>
    <t>Izdelava in dobava napisnih tablic na vseh vratih, tip in dimenzija napinih tablic po izboru investitorja oz. projektanta. Z vsemi pomožnimi deli in prenosi.</t>
  </si>
  <si>
    <t>NEPREDVIDENA DELA 10 %</t>
  </si>
  <si>
    <t xml:space="preserve">Izdelava in namestitev gradbiščne table, izdelane v skladu GZ-1 (Gradbeni Zakon), ter odstranitev po končani gradnji. </t>
  </si>
  <si>
    <t>Izdelava, dobava in montaža tipskih revizijskih odprtin z vratci v spuščnem stropu. V ceni postavke upoštevati tudi izdelavo odprtine ter morajo imeti protimikrobni premaz. Kompletno za obešanje in pritrjevanje ter bandanžiranje. Dimenzija vratc do velikosti 60 x 60 cm, količina je ocenjena! Z vsemi pomožnimi deli in prenosi.</t>
  </si>
  <si>
    <t>Dobava in montaža stropov iz mavčno kartonskih sistemov, sistema Knauf, Armstrong ali enakovredno, kompletno z vso potrebno podkonstrukcijo, bandažiranje stikov, delom in materialom, površina obdelave v kvaliteti Q2. Izvedba stropov v naslednji sestavi.</t>
  </si>
  <si>
    <t>konstrukcija: nosilna pocinkana kovinska podkonstrukcija iz stropnih U in C profilov  z obešali pritrjena v AB konstrukcijo. Višina spuščanja konstrukcije do 30 cm.</t>
  </si>
  <si>
    <t>material krila: stekleno, varnostno kaljeno steklo</t>
  </si>
  <si>
    <t>samozapiralo: da, C3 (število ciklusov zapiranja 50.000; srednja frekvenca rabe v stavbah, kjer se od uporabnikov pričakuje običajno ravnanje z vrati)</t>
  </si>
  <si>
    <t>protivlomna zaščita: da, RC3</t>
  </si>
  <si>
    <t>Dobava materiala ter montaža purenita pod vratnim elementom za preprečevanja toplotnega mostu. Izdelano iz poliuretana na osnovi trde pene (PIR/PUR), nazivna vrednost toplotne prevodnosti λD: 0,070 - 0,100 W/(m*K) požarni razred B2 v skladu z EN 13501-1  Z vsemi pomožnimi deli in prenosi.</t>
  </si>
  <si>
    <t xml:space="preserve">opis: Aluminijasto leseno energijsko varčno okno s trojno zasteklitvijo, s trojnim tesnilnim sistemom. </t>
  </si>
  <si>
    <t xml:space="preserve">steklo: Troslojna zasteklitev s termopan varnostnim kaljenim steklom. Distančnik z izboljšano toplotno izolacijo (TGI distančnik), izdelan iz nerjavečega jekla in plastike z vrednostjo 0,040 W/mK. </t>
  </si>
  <si>
    <t>okovje: kvalitetno</t>
  </si>
  <si>
    <t>Zahteva za vgradnjo stavbnega pohištva mora biti po pravilniku PURES in ONORM. Okno se vgradi po smernicah RAL (tesnenje v treh ravneh: notranje paronepropustno, srednje toplotnoizolativno, zunaj paroprepustno in vodoodbojno).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</si>
  <si>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Okenska polica 03 dolžina cca. 100 cm</t>
  </si>
  <si>
    <t>Dobava in montaža ALU slemensko grebenskega prezračevalnega traku (rola 5 m) širine 280 mm. Trak se montira po celotni dolžini slemena in grebena preko slemenske letve in onemogoča vstop ptičem, mrčesu ipd. v zračni sloj za zračenje opeke.</t>
  </si>
  <si>
    <t>Izdelava, dobava in montaža horizontalnih odtočnih cevi za odvodnjavanje vode s s strehe, iz aluminijastega materiala, pravokotne oblike. V ponudbi upoštevati tudi nabavo in pritjevanje kljuk. Kompletno z vsem delom in materialom.</t>
  </si>
  <si>
    <t>Izdelava, dobava in montaža vertikalnih odtočnih cevi za odvodnjavanje vode s strehe, iz aluminijastega materiala, okrogle oblike. V ponudbi upoštevati tudi nabavo in pritjevanje kljuk. Kompletno z vsem delom in materialo</t>
  </si>
  <si>
    <t xml:space="preserve">Izdelava, dobava in montaža odtočnih kolen za odvodnjavanje vode s strehe, iz aluminijastega materiala. V ponudbi upoštevati tudi nabavo in pritjevanje  kljuk. Kompletno z vsem delom in materialom. </t>
  </si>
  <si>
    <t xml:space="preserve">Izdelava, dobava in montaža odtočnih kotličkov za odvodnjavanje vode s strehe, iz aluminijastega materiala. V ponudbi upoštevati tudi nabavo in pritjevanje  kljuk. Kompletno z vsem delom in materialom. </t>
  </si>
  <si>
    <t>V popisu predvidenih količin fasad so odštete posamezne površine odprtin na fasadi v površini nad 3,0 m2/kom in se posebej obračunavajo okenske špalete za površino nad 3,0 m2/kom.</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</si>
  <si>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</si>
  <si>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ŠT. PROJEKTA: 01/2025</t>
  </si>
  <si>
    <t>INVESTITOR: OBČINA MEŽICA, TRG SVOBODE 1, 2392 MEŽICA</t>
  </si>
  <si>
    <t xml:space="preserve">Uradna zakoličba objekta  v skladu z  Gradbenim zakonom (GZ-1): da se zakoličba objekta izvede v skladu s pogoji, določenimi v gradbenem dovoljenju;  - zakoličba objekta se izvede kot geodetska storitev po predpisih o geodetski dejavnosti; zakoličbo izvede geodet, ki izpolnjuje pogoje, določene z geodetskimi predpisi; o zakoličbi objekta se v skladu z geodetskimi predpisi izdela poseben zakoličbeni načrt in zapisnik, na podlagi katerega je omogočeno zakoličenje objekta v skladu s pogoji iz gradbenega dovoljenja. </t>
  </si>
  <si>
    <t>Izdelava, dobava in montaža zunanjih senčil z podometno žaluzijo, kjer je zaključna letev oz. stransko vodilo skrita v ravnini, vodilo vidno ali utopna (v fasadi skrito). Podometna omarice žaluzije izdelana iz ekstrudiranega aluminija in se vgradi na zunanjo stran okenskega okvirja pred oknom. Žaluzija je v enem komadu, barva enaka kot so zunanji profili, npr. oglata lamela v obliki črte T, kot npr. Krpan ali enakovredno. Upravljanje zunanjih senčil prek motornega pogona, upoštevati še vgradnjo mrežice proti mrčesu. Okno pozicije 01 dimenzij 200/220 cm. Z vsemi pomožnimi deli in prenosi.</t>
  </si>
  <si>
    <t>Izdelava, dobava in montaža zunanjih senčil z podometno žaluzijo, kjer je zaključna letev oz. stransko vodilo skrita v ravnini, vodilo vidno ali utopna (v fasadi skrito). Podometna omarice žaluzije izdelana iz ekstrudiranega aluminija in se vgradi na zunanjo stran okenskega okvirja pred oknom. Žaluzija je v enem komadu, barva enaka kot so zunanji profili, npr. oglata lamela v obliki črte T, kot npr. Krpan ali enakovredno. Upravljanje zunanjih senčil prek motornega pogona, upoštevati še vgradnjo mrežice proti mrčesu. Okno pozicije 02 dimenzij 120/220 cm. Z vsemi pomožnimi deli in prenosi.</t>
  </si>
  <si>
    <t>Izdelava, dobava in montaža zunanjih senčil z podometno žaluzijo, kjer je zaključna letev oz. stransko vodilo skrita v ravnini, vodilo vidno ali utopna (v fasadi skrito). Podometna omarice žaluzije izdelana iz ekstrudiranega aluminija in se vgradi na zunanjo stran okenskega okvirja pred oknom. Žaluzija je v enem komadu, barva enaka kot so zunanji profili, npr. oglata lamela v obliki črte T, kot npr. Krpan ali enakovredno. Upravljanje zunanjih senčil prek motornega pogona, upoštevati še vgradnjo mrežice proti mrčesu. Okno pozicije 03 dimenzij 100/250 cm. Z vsemi pomožnimi deli in prenosi.</t>
  </si>
  <si>
    <t>Izdelava, dobava in montaža zunanjih senčil z podometno žaluzijo, kjer je zaključna letev oz. stransko vodilo skrita v ravnini, vodilo vidno ali utopna (v fasadi skrito). Podometna omarice žaluzije izdelana iz ekstrudiranega aluminija in se vgradi na zunanjo stran okenskega okvirja pred oknom. Žaluzija je v enem komadu, barva enaka kot so zunanji profili, npr. oglata lamela v obliki črte T, kot npr. Krpan ali enakovredno. Upravljanje zunanjih senčil prek motornega pogona, upoštevati še vgradnjo mrežice proti mrčesu. Okno pozicije 04 dimenzij 380/220 cm. Z vsemi pomožnimi deli in prenosi.</t>
  </si>
  <si>
    <t>Okenska polica 01 dolžina cca. 200 cm</t>
  </si>
  <si>
    <t>Okenska polica 02 dolžina cca. 120 cm</t>
  </si>
  <si>
    <t>Okenska polica 04 dolžina cca. 380 cm</t>
  </si>
  <si>
    <t>Dobava in montaža PVC vogalni profil, za obdelavo vogalov in odprtin. Služi kot zaključek stika fasade in okenske police za preprečevanje zatekanje vode v fasadni sistem in nastanek razpok. 
- Predhodno vgraditi profil, katerega vgrajeno mrežico povezati z armirnim slojem špalete. 
- montaža distančnikov za polico pred vgradnjo v fasadni sistem.
- vgradnja police po zaključku fasadnih del z vstavitvijo kot npr. weber ekspanzijskega traku na stik med izolacijo in polico. 
Padec police najmanj 5°.Točne mere vzeti na licu mesta.</t>
  </si>
  <si>
    <t>zidarska mera: 280/250 cm</t>
  </si>
  <si>
    <t>svetla mera: /</t>
  </si>
  <si>
    <t>vgradnja: suha montaža, po sistemu RAL montaže, AB vez debeline 20 cm</t>
  </si>
  <si>
    <t>material podboja: zunaj iz materiala aluminij v barvi RAL 8019, znotraj iz materiala smreka/jelka</t>
  </si>
  <si>
    <t>kljuka: ALU kljuka, evakuacijske kljuke v skladu s predpisi in standardom SIST EN 179</t>
  </si>
  <si>
    <t>ostalo: steklo KLAR, zunaj ESG + znotraj VSG</t>
  </si>
  <si>
    <t>posebnosti: nalepka proti zaletavanju, zaščita okvirja ob odpiranju za otroke</t>
  </si>
  <si>
    <t>zvočna izolativnost: 37 dB (s podbojem)</t>
  </si>
  <si>
    <t>prag: nizkoizolativni pohodni prag, izveden za nemoten prevoz vozičkov</t>
  </si>
  <si>
    <t>toplotna prehodnost: okenski profil Uf = 1,10 W/m2K; steklo Ug = 0,50 W/m2K</t>
  </si>
  <si>
    <t>zidarska mera: 200/220 cm</t>
  </si>
  <si>
    <t>Izdelava, dobava in montaža aluminijasto leseno okno oznake 01, z vsemi pomožnimi deli in prenosi.</t>
  </si>
  <si>
    <t>višina parapeta: 30 cm</t>
  </si>
  <si>
    <t>vgradnja: suha montaža, montažna stena debeline 38 cm</t>
  </si>
  <si>
    <t>odpiranje: kombinirano, po shemi</t>
  </si>
  <si>
    <t>material profila: Kvalitetni aluminijasti/leseni pravokotni profil s prekinjenim toplotnim mostom</t>
  </si>
  <si>
    <t>obdelava: površina zunaj iz materiala aluminij v barvi RAL po izboru projektanta oz. investitorja, znotraj iz materiala les smreka/jelka</t>
  </si>
  <si>
    <t>zvočna izolativnost: 32 dB</t>
  </si>
  <si>
    <t>toplotna prehodnost: toplotna prehodnost celotnega okna max. Uw = 1,00 W/m2K; Toplotna prehodnost stekla Ug = 0,50 W/m2K; skupna energijska prepustnost g = min. 45 %</t>
  </si>
  <si>
    <t>zidarska mera: 120/220 cm</t>
  </si>
  <si>
    <t>Izdelava, dobava in montaža aluminijasto leseno okno oznake 02, z vsemi pomožnimi deli in prenosi.</t>
  </si>
  <si>
    <t>Izdelava, dobava in montaža aluminijasto leseno okno oznake 03, z vsemi pomožnimi deli in prenosi.</t>
  </si>
  <si>
    <t>zidarska mera: 100/250 cm</t>
  </si>
  <si>
    <t>Izdelava, dobava in montaža aluminijasto leseno okno oznake 04, z vsemi pomožnimi deli in prenosi.</t>
  </si>
  <si>
    <t>zidarska mera: 380/220 cm</t>
  </si>
  <si>
    <t>SKUPAJ ZUNANJA VRATA:</t>
  </si>
  <si>
    <t>6. ZUNANJA VRATA</t>
  </si>
  <si>
    <t>zidarska mera: 285/250 cm</t>
  </si>
  <si>
    <t>vgradnja: suha montaža</t>
  </si>
  <si>
    <t>material krila: masivno leseno - smreka, furnirano, v obojestranski barvi po izboru projektanta oz. investitorja</t>
  </si>
  <si>
    <t>material podboja: masivno leseno - smreka, furnirano, v obojestranski barvi po izboru projektanta oz. investitorja</t>
  </si>
  <si>
    <t>ostalo: vrata spodrezana za 0,5 cm</t>
  </si>
  <si>
    <t>zvočna izolativnost: 37 dB</t>
  </si>
  <si>
    <t>Izdelava, dobava in montaža enokrilnih lesenih vrat z lesenim podbojem oznake V4 z nadsvetlobo, z vsemi pomožnimi deli in prenosi. Od tega je smer odpiranja 1x desno in 1x levo.</t>
  </si>
  <si>
    <t>svetla mera: 80/200 cm</t>
  </si>
  <si>
    <t>posebnosti: nadsvetloba in obsvetloba varnostno kaljeno steklo, nalepka na steklu po priloženem vzorcu</t>
  </si>
  <si>
    <t>posebnosti: nadsvetloba varnostno kaljeno steklo</t>
  </si>
  <si>
    <t>ostalo: zaščitna okvirja ob odpiranju za otroke</t>
  </si>
  <si>
    <r>
      <t>Dobava in montaža L kotnika za odvodnjavanje vode iz zunanje terase</t>
    </r>
    <r>
      <rPr>
        <sz val="10"/>
        <color theme="1"/>
        <rFont val="Arial"/>
        <family val="2"/>
      </rPr>
      <t>. Za izvedbo odteka vode je kot L kotnika večji od 90°, na spodnji strani kotnika se izvedejo luknje za odtek vode. Kompletno z vsem delom in pritrdilnim materialom ter antikorozijsko zaščito in finalnim slojem.</t>
    </r>
  </si>
  <si>
    <r>
      <t>Dobava in montaža zunanjega zaključnega RF  profila debeline 1 mm - pri zaključku zunanje terase</t>
    </r>
    <r>
      <rPr>
        <sz val="10"/>
        <color theme="1"/>
        <rFont val="Arial"/>
        <family val="2"/>
      </rPr>
      <t>, kompletno z vsem delom in pritrdilnim materialom.</t>
    </r>
  </si>
  <si>
    <r>
      <t xml:space="preserve">Izdelava, dobava in montaža </t>
    </r>
    <r>
      <rPr>
        <sz val="10"/>
        <color theme="1"/>
        <rFont val="Arial"/>
        <family val="2"/>
      </rPr>
      <t xml:space="preserve">jeklenih drogov za zastave. Vsi kovinski  deli so finalno barvani, antikorozijska zaščita po izboru projektanta oz. investitorja. Količina je ocenjena!
</t>
    </r>
  </si>
  <si>
    <t>Izdelava, dobava in montaža Z profila, za pritrjevanje lesene ograje. Z vsemi pomožnimi deli in prenosi.</t>
  </si>
  <si>
    <r>
      <t xml:space="preserve">Izdelava, dobava in vgradnja </t>
    </r>
    <r>
      <rPr>
        <sz val="10"/>
        <color theme="1"/>
        <rFont val="Arial"/>
        <family val="2"/>
      </rPr>
      <t>tipskih predpražnikov za zunanjo uporabo enakovredno kot npr. EMCO DIPLOMAT ORIGINAL, kompletno z alu okvirjem in talnim iztokom v debelini 2,5 cm. Vključno z vzidavo alu okvirja predpražnika. Tip, dimenzija in barva predpražnika po izboru arhitekta. Kompletno z upoštevanjem vsega dela in pritrdilnega materiala.</t>
    </r>
    <r>
      <rPr>
        <sz val="10"/>
        <color theme="1"/>
        <rFont val="Arial"/>
        <family val="2"/>
        <charset val="238"/>
      </rPr>
      <t xml:space="preserve"> Količina je ocenjena!</t>
    </r>
  </si>
  <si>
    <t>Mokro ali suho negovanje svežega betona po betonaži, negovanje do 7 dni, da se preprečijo plastične razpoke! Vključno z vsemi pomožnimi deli in prenosi.</t>
  </si>
  <si>
    <t>Izdelava vmesnega in končnega poročila o betonu ki je sestavni del Dokazila o zanesljivosti objekta (DZO), vključno z jemanjem vzorcev na gradbišču.</t>
  </si>
  <si>
    <t>Stopnja izpostavljenosti: XC4</t>
  </si>
  <si>
    <t xml:space="preserve">Naprava in odstranitev dvostranskega opaža AB pasovni temelji prizidka vrtca. Opaž nevidnih betonskih konstrukcij, kvaliteta obdelave površine VB2 (normalna obdelava). V ceni upoštevati: opaževanje, razopaževanje in čiščenje opaža z vsemi pomožnimi deli in prenosi.                                                                                        </t>
  </si>
  <si>
    <t xml:space="preserve">Naprava in odstranitev enostranskega opaža AB talne plošče prizidka vrtca, višina opaža 30 cm. Opaž nevidnih betonskih konstrukcij, kvaliteta obdelave površine VB2. V ceni upoštevati: opaževanje, razopaževanje in čiščenje opaža z vsemi pomožnimi deli in prenosi.                                                                                        </t>
  </si>
  <si>
    <r>
      <t xml:space="preserve">Dobava materiala in postavljanje </t>
    </r>
    <r>
      <rPr>
        <sz val="10"/>
        <color theme="1"/>
        <rFont val="Arial"/>
        <family val="2"/>
        <charset val="238"/>
      </rPr>
      <t>notranjih premičnih odrov na kolesih</t>
    </r>
    <r>
      <rPr>
        <sz val="10"/>
        <rFont val="Arial"/>
        <family val="2"/>
        <charset val="238"/>
      </rPr>
      <t xml:space="preserve"> višine do 3 m na lesenih oz. železnih kozah s prenosom materiala do mesta postavitve, odstranitvijo odrov, čiščenjem lesa in vsemi pomožnimi deli- odri za betoniranje vertikalnih konstrukcij, odri za zidanje in ometavanje notranjih nosilnih in predelnih sten, za ometavanje in slikanje stropo.  Obračun v m2 netto tlorisne površine etaž. Prizidek vrtca.</t>
    </r>
  </si>
  <si>
    <t>PRIZIDEK VRTCA</t>
  </si>
  <si>
    <t>Dobava in vgrajevanje stenskega gramoznega materiala 0-64 mm pod temeljno ploščo objekta in pasovni temelji, dobro granuliran kamnit material brez glinastih primesi, vgradnja v slojih, s sprotnim komprimiranjem, z razgrinjanjem, planiranjem in utrjevanjem. V utrjenem stanju.</t>
  </si>
  <si>
    <t>Dobava in vgrajevanje tamponskega materiala pod temeljno ploščo objekta in pasovni temelji, dobro granuliran kamnit material brez glinastih primesi, vgradnja v slojih  s sprotnim komprimiranjem, z razgrinjanjem, planiranjem in utrjevanjem  V ceni upoštevati tudi meritve tampona s strani pooblaščene organizacije. V utrjenem stanju.</t>
  </si>
  <si>
    <t>Vzidava talnih sifonov, količina je ocenjena. Z vsemi pomožnimi deli in prenosi,</t>
  </si>
  <si>
    <t>Gradbeno čiščenje celotnega objekta po končanih mokrih postopkih in med vmesnimi fazami: obračun po neto tlorisni enkratni površini objekta - upoštevajo se uporabne površine. Pogodbeni izvajalec je dolžan vsakodnevno čistiti objekt, pospravljati gradbišče v s skladu s pravili stroke. Komplet z vsemi potrebnimi dodatnimi deli in materiali.</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</si>
  <si>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</si>
  <si>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Finalno čiščenje stavbnega pohištva in vrat (upoštevano z obeh strani) po končanih delih. Komplet z vsemi potrebnimi dodatnimi deli in materiali.</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</si>
  <si>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</si>
  <si>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</si>
  <si>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 xml:space="preserve">Sestava tlaka T01, kjer je finalna talna obloga predpražnik </t>
  </si>
  <si>
    <t>POVRŠINA</t>
  </si>
  <si>
    <t>estrih: armirano cementni estrih debeline 6,0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t>
  </si>
  <si>
    <t>ločilni sloj: PE folija debeline 0,15 mm kot ločilni sloj. Z vsemi pomožnimi deli in prenosi.</t>
  </si>
  <si>
    <t>toplotna izolacija: iz ekstrudiran polistiren (XPS) kot npr. URSA XPS N-III ali enakovredno, tlačna trdnost 300 Kpa, na stiku s steno EPE robni trak v celotni višini talnih slojev, debeline 8,0 cm. Z vsemi pomožnimi deli in prenosi.</t>
  </si>
  <si>
    <t>Sestava tlaka T02, kjer je finalna talna obloga keramika</t>
  </si>
  <si>
    <t>P.01 VETROLOV</t>
  </si>
  <si>
    <t>toplotna izolacija: izolacijska talna plošča za talno ogrevanje - Sistemska plošča FRAGMAT STIROTHERMAL BASIC tip 15, debeline 4,0 cm. Z vsemi pomožnimi deli in prenosi.</t>
  </si>
  <si>
    <t>estrih: armirano cementni estrih debeline 6,7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t>
  </si>
  <si>
    <t>1.3.</t>
  </si>
  <si>
    <t>Sestava tlaka T03, kjer je finalna talna obloga vinil</t>
  </si>
  <si>
    <t>P.02 HODNIK / GARDEROBE</t>
  </si>
  <si>
    <t>P.03 VEČNAMENSKA IGRALNICA</t>
  </si>
  <si>
    <t>P.04 IGRALNICA 1</t>
  </si>
  <si>
    <t>P.05 IGRALNICA 2</t>
  </si>
  <si>
    <t>estrih: armirano cementni estrih debeline 7,2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t>
  </si>
  <si>
    <t>1.4.</t>
  </si>
  <si>
    <t>Sestava tlaka T04, kjer je finalna talna obloga keramika</t>
  </si>
  <si>
    <t>P.05 SKUPNA KOPALNICA</t>
  </si>
  <si>
    <t>Samolepilna hidroizolacija kot npr. FIBRANhydro Seismic T-1,8SK/SK, debeline 2,7 mm, bitumenska dvostranska samolepilna membrana za spajanje dveh XPS slojev. Skladno z EN 13969, maksimalna natezna trdnost vzdolžno/prečno ≥ 500 / ≥ 400.</t>
  </si>
  <si>
    <t xml:space="preserve">Kompletna izvedba horizontalne hidroizolacije pod zunanjimi obodnimi stenami, z vsemi pomožnimi, pripravljalnimi in zaključnimi deli ter vsemi potrebnimi horizontalnimi in vertikalnimi transporti. Dela izvesti po navodilih proizvajalca, hidroizolacija v naslednji sestavi:                                                      </t>
  </si>
  <si>
    <t xml:space="preserve">Kompletna izvedba vertikalne hidroizolacije pri stiku z obstoječim objektom, z vsemi pomožnimi, pripravljalnimi in zaključnimi deli ter vsemi potrebnimi horizontalnimi in vertikalnimi transporti. Po obodu toplotne izolacije se izvede nanos malte, za izvedbo navarjenja bitumenskega hidroizolacijskega traku.  Dela izvesti po navodilih proizvajalca, hidroizolacija v naslednji sestavi:                                                      </t>
  </si>
  <si>
    <t>Pregled, čiščenje ter priprava podlage z nanosom malto za pripravo izvedbe vertikalne hidroizolacije</t>
  </si>
  <si>
    <t xml:space="preserve">Dvoslojni samolepilni bitumenski trak  enakovredno kot npr. Busscher E-4sk, vključno z robnim stičenjem. </t>
  </si>
  <si>
    <t>Enoslojni bitumenski hidroizolacijski trak enakovredno kot FRAGMAT IZOTEKT P4 plus, vključno z robnim stičenjem.</t>
  </si>
  <si>
    <t xml:space="preserve">Kompletna izvedba vertikalne hidroizolacije prizidka vrtca, z vsemi pomožnimi, pripravljalnimi in zaključnimi deli ter vsemi potrebnimi horizontalnimi in vertikalnimi transporti. Po obodu toplotne izolacije se izvede nanos malte, za izvedbo navarjenja bitumenskega hidroizolacijskega traku.  Dela izvesti po navodilih proizvajalca, hidroizolacija v naslednji sestavi:                                                      </t>
  </si>
  <si>
    <t xml:space="preserve">Hladni bitumenski premaz </t>
  </si>
  <si>
    <t>plošče iz ektrudiranega polistirena (XPS), tlačna trdnost 300 kPa, obojestransko strukturirana površina za dober oprijem lepila in ometa enakovredno kot npr.  URSA XPS PLUS, sidrano in lepljeno na opečno steno, debelina izolacije 10,0 cm.</t>
  </si>
  <si>
    <t>Dobava in vgradnja materiala in izvedba zaščite vertikalne hidroizolacije prizidka vrtca, izvedba 20 cm višje od kote terena</t>
  </si>
  <si>
    <t>Dobava in vgradnja materiala in izvedba zaščite vertikalne hidroizolacije (služi tudi kot dilatacije med novim in obstoječim objektom), izvedba 20 cm višje od kote terena</t>
  </si>
  <si>
    <t>plošče iz ektrudiranega polistirena (XPS), tlačna trdnost 300 kPa, obojestransko strukturirana površina za dober oprijem lepila in ometa enakovredno kot npr.  URSA XPS PLUS, sidrano in lepljeno na opečno steno, debelina izolacije 14,0 cm.</t>
  </si>
  <si>
    <t>Podlivanje sidrnih plošč raznih stebrov z neskrčljvivo malto kot npr. Tekamal Alteks, vključno z potrebnim enostranskim opažem. Debelina sloja podlivanja do 5 cm. Vključno z vsemi podložnimi deli in prenosi.</t>
  </si>
  <si>
    <t>Dobava in vgradnja horizontalne toplotne izolacije iz ekstrudiranega polistirena (XPS), nad horizontalno hidroizolacijo AB talne plošče,  tlačne trdnosti 400 kPa kot npr. FIBRAN XPS 400-L SEISMIC z rebrasto površino in z robovi, obdelani v obliki črke L za preprečevamke nastajanja toplotnega mostu, debeline 10,0 cm.</t>
  </si>
  <si>
    <t>Dobava in vgradnja horizontalne toplotne izolacije iz ekstrudiranega polistirena (XPS), pod horizontalno hidroizolacijo AB talne plošče,  tlačne trdnosti 400 kPa kot npr. FIBRAN XPS 400-L z gladko površino in z robovi, obdelani v obliki črke L za preprečevamke nastajanja toplotnega mostu, debeline 10,0 cm.</t>
  </si>
  <si>
    <t xml:space="preserve">Dobava in izdelava hidroizolacije debeline 5 mm na cementni estrih za polaganje talne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 izvedeno na cementni estrih in na zid v višini 10 cm. </t>
  </si>
  <si>
    <t>Dobava in izdelava hidroizolacije debeline 5 mm na omet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t>
  </si>
  <si>
    <t>Dobava in polaganje  talne keramike v cementno akrilno lepilo, sloj debeline 3 - 5 mm in fugiranje stikov. Talna velikoformatna keramika, dim. 60x120, kot npr. MARCA CORONA MULTIFORME Dune - TUFFO ali enakovrednoTip in dimenzija ter barva fuge po izboru projektanta oz. investitorja. Tip lepila in nanos lepila določiti glede na končni izbor keramike in kvaliteto podlage. Razred drsnosti keramike R10.  Z vsemi pomožnimi deli in prenosi. SESTAVA TLAKA T02.</t>
  </si>
  <si>
    <t>Dobava in polaganje talne keramike v cementno akrilno lepilo, sloj debeline 3 - 5 mm in fugiranje stikov.  Tip in dimenzija ter barva fuge po izboru projektanta oz. investitorja. Tip lepila in nanos lepila določiti glede na končni izbor keramike in kvaliteto podlage. Razred drsnosti keramike R10.  Z vsemi pomožnimi deli in prenosi. SESTAVA T04.</t>
  </si>
  <si>
    <t>VINILNA OBLOGA, looselay v plankah,
kot npr. Primoline 5021/70LL Calm oak XL v imitaciji
lesa.
Talna obloga mora ustrezati sledečim kriterijem:
- Debelina: 5,0 mm
- Debeline zgornjega sloja: 0,7 mm
- Dimenzija plošč: 1530 x 235 mm (XL)
- Odpornost proti zdrsu: R9
- Klasifikacija uporabe: razred 34/43 (zelo obremenjeni prostori)
- Požarni razred: Bfl-s1
- Antistatičnost: ISO 6356 - manj kot 2KV
- Površinska zaščita: PUR za lažje vzdrževanje
- 2x sloj steklenih vlaken za boljšo dimenzijsko stabilnost
- 4x mikro pobrani robovi
- Brez vsebnosti phtalatov
Montaža talne obloge, ki zajema 1 x nanos izravnalne mase do 3mm,
100 % lepljenje in opasovanje v prostor
Obrobe iz enakega materiala, višine 5 cm, vrhnji rob se zaključi s PE letvico,
art. EL8, barva po izboru, notranji vogal stena – tla, zakitati s silikonom v podobni barvi</t>
  </si>
  <si>
    <t>Izvedba parne zapore za zapiranje dvižne vlage v estrihu, v kolikor bo potrebno, kljub pravočasni izvedbe in se estrih ni mogel posušiti. Izvedba samo v primeru potrditve odgovornega nadzora.</t>
  </si>
  <si>
    <t>Priprava, brušenje ter morebitna izravnave podlage z izravnalno maso do debeline 3 mm,  sestavo tlaka T03.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</si>
  <si>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Kompletna izvedba štokanega betona. Pri procesu štokanja “nakljuvamo” predhodno obrušeno betonsko ploščo s pomočjo posebnih glav s konicami in HTC strojem. Pri tem pride do nahrapavenja betonske površine (cementa in agregata), s čemer dobimo nedrsno površino, ki je hkrati estetsko in kakovosto učinkovita. Detajle se obdelajo s pomočjo kotne brusilke z nastavki za štokanje (nastavek s konicami). Ob koncu se izvede globinsko impregnacijo in kristalizacijo betonske površine.</t>
  </si>
  <si>
    <t>Z.01 VHOD</t>
  </si>
  <si>
    <t>Priprava, brušenje ter morebitna izravnave podlage z izravnalno maso sestave tlaka Zunanje Terase.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</si>
  <si>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Z.02 ZUNANJA TERASA</t>
  </si>
  <si>
    <t>Dobava in izvedba EPDM samorazlivna guma, Z.02 ZUNANJA TERASA. Z vsemi pomožnimi deli in prenosi.</t>
  </si>
  <si>
    <t>Vodoneprepusten športni elastični tlak na osnovi EPDM sintetičnega granulata (0,5 - 1,5). Kot npr. BSW, tip Regupol Playfix, guma mora biti za zunanje površine ter guma mora biti barvana v masi. Guma se raztrese na predhodno lepljivo podlogo. Celotna izvedba mora biti izvedena po celovitnem sistemu skladno z navodili proizvajalca!</t>
  </si>
  <si>
    <t>Hidroizolacija iz visoko polimernih tesnilnih trakov na bazi FPO (kot npr. Bauder THERMOPLAN T18 ali enakovredno), stabiliziran s PES mrežno armaturo in mehansko pritrjen v podlago (sistem pritrjevanja po EuroCode 1), zvezno robno fiksiranje tesnilne folije s tipsko robno letvijo z varilno vrvico. Trak je debeline 1,8 mm. Stiki so varjeni z vročim zrakom, v preklopih he izvedeno točkovno pritrjevanje na podlago, po bodu je izvedeno linijsko pritrjevanje skladno s sistemom proizvajalca.</t>
  </si>
  <si>
    <t>Ločilni sloj kot npr. Protect SYS steklena tkanina z grafitno prevleko, na spojih lepljena, gramature 120 g/m2.</t>
  </si>
  <si>
    <t>4.2.</t>
  </si>
  <si>
    <t>4.3.</t>
  </si>
  <si>
    <t>4.4.</t>
  </si>
  <si>
    <t>Dobava in vgradnja dilatacijskega profila oz. razmejitvenega profila med stikom zunanja terasa - zunanja ureditev. Z vsemi pomožnimi deli in prenosi.</t>
  </si>
  <si>
    <t>Pri dokončni izbiri materialov za konstrukcije in obloge je treba dosledno upoštevati navodila iz študije požarne varnosti.</t>
  </si>
  <si>
    <t xml:space="preserve">Križno lepljeni leseni elementi so lepljeni z zelo obstojnim lepilom, ki zagotavlja da so elementi dimenzijsko stabilni ter se ne krivijo ali zvijajo. </t>
  </si>
  <si>
    <t>tip lesa: smreka S10 ali C24</t>
  </si>
  <si>
    <t>vrsta lepila: klasa E1, melaminska smola</t>
  </si>
  <si>
    <t>vlažnost lesa: 10 ± 2 %</t>
  </si>
  <si>
    <t>masa: cca. 500 kg/m3</t>
  </si>
  <si>
    <t>deformacija panela vzdolžno cca. 0,01 % na % varialne vlažnosti panela</t>
  </si>
  <si>
    <t>deformacija panela prećno cca. 02 % na % varialne vlažnosti panela</t>
  </si>
  <si>
    <t>Vsi elementi so izdelani po meri. Smer vlaken na vidni površini panelov je lahko vzdolžna ali prečna. Elementi ne rabijo dodatnih ojačitev.</t>
  </si>
  <si>
    <t xml:space="preserve">parna zapora: Dobava in polaganje parne ovire izpolipropilenskega voala kot npr. KNAUFINSULATION HOMESEAL LDS 100 vključno s sistemski trakovi, folija je zrakotesna in odporna proti trganju. Folija je delno parozaporna, namenjena vgradnji na notranjo toplo stran izolacije. Zaporna vrednost za prehod vodne pare Sd: 5 m, požarna odpornost razreda E. </t>
  </si>
  <si>
    <t>Doplačilo za izdelavo okroglega preboja, površina do 0,50 m2. Z vsemi pomožnimi deli in prenosi. Količina je ocenjena!</t>
  </si>
  <si>
    <t>Doplačilo za izdelavo okroglega preboja, površina nad 0,50 m2. Z vsemi pomožnimi deli in prenosi. Količina je ocenjena!</t>
  </si>
  <si>
    <t>Doplačilo za izdelavo pravokotnega ali kvadratnega preboja, površina do 0,50 m2. Z vsemi pomožnimi deli in prenosi. Količina je ocenjena!</t>
  </si>
  <si>
    <t>Doplačilo za izdelavo pravokotnega ali kvadratnega preboja, površina nad 0,50 m2. Z vsemi pomožnimi deli in prenosi. Količina je ocenjena!</t>
  </si>
  <si>
    <t>SKUPAJ HORIZONTALNA KONSTRUKCIJA:</t>
  </si>
  <si>
    <t>14. HORIZONTALNA LESENA KONSTRUKCIJA</t>
  </si>
  <si>
    <t>mavčno vlaknena plošča debeline 15 mm</t>
  </si>
  <si>
    <t>skeletna konstrukcija: lesena konstrukcija debeline 20 cm, kvaliteta lesa C24, osni razmak konstrukcije po navodilih dobavitelja.</t>
  </si>
  <si>
    <t>OSB/3 plošča debeline 15 mm</t>
  </si>
  <si>
    <t>Fasaderska in slikopleskarska dela zajeta posebej</t>
  </si>
  <si>
    <t>mavčno kartonske plošče GKF ali vlagoodporne mavčno kartonske plošče (GKBI) v mokrih prostorih, debeline 15 mm</t>
  </si>
  <si>
    <t>Keramičarska in slikopleskarska dela zajeta posebej</t>
  </si>
  <si>
    <t>skeletna konstrukcija: lesena konstrukcija debeline 14 cm, kvaliteta lesa C24, osni razmak konstrukcije po navodilih dobavitelja.</t>
  </si>
  <si>
    <t>Doplačilo za izdelavo pravokotnega, kvadratnega in okroglega preboja v fasadnih obodnih stenah, površina do 0,50 m2. Z vsemi pomožnimi deli in prenosi. Količina je ocenjena!</t>
  </si>
  <si>
    <t>Doplačilo za izdelavo pravokotnega, kvadratnega in okroglega preboja v fasadnih obodnih stenah, površina nad 0,50 m2. Z vsemi pomožnimi deli in prenosi. Količina je ocenjena!</t>
  </si>
  <si>
    <t>Doplačilo za izvedbo raznih L kotnikov, izvedba po detajlih. Z vsemi pomožnimi deli in prenosi. Količina je ocenjena!</t>
  </si>
  <si>
    <t>SKUPAJ VERTIKALNA KONSTRUKCIJA:</t>
  </si>
  <si>
    <t xml:space="preserve">15. VERTIKALNA LESENA KONSTRUKCIJA </t>
  </si>
  <si>
    <t>HORIZONTALNA LESENA KONSTRUKCIJA</t>
  </si>
  <si>
    <t>VERTIKALNA HORIZONTALNA KONSTRUKCIJA</t>
  </si>
  <si>
    <t xml:space="preserve">premaz: osnovni premaz </t>
  </si>
  <si>
    <t xml:space="preserve">armiranje: armirana mreža </t>
  </si>
  <si>
    <t xml:space="preserve">lepilo: fasadno lepilo za izdelavo armiranega sloja </t>
  </si>
  <si>
    <t>finalni sloj: tankoslojni vodoodbojni fasadni SILIKONSKI omet granulacije 2,0 mm, barva fasade po izboru projektanta oz. investitorja, požarna odpornost A2-s1, d0 po EN 13501-1. Toplotna prevodnost ƛ = 0,700 W/mK</t>
  </si>
  <si>
    <t>Dobava in montaža odkapnega profila kot zaključek pri horizontalnih robovih zgradbe - cokl. Vgradnja pri toplotno izolativnih fasadah na izolacijo in pritrjeno s fasadnim lepilom. Z vsemi pomožnimi deli in prenosi.</t>
  </si>
  <si>
    <t>Dobava in montaža Alu odkapnega profila za fasado iz steklene mrežice, nad stavbnim pohištvom. Z vsemi pomožnimi deli in prenosi.</t>
  </si>
  <si>
    <t>Izdelava in demontaža fasadnega odra, v ceni upoštevati vsa potrebna sidranja in odstranitev sider po končanih delih. V ceni upoštevati vsa dostope na oder,ograje, zaščite,..</t>
  </si>
  <si>
    <t>Opcija: Doplačilo za napenjanje zaščitne ponjave po fasadnem odru, ponjava služi varnostnemu namenu za protiprašno zaščito, preprečevanje padanje predmetov in omogoča nemoten potek dela izvajalcem. Vključno z vsemi pomožnimi deli in prenosi.</t>
  </si>
  <si>
    <t>Zaščita in odstranitev stavbnega pohištva s filcem pri izvedbi fasade. Z vsemi pomožnimi deli in prenosi.</t>
  </si>
  <si>
    <t>Kontaktni fasadni sistem (ETICS) s toplotno izolacijo iz trde fasadne mineralne volne, kot npr.:Knauf Insulation MW fasadne plošče, λ = 0,035 W/mK, Euroclass A1, 
lepilno in mehansko sidran po sistemu proizvajalca, skladno z ETA. (kot npr. Baumit SDS-MW ali JUBIZOL U-sidra, 4-6sider/m² oziroma po navodilih proizvajalca)</t>
  </si>
  <si>
    <t xml:space="preserve">vezni sloj: fasadno lepilo </t>
  </si>
  <si>
    <t>toplotna izolacija: toplotnoizolacijska plošča iz kameno mineralne volne po EN 13162, pritrjena s sidri in lepilno malto, po pravilih dobavitelja, nazivna vrednost toplotne prevodnosti λD: 0,035 W/(m*K) požarni razred A1 v skladu z EN 13501-1, debelina 14,0 cm, kot npr. Knaufinsulation FKD-S Thermal.</t>
  </si>
  <si>
    <t>Kompletna izdelava kontaktne fasade špalete stavbnega pohištva. Uporaba fasadnega sistema  iz kamene volne. Toplotna prevodnost ƛ = 0,035 W/mK, razred odziva na ogenj A1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Postavka se samo upošteva pri odprtinah nad 3,0 m2.  Izvedba tankoslojne kontaktne fasade po naslednji sestavi:</t>
  </si>
  <si>
    <t>Dobava in vgradnja zračnikov iz PVC cevi, tipsko rešetko z zaščito proti mrčesu in zuželkam. Z vsemi pomožnimi deli in prenosi. Količina je ocenjena!</t>
  </si>
  <si>
    <t xml:space="preserve">finalni sloj: tankoslojni vodoodbojni fasadni SILIKONSKI omet granulacije 2,0 mm, barva fasade po izboru projektanta oz. investitorja, požarna odpornost A2-s1, d0 po EN 13501-1. </t>
  </si>
  <si>
    <t xml:space="preserve"> plošče iz ektrudiranega polistirena (XPS), tlačna trdnost 300 kPa, obojestransko strukturirana površina za dober oprijem lepila in ometa enakovredno kot npr.  LESPATEX PNP XPS 300, sidrano in lepljeno na opečno steno, debelina izolacije 14,0 cm</t>
  </si>
  <si>
    <t>Dobava materiala in izdelava WC obloge kotlička. Z vso potrebno podkonstrukcijo, toplotno izolacijo in vlagoodpornih mavčno kartonskih plošč 2 x12,5 mm, debeline 25 mm. Količina je ocenjena!</t>
  </si>
  <si>
    <t>Dobava materiala in izdelava obloge vertikalnega jaška, jašek za potrebe elektro ali strojnih inštalacij, požodprona obloga EI 30. Z vso potrebno podkonstrukcijo, toplotbo izolacijo in požarno odpornih mavčno kartonskih plošč GKF 2 x12,5 mm, skupne debeline 25 mm. Z vsemi pomožnimi deli in prenosi. Količina je ocenjena!</t>
  </si>
  <si>
    <t>Dobava materiala in vgradnja za razne ojačitve v mavčno kartonskih stenah, z OSB plošča oz. drugim lesenim materialom. Kompletno z vsem delom in pritrdilnim materialom. Količina je ocenjena!</t>
  </si>
  <si>
    <t>Dobava materiala in izdelava ojačitev za vrata, sanitarni elementi, inštalacijski elementi, z UA profili deb 2,0 mm, kompletno z vsem delom in pritrdilnim materialom. Upoštevati tipske ojačitve!! Količina je ocenjena!</t>
  </si>
  <si>
    <t>Doplačilo za izdelavo niše za vgradnjo omarice talnega gretja v mavčno kartonsko steno. Z vsemi pomožnimi deli in prenosi. Količina je ocenjena!</t>
  </si>
  <si>
    <t>Spuščen strop za suhe prostore, obloga iz standardnih plošč. Višina stropa in izvedba po prostorih se izvaja po načrtu Tlorisa Stropov.</t>
  </si>
  <si>
    <t>Spuščen strop za mokre prostore, Obloga iz standardnih plošč. Višina stropa in izvedba po prostorih se izvaja po načrtu Tlorisa Stropov.</t>
  </si>
  <si>
    <t>P.05 SKUPNA IGRALNICA</t>
  </si>
  <si>
    <t>P.06 IGRALNICA 2</t>
  </si>
  <si>
    <t>Kompletna izdelava, dobava in montaža samonosilnih pregradnih sanitarnih sten z vrati. Sanitarna stena bo izdelana iz polnila iz vodoodpornih plošč. Vključno z vsemi pripravljalnimi, pomožnimi in zaključnimi deli, vertikalnimi in horizontalnimi transporti ter potrebnimi delavnimi odri. Izvedba po napotkih arhitekta,  mere preveriti na licu mesta! Polnilo bo višine 201 cm, cca. 15 cm dvignjeno od tal na RF nogicah. Ogrodje stene je tipsko, nerjaveče sidrano z  nerjavečimi sidri v tla oz. zid, kljuke mat kromirane, ključavnica na  metulja za sanitarije,  pokazatelj zasedenosti. V sklopu stene so  predvidena enokrilna vrata kabi. OKOVJE: tipsko glede na ogrodje. KLJUČAVNICA: metuljček s pokazateljem zasedenosti. KLJUKA: ročaj v sklopu ključavnice ( po izboru Projektanta).</t>
  </si>
  <si>
    <t>8.1.</t>
  </si>
  <si>
    <t>Dobava in montaža točkovnih snegolovov na opečno kritino. Predvidena uporaba točkovnih snegelovov oz. montaža po navodilih dobavitelja opečne kritine! Z vsemi pomožnimi deli in prenosi.</t>
  </si>
  <si>
    <t>letve: Dobava materiala in izvedba vzdoložnih letev za zračni sloj iz mehkega lesa kot npr. jelka, smreke ali bora. Predvidena dimenzija letev 4/5 cm (razmik in dimenzija vzdolžnih letev je odvisna od izbora kritine!) za izvedbo zračnega sloja. V ceni postavke upoštevati nabavo in vgraditev letev na vzdolžne letve v predpisanem razmaku glede na izbrano kritino. Z  vsem potrebnim pritrdilnim materialom, ter čiščenjem in odvozom odvečnega materiala po končanih delih.  Vse lesene elemente ostrešja se impregnira s sredstvom proti škodljivcem, vremensko izpostavljene elemente se dodatno zaščiti s sredstvi za zaščito lesa.</t>
  </si>
  <si>
    <t>letve: Dobava materiala in izvedba kontra letev iz mehkega lesa kot npr. jelka, smreke ali bora. Predvidena dimenzija letev 5/8 cm (razmik in dimenzija letev je odvisna od izbora kritine!) za izvedbo zračnega sloja. Z  vsem potrebnim pritrdilnim materialom, ter čiščenjem in odvozom odvečnega materiala po končanih delih. Vse lesene elemente ostrešja se impregnira s sredstvom proti škodljivcem, vremensko izpostavljene elemente se dodatno zaščiti s sredstvi za zaščito lesa.</t>
  </si>
  <si>
    <t>sekundarna kritina: dobava in polaganje sekundarne kritine - difuzijska membrana kot npr. Tondach fol S, vključno z sistemskimi lepilnimi trakovi in polaganje direktno na lesene deske. Z vsemi pomožni deli in prenosi, transporti, vsem potrebnim pritrdilnim materialom, ter čiščenjem in odvozom odvečnega materiala po končanih delih.</t>
  </si>
  <si>
    <t>podkonstrukcija: dobava in polaganje ladijskega poda debeline 20 mm.  Možnost izvedbe tudi z vlagoodpornimi OSB/3 plošče. Lesena podkonstrukcija mora biti odporna proti vlagi, termitom in gnitju. Z vsemi pomožni deli in prenosi, transporti, vsem potrebnim pritrdilnim materialom, ter čiščenjem in odvozom odvečnega materiala po končanih delih.</t>
  </si>
  <si>
    <t xml:space="preserve">Dobava in pokrivanje suhomontažnega slemena in grebena z opečnimi slemenjaki. Slemenjak pritrditi na slemensko ali grebensko letev s sponko za pritrditev slemenjaka. V postavki je zajeti tudi dobavo in montažo tipskih začetnih grebenskih slemenjakov, grebenskih razdelilnih slemenjakov-trikrakih kap, ki se montirajo na stikih grebenov in slemen, zaključnih opečnih ploščic za slemenjake. </t>
  </si>
  <si>
    <t xml:space="preserve">Dobava in montaža ALU varovalna mrežica 100 mm (rola 5 m) tipske varovalne mrežice za ptiče. Mrežica širine 100 mm se montira po celotni dolžini kapne linije in onemogoča vstop ptičem, mrčesu ipd. v zračni sloj za zračenje opeke. 
Mrežico položiti v skladu z navodili proizvajalca, komplet z vsemi pomožnimi deli in prenosi. </t>
  </si>
  <si>
    <t>konstrukcija debeline 18 cm: Dobava materiala in izvedba lesene konstrukcije iz materiala lesa C24 (špirovci) in GL24h (kapna, vmesne in slemenska lega). Streha je v naklonu v dimenzijah točno po projektu in statičnem računu za konstrukcijo. V ceni postavke zajeti tudi prikrojevanje elementov strešne konstrukcije, impregnacijo zunanjih izpostavljenih vidnih delov in čiščenje in odnosom odvečnega materiala na deponijo. V ceni postavke pri kapni legi upoštevati vgradnjo sidrnih moznikov fi 16 mm na osni razdalji cca. 100 cm ter bitumenski varilni trak med AB nosilcem in kapno lego. Vse lesene elemente ostrešja se impregnira s sredstvom proti škodljivcem, vremensko izpostavljene elemente se dodatno zaščiti s sredstvi za zaščito lesa. Ostrešje sidrati v horizontalne in poševne AB vezi. Kapne lege podlagati, da se zagotovi dostop zraka in prepreči nastajanje vlage zaradi kondenzacije. Z vsemi pomožnimi deli in prenosi.</t>
  </si>
  <si>
    <t>Izdelava, dobava in montaža poševne strehe v območju klimatov oznake S2, z vsemi pomožnimi deli in prenosi. Izvedbe strehe po naslednji sestavi:</t>
  </si>
  <si>
    <t>toplotna izolacija: dobava in polaganje toplotne izolacije za zapolnitev prostora med špirovci nove strehe: steklena mineralna volna KNAUFINSULATION UNIFIT 032 toplotna prevodnost λ  po EN 12667  0,032 W/mK, požarna odpornost razreda A1, debelina 18,0 cm. Z vsem potrebnim pritrdilnim materialom, ter čiščenjem in odvozom odvečnega materiala po končanih delih.Z vsem potrebnim pritrdilnim materialom, ter čiščenjem in odvozom odvečnega materiala po končanih delih.</t>
  </si>
  <si>
    <t>toplotna izolacija: dobava in polaganje toplotne izolacije za zapolnitev prostora pod špirovci nove strehe na Alu podkonstrukciji, kjer se izvede mavčno kartonska obloga  : steklena mineralna volna KNAUFINSULATION UNIFIT 032 toplotna prevodnost λ  po EN 12667  0,032 W/mK, požarna odpornost razreda A1, debelina 12,0 cm. Z vsem potrebnim pritrdilnim materialom, ter čiščenjem in odvozom odvečnega materiala po končanih delih.</t>
  </si>
  <si>
    <t>obloga: dobava in montaža stropov iz požarnih mavčno kartonskih plošč, sistema Knauf Fireboard ali enakovredno, kompletno z vso potrebno podkonstrukcijo, bandažiranje stikov, delom in materialom, površina obdelave v kvaliteti Q2. V ceni postavke upoštevati tudi izdelavo špalet pri strešnih oknih. Izvedba stropov v naslednji sestavi: 'nosilna pocinkana kovinska podkonstrukcija iz stropnih U in C profilov  z obešali pritrjena v leseno konstrukcijo. Dvoslojna obloga iz požarnih (GKF) mavčno-kartonskih plošč 2x15,0 mm, skupne debeline 30 mm. Kitanje in bandažiranje stikov med ploščami.</t>
  </si>
  <si>
    <t>Dobava in montaža vetrne obrobe/obloge venca iz ALU pločevine, razvite širine do 60 cm. Vključno z izvedbo vlagoodporne OSB/3 plošče debeline 12 mm. Z vsem pritrdilnim in tesnilnim materialom. Z vsemi pomožnimi deli in prenosi.</t>
  </si>
  <si>
    <t>Dobava in montaža odkapne/zaključne pločevine kot zaključek pri detajlu poševne dvokapne strehe, iz plastificirane pločevine, razvite širine do 40 cm z vsem pritrdilnim materialom. Z vsemi pomožnimi deli in prenosi.</t>
  </si>
  <si>
    <t>Dobava in montaža obrobe okrog prebojev v dvokapni opečni strehi, iz odkapne pločevine razvite širine do 30 cm z vsem pritrdilnim materialom. Z vsemi pomožnimi deli in prenosi. Količina je ocenjena!</t>
  </si>
  <si>
    <t>Izdelava, dobava in montaža poševne dvokapne strehe, z vsemi pomožnimi deli in prenosi. Izvedbe strehe po naslednji sestavi:</t>
  </si>
  <si>
    <t xml:space="preserve">Izdelava, dobava in montaža talne konstrukcije neizkoriščenega podstrešja - pohodna izvedba, z vsemi pomožnimi deli in prenosi. Izvedbe po naslednji sestavi T11. </t>
  </si>
  <si>
    <t xml:space="preserve">Izdelava, dobava in montaža talne konstrukcije neizkoriščenega podstrešja - nepohodna izvedba, z vsemi pomožnimi deli in prenosi. Izvedbe po naslednji sestavi T10. </t>
  </si>
  <si>
    <t>zaščita: voal, kot npr. Knauf Insulation LDS TOP</t>
  </si>
  <si>
    <t>Zaščita in odstranitev oken in vrat s folijo pri izvedbi slikopleskarskih del. Z vsemi pomožnimi deli in prenosi.</t>
  </si>
  <si>
    <t>Izvedba slikanja notranjih vseh montažnih lesenih sten, z poldisperzijsko barvo (barvo izbere investitor) s predhodnim glajenjem, izvajanje del po predpisih in navodilih proizvajalca, z vsemi pomožnimi deli in prenosi. Dvakrat glajenje in brušenje in dvakrat slikanje z poldisperzijsko barvo.</t>
  </si>
  <si>
    <t>Izvedba slikanja notranjih vseh mavčno kartonskih sten in oblog, z poldisperzijsko barvo (barvo izbere investitor) s predhodnim glajenjem, izvajanje del po predpisih in navodilih proizvajalca, z vsemi pomožnimi deli in prenosi. Dvakrat glajenje in brušenje in dvakrat slikanje z poldisperzijsko barvo.</t>
  </si>
  <si>
    <t>Izvedba slikanja notranjih špalete stavbnega pohištva, z poldisperzijsko barvo (barvo izbere investitor) s predhodnim glajenjem, izvajanje del po predpisih in navodilih proizvajalca, z vsemi pomožnimi deli in prenosi. Dvakrat glajenje in brušenje in dvakrat slikanje z poldisperzijsko barvo.</t>
  </si>
  <si>
    <t>Izvedba slikanja notranjega spuščenega stropa poševne dvokapne strehe prizidka vrtca, z poldisperzijsko barvo (barvo izbere investitor) s predhodnim glajenjem, izvajanje del po predpisih in navodilih proizvajalca, z vsemi pomožnimi deli in prenosi. Dvakrat glajenje in brušenje in dvakrat slikanje z poldisperzijsko barvo.</t>
  </si>
  <si>
    <t>Izvedba slikanja notranjih spuščenih stropov prizidka vrtca, z poldisperzijsko barvo (barvo izbere investitor) s predhodnim glajenjem, izvajanje del po predpisih in navodilih proizvajalca, z vsemi pomožnimi deli in prenosi. Dvakrat glajenje in brušenje in dvakrat slikanje z poldisperzijsko barvo.</t>
  </si>
  <si>
    <t xml:space="preserve">Izdelava, dobava in montaža zunanjih aluminijastih/lesenih vrat z obsvetloboma (leva in desna stran) ter nadsvetlobo oznake V1, z vsemi pomožnimi deli in prenosi. </t>
  </si>
  <si>
    <t>svetla širina prehoda: min. 90 cm</t>
  </si>
  <si>
    <t xml:space="preserve">Nabitki, alu zapore,… so sestavni del elementa in so vključeni v ponudbo stavbnega pohištva, v kolikor ni za to posebej postavke. Delavniške risbe pred izvedbo dostaviti v potrditev projektantu! Kot celota ima element tehnična soglasja in certifikat o nespremenljivosti lastnosti. </t>
  </si>
  <si>
    <t>5. NOTRANJA VRATA</t>
  </si>
  <si>
    <t>SKUPAJ NOTRANJA VRATA:</t>
  </si>
  <si>
    <t>ZUNANJA VRATA</t>
  </si>
  <si>
    <t>NOTRANJA VRATA</t>
  </si>
  <si>
    <t xml:space="preserve">Izdelava, dobava in montaža notranje lesene stene/vrat z obsvetloboma (leva in desna stran) in nadsvetlobo oznake V2, z vsemi pomožnimi deli in prenosi. </t>
  </si>
  <si>
    <t>svetla mera prehoda: min. 90/210 cm</t>
  </si>
  <si>
    <t>Izdelava, dobava in montaža notranje lesene stene/vrat z obsvetlobo in nadsvetlobo oznake V3, z vsemi pomožnimi deli in prenosi. Od  tega je smer odpiranja 1x levo in 1x desno.</t>
  </si>
  <si>
    <t>prag: kjer je menjava materialov talnih oblog, se izvede nizkoizolativni pohodni prag, RF profil</t>
  </si>
  <si>
    <t>zidarska mera: 90/250 cm</t>
  </si>
  <si>
    <t>Dobava in vgradnja zaokrožene nizkostenske obrobe iz enakega materiala kot je talna obloga. Z vsemi pomožnimi deli in prenosi.</t>
  </si>
  <si>
    <r>
      <t>Izdelava, dobava in vgradnja</t>
    </r>
    <r>
      <rPr>
        <sz val="10"/>
        <color theme="1"/>
        <rFont val="Arial"/>
        <family val="2"/>
      </rPr>
      <t xml:space="preserve"> tipskega predpražnika za notranjo uporab</t>
    </r>
    <r>
      <rPr>
        <sz val="10"/>
        <color theme="1"/>
        <rFont val="Arial"/>
        <family val="2"/>
        <charset val="238"/>
      </rPr>
      <t>o</t>
    </r>
    <r>
      <rPr>
        <sz val="10"/>
        <color theme="1"/>
        <rFont val="Arial"/>
        <family val="2"/>
      </rPr>
      <t xml:space="preserve"> enakovredno kot npr. EMCO DIPLOMAT PREMIUM, kompletno z alu okvirjem in talnim iztokom v debelini 2,5 cm. Vključno z vzidavo alu okvirja predpražnika. Tip, dimenzija in barva predpražnika po izboru arhitekta. Kompletno z upoštevanjem vsega dela in pritrdilnega materiala. Sestava tlaka T01.</t>
    </r>
  </si>
  <si>
    <t>Dobava in vgrajevanje betona v nearmirane konstrukcije, podložni beton AB talno ploščo ter AB pasovni temelji za Zunanjo teraso, debeline 10 cm, vključno z vsemi pomožnimi deli in prenosi.</t>
  </si>
  <si>
    <t xml:space="preserve">Dobava in vgrajevanje betona v armirane konstrukcije, AB pasovni temelji prizidka vrtca - zunanja terasa, konstrukcija preseka nad 0,30 m3/m2/m1, vključno z vsemi pomožnimi deli in prenosi.       </t>
  </si>
  <si>
    <t xml:space="preserve">Dobava in vgrajevanje betona v armirane konstrukcije, AB talna plošča prizidka vrtca in zunanje terase, debeline 30 cm, konstrukcija preseka nad 0,20 m3/m2/m1 do 0,30 m3/m2/m1, vključno z vsemi pomožnimi deli in prenosi.       </t>
  </si>
  <si>
    <t xml:space="preserve">Naprava in odstranitev opaž robov podložnega betona AB talne plošče in AB pasovni temelji zunanje terase, v višini 10 cm. Opaž nevidnih betonskih konstrukcij. Kvaliteta obdelave površine VB1 (navadna obdelava). V ceni upoštevati: opaževanje, razopaževanje in čiščenje opaža z vsemi pomožnimi deli in prenosi.                                                                                 </t>
  </si>
  <si>
    <t>enoslojna obloga iz navadnih mavčno-kartonskih plošč 1 x 12,5 mm, debeline 12,5 mm</t>
  </si>
  <si>
    <t xml:space="preserve">enoslojna obloga iz vlagoodpornih mavčno-kartonskih plošč 1 x 12,5 mm, debeline 12,5 mm </t>
  </si>
  <si>
    <t>Izdelava, dobava in montaža zunanje lesene stene z ometano fasado prizidek vrtca sestave F1. Z vsem potrebnim odrom za izvedbo, dvižno mehanizacijo, pritrdilnim in tesnilnim materialom. Po naslednji sestavi:</t>
  </si>
  <si>
    <t>Izdelava, dobava in montaža notranje stene sestave ZL1, skupne debeline 33 cm. Z vsem potrebnim odrom za izvedbo, dvižno mehanizacijo, pritrdilnim in tesnilnim materialom. Po naslednji sestavi:</t>
  </si>
  <si>
    <t>Izdelava, dobava in montaža notranje stene sestave ZL2, skupne debeline 34 cm. Z vsem potrebnim odrom za izvedbo, dvižno mehanizacijo, pritrdilnim in tesnilnim materialom. Po naslednji sestavi:</t>
  </si>
  <si>
    <t>Izdelava, dobava in montaža notranje stene sestave ZL3, skupne debeline 43 cm. Z vsem potrebnim odrom za izvedbo, dvižno mehanizacijo, pritrdilnim in tesnilnim materialom. Po naslednji sestavi:</t>
  </si>
  <si>
    <t>mavčno kartonske plošče GKF ali vlagoodporne mavčno kartonske plošče (GKBI) v mokrih prostorih, v dveh slojih debeline 2 x 15 mm, skupne debeline 30 mm</t>
  </si>
  <si>
    <t>estrih: armirano cementni estrih debeline 7,0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t>
  </si>
  <si>
    <t>P.01 VETROLOV (površina keramike)</t>
  </si>
  <si>
    <t>toplotna izolacija: iz ekspandiran polistiren (EPS) kot npr. FRAGMAT EPS 200 ali enakovredno, tlačna trdnost 200 Kpa, na stiku s steno EPE robni trak v celotni višini talnih slojev, debeline 8,0 cm. Z vsemi pomožnimi deli in prenosi.</t>
  </si>
  <si>
    <t>1.5.</t>
  </si>
  <si>
    <t>Sestava tlaka ZU2, kjer je finalna talna obloga samorazlivna guma</t>
  </si>
  <si>
    <t>estrih: armirano cementni estrih debeline 5,0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t>
  </si>
  <si>
    <t xml:space="preserve">Kompletna izvedba horizontalne hidroizolacije na AB talno ploščo Zunanje terase, z vsemi pomožnimi, pripravljalnimi in zaključnimi deli ter vsemi potrebnimi horizontalnimi in vertikalnimi transporti. Dela izvesti po navodilih proizvajalca, hidroizolacija v naslednji sestavi:                                                      </t>
  </si>
  <si>
    <t>Kompletna izvedba obdelave vertikalnega preboja skozi AB talno plošče proti talni vlagi. Upoštevati zatesne cevne objemke, polimerna tesnilna masa ali zrakotesna ekspanzijska masa ter tesnilni trak. Z vsemi pomožnimi deli in prenosi. Količina je ocenjena!</t>
  </si>
  <si>
    <t>LESENA OBLOGA FASADE</t>
  </si>
  <si>
    <t>Kompletna izvedba lesene fasadne obloge sestave F5.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Izvedba tankoslojne kontaktne fasade po naslednji sestavi:</t>
  </si>
  <si>
    <t>Kompletna izdelava cokl fasade sestave F1. Uporaba fasadnega sistema  iz ekstrudiranega polistirena. Toplotna prevodnost ƛ = 0,035 W/mK, razred odziva na ogenj E.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Izvedba tankoslojne kontaktne fasade po naslednji sestavi:</t>
  </si>
  <si>
    <t>folija: Črn UV-stabilen voal. Visoko paroprepustna, UV-odporna fasadna folija v črni barvi za zaščito izolacije in estetski videz fug.</t>
  </si>
  <si>
    <t>podkonstrukcija: Vertikalna drenažna linija (Kontra-letve). Smreka, letve dimenzij 4/5 cm. Odporne mora biti proti vlagi, termitom in gnitju.</t>
  </si>
  <si>
    <t>podkonstrukcija: Lesene vertikalne letve za pritrditev podkonsrukcije lesene fasade. Smreka 8/14cm, razmak na 120 cm. Odporne mora biti proti vlagi, termitom in gnitju.</t>
  </si>
  <si>
    <t>Lesene letve za prečno pritrditev vertikalne obloge. Smreka, letve dimenzij 4/5 cm. Odporne mora biti proti vlagi, termitom in gnitju.</t>
  </si>
  <si>
    <t>finalna obloga: Zunanja lesena obloga debeline 25 mm, Vertikalno postavljene macesnove letve različnih debelin in širin, s trikotnimi dekorativnimi odrezki. Izvedba po shemi fasadnega pasu. Odporne mora biti proti vlagi, termitom in gnitju.</t>
  </si>
  <si>
    <t>finalna kritina: dvokapna streha v naklonu 20 stopinj z opečno kritino zareznik. Barva kritine v videzu naravne opeče barve. S pokrivanjem na pripravljeno in poletvano podlago iz letev v ustreznem razmaku za navedeno kritino. V ceni postavke zajeti nabavo strešne kritine s prevozom, ves potreben vezni in pritrdilni material, vključno s potrebnimi fazonskimi komadi, potrebne transporte in prenose ter čiščenje strehe po končanih delih. Dobava in montaža opečnih zračnikov za zračenje strehe, zračniki v enaki barvi kot kritina. Montaža zračnikov po navodilih proizvajalca kritine.</t>
  </si>
  <si>
    <t xml:space="preserve">Izdelava, dobava in montaža medetažne masivne nosilne konstrukcije prizidek vrtca, skupne debeline 14 cm s 5 plastmi plošč. Z uporabo dvižne mehanizacije, odri, pritrdilni, tesnilni material ter vključno z vsemi pomožnimi deli in prenosi. </t>
  </si>
  <si>
    <t>Masivno nosilna konstrukcija je križno lepljeni les BBS XL 140 5s. Osnovni konstrukcijski element je križno lepljena plošča iz jelovih ali smrekovih. Križno lepljeni paneli se sestavljajo križno zložene lesene lamele, ki so pod visokim pritiskom ploskovno zlepljene v večji kompakten panelni element.</t>
  </si>
  <si>
    <t>skupna debelina: 140 mm</t>
  </si>
  <si>
    <t xml:space="preserve">Izdelava, dobava in montaža talne konstrukcije neizkoriščenega podstrešja nad vhodom vrtca - nepohodna izvedba, z vsemi pomožnimi deli in prenosi. Izvedbe po naslednji sestavi T10. </t>
  </si>
  <si>
    <t>Vse spodnje postavke veljajo za izvedbo Prizidka igralnic in kuhinje!</t>
  </si>
  <si>
    <t>Izdelava PID dokumentacije</t>
  </si>
  <si>
    <t>Izvedba projektantskega nadzora za gradbeno obrtniška dela.</t>
  </si>
  <si>
    <t>ZEMELJSKA DELA ZA KOMUNALNE PRIKLJUČKE</t>
  </si>
  <si>
    <t>Planiranje dna izkopanega jarka v terenu III.-IV. ktg. z natančnostjo +/- 2cm in utrditev do potrebne zbitosti.</t>
  </si>
  <si>
    <t>Dobava in vgradnja zaščitnih cevi različnih dimenzij kot kabelske kanalizacije za položitev elektro razvodov, položitev na podložni beton in obbetoniranje s pustim betonom. Količina je ocenjena!</t>
  </si>
  <si>
    <t>Izdelava geodetskega posnetka in vris v kataster komunalnih vodov.</t>
  </si>
  <si>
    <t>Dobava in polaganje opozorilnega traku z napisom za izvedene razne komunalne priključke.</t>
  </si>
  <si>
    <t>Zakoličba trase novozgrajenega priključka ter zavarovanje.</t>
  </si>
  <si>
    <t>Strojni - ročni izkop jarka za izvedbo komunalnega priključka v terenu III.ktg., v naklonu min. 75°, izkop v globini do 1,0 m, kompletno z deponiranjem izkopnega materiala na začasni gradbiščni deponiji.</t>
  </si>
  <si>
    <t>DOBAVA MATERIALA IN IZDELAVA PEŠČENE POSTELJICE za polaganje cevi, debeline 10 cm (frakcija materiala 4-8 mm).</t>
  </si>
  <si>
    <r>
      <t>OBSIP CEVI s peskom v višini 20</t>
    </r>
    <r>
      <rPr>
        <sz val="10"/>
        <color indexed="8"/>
        <rFont val="Arial CE"/>
        <family val="2"/>
        <charset val="238"/>
      </rPr>
      <t xml:space="preserve"> cm nad temenom cevi, z ročnim utrjevanjem v območju cevi, z dobavo in dovozom materiala (frakcija materiala 4-8 mm).</t>
    </r>
  </si>
  <si>
    <t xml:space="preserve">ZASIP JARKA z izbranim materialom od izkopa, skupaj s potrebnim utrjevanjem do potrebne zbitosti, zasip v plasteh največ do 30 cm.
</t>
  </si>
  <si>
    <t>Dobava in polaganje valjanca  25x4 mm z obsipom s peskom 0-8 mm.</t>
  </si>
  <si>
    <t>IZDELAVA BETONSKEGA OKROGLEGA JAŠKA, izkop v zemljišču III. do IV.ktg. Upoštevati nakladanje in odvoz odvečnega materiala ter stroški začasne in končne deponije, zasip, čiščenje terena, komplet z dobavo gradbenega materiala, brez dobave pokrova. DOBAVA IN VGRADNJA LTŽ ENOJNEGA POKROVA DIMENZIJE 60x60 cm, z napisom ter nosilnosti 250 ali 400 kN. Betonski okrogli jašek do premera fi 60 cm.</t>
  </si>
  <si>
    <t>plasti plošč: 5x (40-20-20-20-40 mm)</t>
  </si>
  <si>
    <r>
      <t>Izdelava, dobava in montaža razne jeklene konstrukcije in podkonstrukcije</t>
    </r>
    <r>
      <rPr>
        <sz val="10"/>
        <color theme="1"/>
        <rFont val="Arial"/>
        <family val="2"/>
      </rPr>
      <t xml:space="preserve">, komplet z vsemi sidri, veznim in spojnim materialom in varjenjem. Vsi kovinski  deli so 2x finalno barvani, antikorozijska zaščita po izboru projektanta oz. investitorja. Izvesti jekleno konstrukcijo v skladu z Načrtom požarne varnosti. 
</t>
    </r>
  </si>
  <si>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v kolikor ni posebeh napisano v Načrtu gradbenih konstrukcij, je predviden v kvaliteti S235JR po SIST EN 10025, vijačni material je predviden v kvaliteti 8.8 in 10.9.</t>
  </si>
  <si>
    <t xml:space="preserve">Strojna izdelava in ročna montaža srednje zahtevne armature iz betonskega jekla različnih profilov in armaturnih mrež. </t>
  </si>
  <si>
    <t xml:space="preserve">Dobava in vgrajevanje betona v armirane konstrukcije, AB nadtemeljni zid prizidka vrtca, konstrukcija preseka nad 0,20 m3/m2/m1 do 0,30 m3/m2/m1, vključno z vsemi pomožnimi deli in prenosi.       </t>
  </si>
  <si>
    <t xml:space="preserve">Naprava in odstranitev dvostranskega opaža AB nadtemeljni zid prizidka vrtca. Opaž vidnih betonskih konstrukcij, kvaliteta obdelave površine VB2 (normalna obdelava). V ceni upoštevati: opaževanje, razopaževanje in čiščenje opaža z vsemi pomožnimi deli in prenosi.                                                                                        </t>
  </si>
  <si>
    <t>Prefabriciran SBR guma v roli debeline 20 mm od proizvajalca kot npr. BSW, položena v dveh slojih križno, ki služi kot podloga za izvedbo dinalne EPDM površine. Sloja sta med seboj zlepljena z 2K PU lepilom. Celotna izvedba mora biti izvedena po celovitnem sistemu skladno z navodili proizvajalca!</t>
  </si>
  <si>
    <t>P.01 VETROLOV (upoštevana samo del površine z keramiko)</t>
  </si>
  <si>
    <t>Dobava in polaganje stenske keramike v cementno akrilno lepilo, sloj debeline 3 - 5 mm in fugiranje stikov. Dimenzija keramičnih ploščic in barve fug po izboru projektanta oz. investitorja. Tip lepila in nanos lepila določiti glede na končni izbor keramike in kvaliteto podlage. V ceni postavke tudi upoštevati izvedba dilatacijskih kotnikov v vogalih ter ter izvedba v spoja s trajnoelastičnim kitom. Z vsemi pomožnimi deli in prenosi. Do spuščenega stropa.</t>
  </si>
  <si>
    <t>ločilni sloj: PE folija debeline 0,15 mm kot ločilni sloj med estrihom in toplotno izolacijo. Z vsemi pomožnimi deli in prenosi.</t>
  </si>
  <si>
    <t>Sestava tlaka T05, kjer je finalna talna obloga štokan beton</t>
  </si>
  <si>
    <t>toplotna izolacija: iz ekstrudiran polistiren (XPS) kot npr. URSA XPS N-III ali enakovredno, tlačna trdnost 300 Kpa, na stiku s steno EPE robni trak v celotni višini talnih slojev, debeline 10,0 cm. Z vsemi pomožnimi deli in prenosi.</t>
  </si>
  <si>
    <t>1.6.</t>
  </si>
  <si>
    <t>ločilni sloj: PVC folija</t>
  </si>
  <si>
    <t xml:space="preserve">posebnosti: </t>
  </si>
  <si>
    <t>PREDMET: PRIZIDAVA IGRALNIC K OBSTOJEČEMU OBJEKTU VRTEC MEŽICA</t>
  </si>
  <si>
    <t>PRIZIDEK IGRALNIC</t>
  </si>
  <si>
    <t>Dobava in vgrajevanje betona v nearmirane konstrukcije, podložni beton AB talno ploščo ter AB pasovni temelji za prizidek igralnic, debeline 8 cm, vključno z vsemi pomožnimi deli in prenosi.</t>
  </si>
  <si>
    <t xml:space="preserve">Izdelava, montaža in demontaža opaža prebojev (prehodov) skozi AB talno ploščo prizidka vrtca debeline 30 cm, kvadratnega in pravokotnega preseka z enkratno uporabo lesa. V ceni upoštevati: opaževanje, razopaževanje in čiščenje opaža, z vsemi pomožnimi deli in prenosi. Količina je ocenjena!                                          </t>
  </si>
  <si>
    <t xml:space="preserve">Izdelava, montaža in demontaža opaža prebojev (prehodov) skozi AB talno ploščo prizidka vrtca debeline 30 cm, okroglega preseka z enkratno uporabo lesa. V ceni upoštevati: opaževanje, razopaževanje in čiščenje opaža, z vsemi pomožnimi deli in prenosi. Količina je ocenjena!                                       </t>
  </si>
  <si>
    <t xml:space="preserve">Kompletna izvedba horizontalne hidroizolacije AB talne plošče prizidka vrtca z vsemi pomožnimi, pripravljalnimi in zaključnimi deli ter vsemi potrebnimi horizontalnimi in vertikalnimi transporti. Dela izvesti po navodilih proizvajalca, hidroizolacija v naslednji sestavi:                                                      </t>
  </si>
  <si>
    <t xml:space="preserve">Kompletna izvedba horizontalne hidroizolacije površine prostora Z.01 VHOD z vsemi pomožnimi, pripravljalnimi in zaključnimi deli ter vsemi potrebnimi horizontalnimi in vertikalnimi transporti. Dela izvesti po navodilih proizvajalca, hidroizolacija v naslednji sestavi:                                                      </t>
  </si>
  <si>
    <t>Dobava in vgraditev tipskih RF zaščitnikov (ali iz drugega materiala)  vogalov na komunikacijskih poteh, vključno z vsemi pomožnimi deli in prenosi. Količina je ocenjena!</t>
  </si>
  <si>
    <t>Izdelava, dobava in montaža zložljivih, toplotno izoliranih revizijskih/podstrešnih stopnic za dostop na Podstrešje kot npr. Fakro LWT, z izolacijskim pokrovom in izolirano spodnjo ploščo, ki je obložena z lesom. Stopnice morajo biti ognjevarne. Velikost vgradne odprtine znaša npr. 115 x 90 cm, višine cca. 330 cm. Z vsemi potrebnimi meritvami na objektu, vsi potrebni pritrdilni materiali, transporti ter čiščenje po končanih delih. Vgradnja v etažo leseno ploščo.</t>
  </si>
  <si>
    <t>7.2.</t>
  </si>
  <si>
    <t>Dobava in vgradnja dilatacijskega profila oz. razmejitvenega profila med stikom talna keramika - guma (ostali tlak). Z vsemi pomožnimi deli in prenosi.</t>
  </si>
  <si>
    <t>SKUPAJ OSTALA MANJŠA OPREMA:</t>
  </si>
  <si>
    <t>13. OSTALA MANJŠA OPREMA</t>
  </si>
  <si>
    <t>Dobava in montaža gasilnikov. Ustrezna višina glede na glavo gasilnika z mehaniznom za aktiviranje znaša 80 - 120 cm. Z vsemi pomožnimi deli in prenosi.</t>
  </si>
  <si>
    <t>OSTALA MANJŠA OPREMA</t>
  </si>
  <si>
    <t>toplotna izolacija: celulozna toplotna izolacija v debelini 28,0 cm (prosto nasutje na horizontalno ploščo), upoštevati posedanje materiala, skladno z navodili roizvajalca. Gostota vgrajenega nasutja mora ustrezati tehničnemu listu izbranega proizvoda. λ= 0,039 W/mK</t>
  </si>
  <si>
    <t>konstrukcija: dobava materiala in izvedba polaganja vlagoodpornih OSB/3 plošč debeline 22 mm. Z vsemi pomožni deli in prenosi, transporti, vsem potrebnim pritrdilnim materialom, ter čiščenjem in odvozom odvečnega materiala po končanih delih. Pohodni servisni pas iz OSB 22 plošč na distančnikih, pritrjenih na konstrukcijo, širina 80 cm. Podkonstrukcija se izvede iz masivnih lesenih distančnikov/stebričkov višine 28 cm.</t>
  </si>
  <si>
    <t>toplotna izolacija med skeletno konstrukcijo debeline 20 cm: lesena vlaknena plošča, zvočna in toplotna zaščita zaščita</t>
  </si>
  <si>
    <t>instalacijska ravnina debeline 5 cm, lesena vlaknena plošča, zvočna in toplotna zaščita zaščita, konstrukcija - tipski FeZn profili npr. KNAUF UW/CW z vmesnimi ojačitvami na lokacijah montaže opreme</t>
  </si>
  <si>
    <t>toplotna izolacija med skeletno konstrukcijo debeline 14 cm: lesena vlaknena plošča, zvočna in toplotna zaščita zaščita</t>
  </si>
  <si>
    <t>instalacijska ravnina debeline 15 cm, 10 cm zračni prostor + 5 cm lesena vlaknena plošča, zvočna in toplotna zaščita zaščita, konstrukcija - tipski FeZn profili npr. KNAUF UW/CW z vmesnimi ojačitvami na lokacijah montaže opreme</t>
  </si>
  <si>
    <t>toplotna izolacija med skeletno konstrukcijo debeline 14 cm: lesena vlaknena plošča, zvočna in toplotna zaščita zaščita, koeficient toplotna prevodnost λ ≈ 0,035 W/mK</t>
  </si>
  <si>
    <t>Kontaktni fasadni sistem (ETICS) s toplotno izolacijo iz leseno vlaknenih plošč, lepilno in mehansko sidran po sistemu proizvajalca, skladno z ETA. (kot npr. Baumit SDS-MW ali JUBIZOL U-sidra, 4-6sider/m² oziroma po navodilih proizvajalca)</t>
  </si>
  <si>
    <t>toplotna izolacija: leseno vlaknene plošče debelina 14,0 cm</t>
  </si>
  <si>
    <t>Kompletna izdelava kontaktne fasade objekta. Uporaba fasadnega sistema  iz leseno vlaknene plošče.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Odbijejo se odprtine površin nad 3,0 m2, površina odprtin do 3,0 m2 se posebej ne obračunavajo špalete. Izvedba tankoslojne kontaktne fasade po naslednji sestavi:</t>
  </si>
  <si>
    <t>Kompletna izdelava kontaktne fasade stropov. Uporaba fasadnega sistema iz leseno vlaknene plošče.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Odbijejo se odprtine površin nad 3,0 m2, površina odprtin do 3,0 m2 se posebej ne obračunavajo špalete. Izvedba tankoslojne kontaktne fasade po naslednji sestavi:</t>
  </si>
  <si>
    <t>toplotna izolacija: toplotnoizolacijska plošča iz leseno vlaknene plošče, pritrjena s sidri in lepilno malto, po pravilih dobavitelja, debelina 3,0 cm.</t>
  </si>
  <si>
    <t>Kompletna izdelava kontaktne fasade objekta sestave F6. Uporaba fasadnega sistema  iz kamene mineralne volne. Toplotna prevodnost ƛ = 0,035 W/mK, razred odziva na ogenj A1. Cena vključuje dobavo in vgradnjo posameznih komponent fasadnega sistema (kotni in odkapni profil, pvc priključni okenski profili, vogalniki, podzidni profili, diagonalne mrežice ob odprtinah,...) ter vseh ostalih potrebnih elementov. Vključno z vsem potrebnim pritrdilnim in tesnilnim materialom. Odbijejo se odprtine površin nad 3,0 m2, površina odprtin do 3,0 m2 se posebej ne obračunavajo špalete. Izvedba tankoslojne kontaktne fasade po naslednji sestavi:</t>
  </si>
  <si>
    <t>Lesene fasadne obloge izvedejo s premazom, da se doseže odziv na ogenj B-s2, d0 (npr. Nordtreat  Fire protection for solid wood | Treet). 
Podkonstrukcija lesene fasade se tudi obdela s premazom, da se doseže odziv na ogenj B-s2,d0.</t>
  </si>
  <si>
    <t>toplotna izolacija: lesene vlaknene plošče, pritrjena s sidri in lepilno malto, po pravilih dobavitelja, debelina 14,0 cm</t>
  </si>
  <si>
    <t>Izdelava, dobava in montaža ograje zunanje terase. Lesena  del ograje ima spodnji in zgornji horizontalni del (ročaj) dimenzije npr. 40/40 mm, Fe steber dimenzij 40/40 mm ter lesene stebre dimenzij 40/40 mm z razmakom do 8 cm. Višina ograje 110 cm, izvedba po navodilih projektanta. Leseni deli ograje mora biti impregnirana, uporaba lazurne barve za zaščito ter pokrivna barva. Za jekleni del ograje antikorozijska zaščita 2x pokrivna barva. V ceni postavke upoštevati tudi izvedbo 2x vrat za prehod na dvorišče. V podobni izvedbi kot je ograja. Z vsemi pomožnimi deli in prenosi.</t>
  </si>
  <si>
    <t>Izdelava, dobava in montaža kovinske pergole, z vsem potrebnimi strebri ter strešne nosilne konstrukcije ter podkonstrukcijo. K izvedbi kovinske pergole se doda lesene vrtljive kocke dimenzij 12/12 cm (150 kosov), z vgraviranimi taktilnimi vzorci za igro, ki so nameščene na vrtljiv sistem pod detaljnem načrtu projektanta. Po vertikali je 22 kosov navojnih palic z valjastimi votlimi distančniki. Leseni deli morajo biti impregnirani, uporaba lazurne barve za zaščito ter pokrivna barva. Za jekleni del antikorozijska zaščita 2x pokrivna barva. Z vsem pritrdilnim in tesnilnim materialom. Z vsemi pomožnimi deli in prenosi.</t>
  </si>
  <si>
    <t>DATUM: 15.6.2026</t>
  </si>
  <si>
    <t>1. ZEMELJSKA DELA</t>
  </si>
  <si>
    <t>2. BETONSKA IN ARMIRANO BETONSKA DELA</t>
  </si>
  <si>
    <t>3. TESARSKA DELA</t>
  </si>
  <si>
    <t>4. ZIDARSKA DELA</t>
  </si>
  <si>
    <t>5. TALNI SLOJI TLAKOV</t>
  </si>
  <si>
    <t>mavčno kartonske plošče GKF ali vlagoodporne mavčno kartonske plošče (GKBI) v mokrih prostorih, debeline 1x 15 mm. V območju požarnih sektorjev se izvedejo požarne mavčno kartonske plošče v debelini 1 x 15 mm</t>
  </si>
  <si>
    <t>Gasilnik tipa 6 EG (tip ABC)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</si>
</sst>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43" formatCode="_-* #,##0.00_-;\-* #,##0.00_-;_-* &quot;-&quot;??_-;_-@_-"/>
    <numFmt numFmtId="164" formatCode="_-* #,##0.00\ _€_-;\-* #,##0.00\ _€_-;_-* &quot;-&quot;??\ _€_-;_-@_-"/>
    <numFmt numFmtId="165" formatCode="_(* #,##0.00_);_(* \(#,##0.00\);_(* \-??_);_(@_)"/>
    <numFmt numFmtId="166" formatCode="#,##0.00\ [$SIT-424]"/>
    <numFmt numFmtId="167" formatCode="_-* #,##0\ _S_I_T_-;\-* #,##0\ _S_I_T_-;_-* &quot;-&quot;??\ _S_I_T_-;_-@_-"/>
    <numFmt numFmtId="168" formatCode="0\ %"/>
    <numFmt numFmtId="169" formatCode="_-* #,##0.00\ _S_I_T_-;\-* #,##0.00\ _S_I_T_-;_-* &quot;-&quot;??\ _S_I_T_-;_-@_-"/>
  </numFmts>
  <fonts count="50">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color theme="1"/>
      <name val="Calibri"/>
      <family val="2"/>
      <charset val="238"/>
    </font>
    <font>
      <sz val="9"/>
      <color theme="1"/>
      <name val="Arial"/>
      <family val="2"/>
      <charset val="238"/>
    </font>
    <font>
      <sz val="10"/>
      <color indexed="8"/>
      <name val="Helv"/>
    </font>
    <font>
      <sz val="10"/>
      <name val="Arial CE"/>
      <charset val="238"/>
    </font>
    <font>
      <sz val="11"/>
      <color indexed="8"/>
      <name val="Calibri"/>
      <family val="2"/>
      <charset val="238"/>
    </font>
    <font>
      <sz val="8"/>
      <name val="Calibri"/>
      <family val="2"/>
      <charset val="238"/>
      <scheme val="minor"/>
    </font>
    <font>
      <sz val="11"/>
      <name val="Verdana"/>
      <family val="2"/>
      <charset val="238"/>
    </font>
    <font>
      <sz val="10"/>
      <name val="Arial"/>
      <family val="2"/>
    </font>
    <font>
      <sz val="10"/>
      <color indexed="8"/>
      <name val="MS Sans Serif"/>
      <charset val="238"/>
    </font>
    <font>
      <sz val="11"/>
      <color theme="1"/>
      <name val="Calibri"/>
      <family val="2"/>
      <charset val="238"/>
      <scheme val="minor"/>
    </font>
    <font>
      <sz val="11"/>
      <name val="Times New Roman"/>
      <family val="1"/>
    </font>
    <font>
      <sz val="10"/>
      <name val="Arial CE"/>
    </font>
    <font>
      <sz val="10"/>
      <name val="Times New Roman"/>
      <family val="1"/>
      <charset val="238"/>
    </font>
    <font>
      <sz val="10"/>
      <color indexed="8"/>
      <name val="Arial"/>
      <family val="2"/>
      <charset val="238"/>
    </font>
    <font>
      <b/>
      <sz val="11"/>
      <color theme="1"/>
      <name val="Calibri"/>
      <family val="2"/>
      <charset val="238"/>
      <scheme val="minor"/>
    </font>
    <font>
      <i/>
      <sz val="10"/>
      <color rgb="FF7F7F7F"/>
      <name val="Arial"/>
      <family val="2"/>
      <charset val="238"/>
    </font>
    <font>
      <b/>
      <sz val="10"/>
      <name val="Arial CE"/>
      <charset val="238"/>
    </font>
    <font>
      <sz val="11"/>
      <color indexed="8"/>
      <name val="Calibri"/>
      <family val="2"/>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Calibri"/>
      <family val="2"/>
    </font>
    <font>
      <b/>
      <sz val="9.8000000000000007"/>
      <color theme="1"/>
      <name val="Arial"/>
      <family val="2"/>
      <charset val="238"/>
    </font>
    <font>
      <sz val="10"/>
      <color theme="1"/>
      <name val="Calibri "/>
      <charset val="238"/>
    </font>
    <font>
      <sz val="10"/>
      <color rgb="FFFF0000"/>
      <name val="Arial"/>
      <family val="2"/>
      <charset val="238"/>
    </font>
    <font>
      <i/>
      <sz val="10"/>
      <color theme="1"/>
      <name val="Arial"/>
      <family val="2"/>
      <charset val="238"/>
    </font>
    <font>
      <u/>
      <sz val="10"/>
      <color theme="1"/>
      <name val="Arial"/>
      <family val="2"/>
      <charset val="238"/>
    </font>
    <font>
      <sz val="10"/>
      <color theme="4"/>
      <name val="Arial"/>
      <family val="2"/>
      <charset val="238"/>
    </font>
    <font>
      <b/>
      <i/>
      <sz val="10"/>
      <color theme="1"/>
      <name val="Arial"/>
      <family val="2"/>
      <charset val="238"/>
    </font>
    <font>
      <sz val="10"/>
      <color theme="1"/>
      <name val="Arial"/>
      <family val="2"/>
    </font>
    <font>
      <sz val="11"/>
      <color rgb="FFFF0000"/>
      <name val="Calibri"/>
      <family val="2"/>
      <charset val="238"/>
      <scheme val="minor"/>
    </font>
    <font>
      <sz val="10"/>
      <color theme="1"/>
      <name val="Arial "/>
      <charset val="238"/>
    </font>
    <font>
      <sz val="10"/>
      <color indexed="8"/>
      <name val="Arial CE"/>
      <family val="2"/>
      <charset val="238"/>
    </font>
  </fonts>
  <fills count="1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8" tint="0.59999389629810485"/>
        <bgColor indexed="64"/>
      </patternFill>
    </fill>
  </fills>
  <borders count="18">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style="thin">
        <color indexed="64"/>
      </bottom>
      <diagonal/>
    </border>
  </borders>
  <cellStyleXfs count="99">
    <xf numFmtId="0" fontId="0" fillId="0" borderId="0"/>
    <xf numFmtId="0" fontId="3" fillId="0" borderId="0"/>
    <xf numFmtId="0" fontId="6" fillId="0" borderId="0"/>
    <xf numFmtId="0" fontId="3" fillId="0" borderId="0"/>
    <xf numFmtId="3" fontId="10" fillId="0" borderId="0" applyFont="0" applyAlignment="0">
      <alignment horizontal="right"/>
      <protection locked="0"/>
    </xf>
    <xf numFmtId="2" fontId="11" fillId="0" borderId="0"/>
    <xf numFmtId="0" fontId="12" fillId="0" borderId="0"/>
    <xf numFmtId="0" fontId="12" fillId="0" borderId="0"/>
    <xf numFmtId="0" fontId="3" fillId="0" borderId="0"/>
    <xf numFmtId="0" fontId="14" fillId="0" borderId="0"/>
    <xf numFmtId="0" fontId="15" fillId="0" borderId="0"/>
    <xf numFmtId="0" fontId="16" fillId="0" borderId="0"/>
    <xf numFmtId="0" fontId="18" fillId="0" borderId="0" applyFill="0">
      <alignment vertical="justify"/>
    </xf>
    <xf numFmtId="0" fontId="19" fillId="0" borderId="0"/>
    <xf numFmtId="0" fontId="17" fillId="0" borderId="0"/>
    <xf numFmtId="0" fontId="11" fillId="0" borderId="0"/>
    <xf numFmtId="0" fontId="17" fillId="0" borderId="0"/>
    <xf numFmtId="0" fontId="17" fillId="0" borderId="0"/>
    <xf numFmtId="0" fontId="17" fillId="0" borderId="0"/>
    <xf numFmtId="0" fontId="17" fillId="0" borderId="0"/>
    <xf numFmtId="0" fontId="20" fillId="0" borderId="0"/>
    <xf numFmtId="0" fontId="11" fillId="0" borderId="0"/>
    <xf numFmtId="0" fontId="15" fillId="0" borderId="0" applyFill="0" applyBorder="0"/>
    <xf numFmtId="0" fontId="3" fillId="0" borderId="0"/>
    <xf numFmtId="0" fontId="19" fillId="0" borderId="0"/>
    <xf numFmtId="165" fontId="21" fillId="0" borderId="0" applyFill="0" applyBorder="0" applyAlignment="0" applyProtection="0"/>
    <xf numFmtId="0" fontId="23" fillId="0" borderId="0" applyNumberFormat="0" applyFill="0" applyBorder="0" applyAlignment="0" applyProtection="0"/>
    <xf numFmtId="0" fontId="21" fillId="0" borderId="0"/>
    <xf numFmtId="0" fontId="25"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11" borderId="0" applyNumberFormat="0" applyBorder="0" applyAlignment="0" applyProtection="0"/>
    <xf numFmtId="0" fontId="35" fillId="4" borderId="0" applyNumberFormat="0" applyBorder="0" applyAlignment="0" applyProtection="0"/>
    <xf numFmtId="0" fontId="34" fillId="12" borderId="7" applyNumberFormat="0" applyAlignment="0" applyProtection="0"/>
    <xf numFmtId="0" fontId="33" fillId="13" borderId="8" applyNumberFormat="0" applyAlignment="0" applyProtection="0"/>
    <xf numFmtId="0" fontId="31" fillId="0" borderId="0" applyNumberFormat="0" applyFill="0" applyBorder="0" applyAlignment="0" applyProtection="0"/>
    <xf numFmtId="0" fontId="27" fillId="0" borderId="9" applyNumberFormat="0" applyFill="0" applyAlignment="0" applyProtection="0"/>
    <xf numFmtId="0" fontId="28" fillId="0" borderId="10" applyNumberFormat="0" applyFill="0" applyAlignment="0" applyProtection="0"/>
    <xf numFmtId="0" fontId="29" fillId="0" borderId="11" applyNumberFormat="0" applyFill="0" applyAlignment="0" applyProtection="0"/>
    <xf numFmtId="0" fontId="29" fillId="0" borderId="0" applyNumberFormat="0" applyFill="0" applyBorder="0" applyAlignment="0" applyProtection="0"/>
    <xf numFmtId="0" fontId="36" fillId="5" borderId="7" applyNumberFormat="0" applyAlignment="0" applyProtection="0"/>
    <xf numFmtId="0" fontId="32" fillId="0" borderId="12" applyNumberFormat="0" applyFill="0" applyAlignment="0" applyProtection="0"/>
    <xf numFmtId="0" fontId="11" fillId="0" borderId="0"/>
    <xf numFmtId="0" fontId="6" fillId="0" borderId="0"/>
    <xf numFmtId="0" fontId="19" fillId="0" borderId="0"/>
    <xf numFmtId="0" fontId="6" fillId="0" borderId="0"/>
    <xf numFmtId="0" fontId="11" fillId="0" borderId="0"/>
    <xf numFmtId="0" fontId="17" fillId="0" borderId="0"/>
    <xf numFmtId="0" fontId="3" fillId="0" borderId="0"/>
    <xf numFmtId="0" fontId="19" fillId="0" borderId="0"/>
    <xf numFmtId="0" fontId="6" fillId="0" borderId="0"/>
    <xf numFmtId="0" fontId="30" fillId="14" borderId="0" applyNumberFormat="0" applyBorder="0" applyAlignment="0" applyProtection="0"/>
    <xf numFmtId="0" fontId="3" fillId="0" borderId="0"/>
    <xf numFmtId="0" fontId="11" fillId="15" borderId="6" applyNumberFormat="0" applyFont="0" applyAlignment="0" applyProtection="0"/>
    <xf numFmtId="168" fontId="12" fillId="0" borderId="0" applyFill="0" applyBorder="0" applyAlignment="0" applyProtection="0"/>
    <xf numFmtId="0" fontId="37" fillId="0" borderId="13" applyNumberFormat="0" applyFill="0" applyAlignment="0" applyProtection="0"/>
    <xf numFmtId="166" fontId="19" fillId="0" borderId="0" applyFont="0" applyFill="0" applyBorder="0" applyAlignment="0" applyProtection="0"/>
    <xf numFmtId="164" fontId="19" fillId="0" borderId="0" applyFont="0" applyFill="0" applyBorder="0" applyAlignment="0" applyProtection="0"/>
    <xf numFmtId="167" fontId="11" fillId="0" borderId="0" applyFont="0" applyFill="0" applyBorder="0" applyAlignment="0" applyProtection="0"/>
    <xf numFmtId="164"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 fillId="0" borderId="0"/>
    <xf numFmtId="0" fontId="3" fillId="0" borderId="0"/>
    <xf numFmtId="0" fontId="3" fillId="0" borderId="0"/>
    <xf numFmtId="0" fontId="17" fillId="0" borderId="0"/>
    <xf numFmtId="0" fontId="15" fillId="0" borderId="0"/>
    <xf numFmtId="4" fontId="38" fillId="0" borderId="0">
      <alignment horizontal="left" vertical="top" wrapText="1"/>
    </xf>
    <xf numFmtId="169" fontId="15" fillId="0" borderId="0" applyFont="0" applyFill="0" applyBorder="0" applyAlignment="0" applyProtection="0"/>
    <xf numFmtId="0" fontId="37" fillId="0" borderId="13" applyNumberFormat="0" applyFill="0" applyAlignment="0" applyProtection="0"/>
    <xf numFmtId="0" fontId="36" fillId="5" borderId="7" applyNumberFormat="0" applyAlignment="0" applyProtection="0"/>
    <xf numFmtId="0" fontId="34" fillId="12" borderId="7" applyNumberFormat="0" applyAlignment="0" applyProtection="0"/>
    <xf numFmtId="0" fontId="11" fillId="15" borderId="6" applyNumberFormat="0" applyFont="0" applyAlignment="0" applyProtection="0"/>
    <xf numFmtId="0" fontId="3" fillId="0" borderId="0"/>
    <xf numFmtId="43" fontId="17" fillId="0" borderId="0" applyFont="0" applyFill="0" applyBorder="0" applyAlignment="0" applyProtection="0"/>
    <xf numFmtId="0" fontId="11"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 fillId="15" borderId="14" applyNumberFormat="0" applyFont="0" applyAlignment="0" applyProtection="0"/>
    <xf numFmtId="0" fontId="37" fillId="0" borderId="15" applyNumberFormat="0" applyFill="0" applyAlignment="0" applyProtection="0"/>
    <xf numFmtId="0" fontId="37" fillId="0" borderId="15" applyNumberFormat="0" applyFill="0" applyAlignment="0" applyProtection="0"/>
    <xf numFmtId="0" fontId="36" fillId="5" borderId="16" applyNumberFormat="0" applyAlignment="0" applyProtection="0"/>
    <xf numFmtId="0" fontId="34" fillId="12" borderId="16" applyNumberFormat="0" applyAlignment="0" applyProtection="0"/>
    <xf numFmtId="0" fontId="11" fillId="15" borderId="14" applyNumberFormat="0" applyFont="0" applyAlignment="0" applyProtection="0"/>
    <xf numFmtId="0" fontId="12" fillId="0" borderId="0"/>
    <xf numFmtId="0" fontId="3" fillId="0" borderId="0"/>
    <xf numFmtId="0" fontId="3" fillId="0" borderId="0"/>
  </cellStyleXfs>
  <cellXfs count="133">
    <xf numFmtId="0" fontId="0" fillId="0" borderId="0" xfId="0"/>
    <xf numFmtId="0" fontId="1" fillId="0" borderId="0" xfId="0" applyFont="1"/>
    <xf numFmtId="0" fontId="1" fillId="0" borderId="0" xfId="0" applyFont="1" applyAlignment="1">
      <alignment horizontal="center" vertical="center"/>
    </xf>
    <xf numFmtId="0" fontId="5" fillId="0" borderId="0" xfId="0" applyFont="1"/>
    <xf numFmtId="0" fontId="2" fillId="0" borderId="0" xfId="0" applyFont="1"/>
    <xf numFmtId="0" fontId="2" fillId="0" borderId="1" xfId="0" applyFont="1" applyBorder="1"/>
    <xf numFmtId="0" fontId="1" fillId="0" borderId="1" xfId="0" applyFont="1" applyBorder="1"/>
    <xf numFmtId="44" fontId="1" fillId="0" borderId="0" xfId="0" applyNumberFormat="1" applyFont="1"/>
    <xf numFmtId="44" fontId="1" fillId="0" borderId="1" xfId="0" applyNumberFormat="1" applyFont="1" applyBorder="1"/>
    <xf numFmtId="0" fontId="2" fillId="0" borderId="3" xfId="0" applyFont="1" applyBorder="1"/>
    <xf numFmtId="0" fontId="1" fillId="0" borderId="4" xfId="0" applyFont="1" applyBorder="1"/>
    <xf numFmtId="44" fontId="2" fillId="0" borderId="3" xfId="0" applyNumberFormat="1" applyFont="1" applyBorder="1"/>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center" vertical="top"/>
    </xf>
    <xf numFmtId="44" fontId="1" fillId="0" borderId="0" xfId="0" applyNumberFormat="1" applyFont="1" applyAlignment="1">
      <alignment horizontal="right" vertical="top"/>
    </xf>
    <xf numFmtId="0" fontId="2" fillId="0" borderId="0" xfId="0" applyFont="1" applyAlignment="1">
      <alignment horizontal="center" vertical="top"/>
    </xf>
    <xf numFmtId="0" fontId="2" fillId="2" borderId="5" xfId="0" applyFont="1" applyFill="1" applyBorder="1" applyAlignment="1">
      <alignment horizontal="left" vertical="top"/>
    </xf>
    <xf numFmtId="0" fontId="2" fillId="2" borderId="5" xfId="0" applyFont="1" applyFill="1" applyBorder="1" applyAlignment="1">
      <alignment horizontal="center" vertical="top"/>
    </xf>
    <xf numFmtId="0" fontId="1" fillId="0" borderId="1" xfId="0" applyFont="1" applyBorder="1" applyAlignment="1">
      <alignment horizontal="center" vertical="top"/>
    </xf>
    <xf numFmtId="2" fontId="3" fillId="0" borderId="0" xfId="5" applyFont="1" applyAlignment="1">
      <alignment horizontal="left" vertical="top" wrapText="1"/>
    </xf>
    <xf numFmtId="0" fontId="3" fillId="0" borderId="0" xfId="0" applyFont="1" applyAlignment="1">
      <alignment vertical="top" wrapText="1"/>
    </xf>
    <xf numFmtId="4" fontId="3" fillId="0" borderId="0" xfId="0" applyNumberFormat="1" applyFont="1" applyAlignment="1">
      <alignment horizontal="left" vertical="top" wrapText="1"/>
    </xf>
    <xf numFmtId="0" fontId="2" fillId="0" borderId="4" xfId="0" applyFont="1" applyBorder="1"/>
    <xf numFmtId="44" fontId="2" fillId="0" borderId="0" xfId="0" applyNumberFormat="1" applyFont="1"/>
    <xf numFmtId="4" fontId="1" fillId="0" borderId="0" xfId="0" applyNumberFormat="1" applyFont="1" applyAlignment="1">
      <alignment horizontal="right" vertical="top"/>
    </xf>
    <xf numFmtId="4" fontId="2" fillId="2" borderId="5" xfId="0" applyNumberFormat="1" applyFont="1" applyFill="1" applyBorder="1" applyAlignment="1">
      <alignment horizontal="right" vertical="top"/>
    </xf>
    <xf numFmtId="4" fontId="2" fillId="0" borderId="0" xfId="0" applyNumberFormat="1" applyFont="1" applyAlignment="1">
      <alignment horizontal="right" vertical="top"/>
    </xf>
    <xf numFmtId="4" fontId="1" fillId="0" borderId="1" xfId="0" applyNumberFormat="1" applyFont="1" applyBorder="1" applyAlignment="1">
      <alignment horizontal="right" vertical="top"/>
    </xf>
    <xf numFmtId="0" fontId="1" fillId="0" borderId="0" xfId="0" applyFont="1" applyAlignment="1">
      <alignment horizontal="left"/>
    </xf>
    <xf numFmtId="0" fontId="2" fillId="0" borderId="3" xfId="0" applyFont="1" applyBorder="1" applyAlignment="1">
      <alignment horizontal="center" vertical="top"/>
    </xf>
    <xf numFmtId="0" fontId="1" fillId="2" borderId="5" xfId="0" applyFont="1" applyFill="1" applyBorder="1" applyAlignment="1">
      <alignment horizontal="center" vertical="top"/>
    </xf>
    <xf numFmtId="0" fontId="1" fillId="0" borderId="3" xfId="0" applyFont="1" applyBorder="1" applyAlignment="1">
      <alignment horizontal="center" vertical="top"/>
    </xf>
    <xf numFmtId="16" fontId="1" fillId="0" borderId="0" xfId="0" applyNumberFormat="1" applyFont="1" applyAlignment="1">
      <alignment horizontal="center" vertical="top"/>
    </xf>
    <xf numFmtId="0" fontId="2" fillId="2" borderId="5" xfId="0" applyFont="1" applyFill="1" applyBorder="1" applyAlignment="1">
      <alignment horizontal="left"/>
    </xf>
    <xf numFmtId="0" fontId="3" fillId="0" borderId="0" xfId="0" applyFont="1" applyAlignment="1">
      <alignment horizontal="left" wrapText="1"/>
    </xf>
    <xf numFmtId="44" fontId="2" fillId="2" borderId="5" xfId="0" applyNumberFormat="1" applyFont="1" applyFill="1" applyBorder="1" applyAlignment="1">
      <alignment horizontal="right" vertical="top"/>
    </xf>
    <xf numFmtId="44" fontId="2" fillId="0" borderId="3" xfId="0" applyNumberFormat="1" applyFont="1" applyBorder="1" applyAlignment="1">
      <alignment horizontal="right" vertical="top"/>
    </xf>
    <xf numFmtId="44" fontId="2" fillId="0" borderId="0" xfId="0" applyNumberFormat="1" applyFont="1" applyAlignment="1">
      <alignment horizontal="right" vertical="top"/>
    </xf>
    <xf numFmtId="0" fontId="2" fillId="0" borderId="0" xfId="0" applyFont="1" applyAlignment="1">
      <alignment horizontal="left"/>
    </xf>
    <xf numFmtId="0" fontId="7" fillId="0" borderId="0" xfId="20" applyFont="1" applyAlignment="1">
      <alignment horizontal="left" vertical="top" wrapText="1"/>
    </xf>
    <xf numFmtId="0" fontId="3" fillId="0" borderId="0" xfId="20" applyFont="1" applyAlignment="1">
      <alignment horizontal="left" vertical="top" wrapText="1"/>
    </xf>
    <xf numFmtId="0" fontId="1" fillId="0" borderId="1" xfId="0" applyFont="1" applyBorder="1" applyAlignment="1">
      <alignment horizontal="left" vertical="top" wrapText="1"/>
    </xf>
    <xf numFmtId="0" fontId="3" fillId="0" borderId="0" xfId="0" applyFont="1" applyAlignment="1">
      <alignment vertical="top"/>
    </xf>
    <xf numFmtId="0" fontId="22" fillId="0" borderId="0" xfId="0" applyFont="1"/>
    <xf numFmtId="49" fontId="21" fillId="0" borderId="0" xfId="0" applyNumberFormat="1" applyFont="1" applyAlignment="1">
      <alignment vertical="top" wrapText="1"/>
    </xf>
    <xf numFmtId="0" fontId="24" fillId="0" borderId="0" xfId="3" applyFont="1" applyAlignment="1">
      <alignment horizontal="left" vertical="top" wrapText="1"/>
    </xf>
    <xf numFmtId="2" fontId="3" fillId="0" borderId="0" xfId="0" applyNumberFormat="1" applyFont="1" applyAlignment="1">
      <alignment horizontal="left" vertical="justify" wrapText="1"/>
    </xf>
    <xf numFmtId="0" fontId="0" fillId="0" borderId="0" xfId="0" applyAlignment="1">
      <alignment vertical="top"/>
    </xf>
    <xf numFmtId="44" fontId="2" fillId="0" borderId="4" xfId="0" applyNumberFormat="1" applyFont="1" applyBorder="1"/>
    <xf numFmtId="0" fontId="1" fillId="0" borderId="0" xfId="0" applyFont="1" applyAlignment="1">
      <alignment wrapText="1"/>
    </xf>
    <xf numFmtId="0" fontId="1" fillId="0" borderId="0" xfId="0" applyFont="1" applyAlignment="1">
      <alignment vertical="top" wrapText="1"/>
    </xf>
    <xf numFmtId="0" fontId="39" fillId="0" borderId="0" xfId="0" applyFont="1" applyAlignment="1">
      <alignment horizontal="left" vertical="top" wrapText="1"/>
    </xf>
    <xf numFmtId="0" fontId="40" fillId="0" borderId="0" xfId="0" applyFont="1" applyAlignment="1">
      <alignment vertical="top" wrapText="1"/>
    </xf>
    <xf numFmtId="4" fontId="3" fillId="0" borderId="0" xfId="0" applyNumberFormat="1" applyFont="1" applyAlignment="1">
      <alignment horizontal="right" vertical="top"/>
    </xf>
    <xf numFmtId="0" fontId="1" fillId="3" borderId="0" xfId="0" applyFont="1" applyFill="1" applyAlignment="1">
      <alignment horizontal="center" vertical="top"/>
    </xf>
    <xf numFmtId="0" fontId="3" fillId="3" borderId="0" xfId="0" applyFont="1" applyFill="1" applyAlignment="1">
      <alignment horizontal="left" vertical="top" wrapText="1"/>
    </xf>
    <xf numFmtId="44" fontId="2" fillId="2" borderId="17" xfId="0" applyNumberFormat="1" applyFont="1" applyFill="1" applyBorder="1" applyAlignment="1">
      <alignment horizontal="right" vertical="top"/>
    </xf>
    <xf numFmtId="44" fontId="42" fillId="0" borderId="0" xfId="0" applyNumberFormat="1" applyFont="1" applyAlignment="1">
      <alignment horizontal="right" vertical="top"/>
    </xf>
    <xf numFmtId="4" fontId="45" fillId="0" borderId="0" xfId="0" applyNumberFormat="1" applyFont="1" applyAlignment="1">
      <alignment horizontal="right" vertical="top"/>
    </xf>
    <xf numFmtId="44" fontId="44" fillId="0" borderId="0" xfId="0" applyNumberFormat="1" applyFont="1" applyAlignment="1">
      <alignment horizontal="right" vertical="top"/>
    </xf>
    <xf numFmtId="0" fontId="4" fillId="0" borderId="0" xfId="0" applyFont="1" applyAlignment="1">
      <alignment vertical="top"/>
    </xf>
    <xf numFmtId="2" fontId="3" fillId="0" borderId="0" xfId="0" applyNumberFormat="1" applyFont="1" applyAlignment="1">
      <alignment horizontal="left" vertical="top" wrapText="1"/>
    </xf>
    <xf numFmtId="0" fontId="1" fillId="0" borderId="0" xfId="20" applyFont="1" applyAlignment="1">
      <alignment horizontal="left" vertical="top" wrapText="1"/>
    </xf>
    <xf numFmtId="0" fontId="3" fillId="0" borderId="0" xfId="0" applyFont="1" applyAlignment="1">
      <alignment horizontal="center" vertical="top"/>
    </xf>
    <xf numFmtId="44" fontId="3" fillId="0" borderId="0" xfId="0" applyNumberFormat="1" applyFont="1" applyAlignment="1">
      <alignment horizontal="right" vertical="top"/>
    </xf>
    <xf numFmtId="0" fontId="40" fillId="0" borderId="1" xfId="0" applyFont="1" applyBorder="1" applyAlignment="1">
      <alignment vertical="top" wrapText="1"/>
    </xf>
    <xf numFmtId="0" fontId="3" fillId="0" borderId="0" xfId="7" quotePrefix="1" applyFont="1" applyAlignment="1">
      <alignment horizontal="left" vertical="top" wrapText="1"/>
    </xf>
    <xf numFmtId="0" fontId="1" fillId="0" borderId="0" xfId="23" applyFont="1" applyAlignment="1">
      <alignment horizontal="justify" vertical="top" wrapText="1"/>
    </xf>
    <xf numFmtId="2" fontId="1" fillId="0" borderId="0" xfId="5" applyFont="1" applyAlignment="1">
      <alignment horizontal="left" vertical="top" wrapText="1"/>
    </xf>
    <xf numFmtId="6" fontId="0" fillId="0" borderId="0" xfId="0" applyNumberFormat="1"/>
    <xf numFmtId="4" fontId="1" fillId="0" borderId="0" xfId="0" applyNumberFormat="1" applyFont="1" applyAlignment="1">
      <alignment horizontal="left" vertical="top" wrapText="1"/>
    </xf>
    <xf numFmtId="0" fontId="2" fillId="16" borderId="0" xfId="0" applyFont="1" applyFill="1" applyAlignment="1">
      <alignment horizontal="left" vertical="top" wrapText="1"/>
    </xf>
    <xf numFmtId="16" fontId="3" fillId="0" borderId="0" xfId="0" applyNumberFormat="1" applyFont="1" applyAlignment="1">
      <alignment horizontal="center" vertical="top"/>
    </xf>
    <xf numFmtId="0" fontId="48" fillId="0" borderId="0" xfId="0" applyFont="1" applyAlignment="1">
      <alignment vertical="top" wrapText="1"/>
    </xf>
    <xf numFmtId="0" fontId="3" fillId="0" borderId="0" xfId="0" applyFont="1" applyAlignment="1">
      <alignment vertical="center" wrapText="1"/>
    </xf>
    <xf numFmtId="0" fontId="3" fillId="0" borderId="0" xfId="0" applyFont="1" applyAlignment="1">
      <alignment horizontal="left" vertical="center" wrapText="1"/>
    </xf>
    <xf numFmtId="4" fontId="3" fillId="0" borderId="0" xfId="0" applyNumberFormat="1" applyFont="1" applyAlignment="1">
      <alignment horizontal="left" vertical="top"/>
    </xf>
    <xf numFmtId="0" fontId="41" fillId="0" borderId="0" xfId="0" applyFont="1" applyAlignment="1">
      <alignment horizontal="center" vertical="top"/>
    </xf>
    <xf numFmtId="0" fontId="41" fillId="0" borderId="0" xfId="0" applyFont="1" applyAlignment="1">
      <alignment horizontal="left" vertical="top"/>
    </xf>
    <xf numFmtId="4" fontId="41" fillId="0" borderId="0" xfId="0" applyNumberFormat="1" applyFont="1" applyAlignment="1">
      <alignment horizontal="right" vertical="top"/>
    </xf>
    <xf numFmtId="44" fontId="41" fillId="0" borderId="0" xfId="0" applyNumberFormat="1" applyFont="1" applyAlignment="1">
      <alignment horizontal="right" vertical="top"/>
    </xf>
    <xf numFmtId="0" fontId="47" fillId="0" borderId="0" xfId="0" applyFont="1"/>
    <xf numFmtId="0" fontId="1" fillId="0" borderId="0" xfId="0" applyFont="1" applyAlignment="1">
      <alignment horizontal="justify" vertical="top"/>
    </xf>
    <xf numFmtId="4" fontId="3" fillId="0" borderId="0" xfId="0" applyNumberFormat="1" applyFont="1" applyAlignment="1">
      <alignment horizontal="left" wrapText="1"/>
    </xf>
    <xf numFmtId="4" fontId="1" fillId="0" borderId="0" xfId="73" applyFont="1" applyAlignment="1">
      <alignment horizontal="justify" vertical="top" wrapText="1"/>
    </xf>
    <xf numFmtId="0" fontId="1" fillId="0" borderId="0" xfId="10" applyFont="1" applyAlignment="1">
      <alignment horizontal="left" vertical="top" wrapText="1"/>
    </xf>
    <xf numFmtId="0" fontId="3" fillId="0" borderId="0" xfId="11" applyFont="1" applyAlignment="1">
      <alignment horizontal="left" vertical="top" wrapText="1"/>
    </xf>
    <xf numFmtId="4" fontId="1" fillId="0" borderId="0" xfId="73" applyFont="1">
      <alignment horizontal="left" vertical="top" wrapText="1"/>
    </xf>
    <xf numFmtId="4" fontId="1" fillId="0" borderId="0" xfId="0" applyNumberFormat="1" applyFont="1" applyAlignment="1">
      <alignment horizontal="justify" vertical="top" wrapText="1"/>
    </xf>
    <xf numFmtId="0" fontId="3" fillId="0" borderId="0" xfId="0" applyFont="1" applyAlignment="1">
      <alignment horizontal="justify" vertical="top" wrapText="1"/>
    </xf>
    <xf numFmtId="4" fontId="1" fillId="0" borderId="0" xfId="0" applyNumberFormat="1" applyFont="1" applyAlignment="1" applyProtection="1">
      <alignment horizontal="right" vertical="top"/>
      <protection locked="0"/>
    </xf>
    <xf numFmtId="4" fontId="2" fillId="0" borderId="0" xfId="0" applyNumberFormat="1" applyFont="1" applyAlignment="1" applyProtection="1">
      <alignment horizontal="right" vertical="top"/>
      <protection locked="0"/>
    </xf>
    <xf numFmtId="4" fontId="2" fillId="0" borderId="0" xfId="0" applyNumberFormat="1" applyFont="1" applyAlignment="1">
      <alignment horizontal="right" vertical="top" wrapText="1"/>
    </xf>
    <xf numFmtId="0" fontId="3" fillId="0" borderId="0" xfId="2" applyFont="1" applyAlignment="1">
      <alignment vertical="top" wrapText="1"/>
    </xf>
    <xf numFmtId="0" fontId="3" fillId="0" borderId="0" xfId="2" applyFont="1" applyAlignment="1">
      <alignment horizontal="left" vertical="top" wrapText="1"/>
    </xf>
    <xf numFmtId="0" fontId="3" fillId="0" borderId="0" xfId="3" applyAlignment="1">
      <alignment vertical="top" wrapText="1"/>
    </xf>
    <xf numFmtId="3" fontId="3" fillId="0" borderId="0" xfId="4" quotePrefix="1" applyFont="1" applyAlignment="1" applyProtection="1">
      <alignment horizontal="left" vertical="top" wrapText="1"/>
    </xf>
    <xf numFmtId="0" fontId="0" fillId="0" borderId="1" xfId="0" applyBorder="1"/>
    <xf numFmtId="0" fontId="2" fillId="0" borderId="1" xfId="0" applyFont="1" applyBorder="1" applyAlignment="1">
      <alignment horizontal="center" vertical="top"/>
    </xf>
    <xf numFmtId="4" fontId="3" fillId="0" borderId="0" xfId="0" applyNumberFormat="1" applyFont="1" applyAlignment="1" applyProtection="1">
      <alignment horizontal="right" vertical="top"/>
      <protection locked="0"/>
    </xf>
    <xf numFmtId="49" fontId="3" fillId="0" borderId="0" xfId="3" quotePrefix="1" applyNumberFormat="1" applyAlignment="1">
      <alignment horizontal="left" vertical="top" wrapText="1"/>
    </xf>
    <xf numFmtId="0" fontId="1" fillId="0" borderId="0" xfId="0" applyFont="1" applyAlignment="1">
      <alignment horizontal="center" vertical="top" wrapText="1"/>
    </xf>
    <xf numFmtId="44" fontId="45" fillId="0" borderId="0" xfId="0" applyNumberFormat="1" applyFont="1" applyAlignment="1">
      <alignment horizontal="right" vertical="top"/>
    </xf>
    <xf numFmtId="0" fontId="7" fillId="0" borderId="0" xfId="0" applyFont="1" applyAlignment="1">
      <alignment horizontal="center" vertical="top"/>
    </xf>
    <xf numFmtId="0" fontId="7" fillId="0" borderId="0" xfId="0" applyFont="1" applyAlignment="1">
      <alignment horizontal="left" vertical="top" wrapText="1"/>
    </xf>
    <xf numFmtId="4" fontId="7" fillId="0" borderId="0" xfId="0" applyNumberFormat="1" applyFont="1" applyAlignment="1">
      <alignment horizontal="right" vertical="top"/>
    </xf>
    <xf numFmtId="44" fontId="7" fillId="0" borderId="0" xfId="0" applyNumberFormat="1" applyFont="1" applyAlignment="1">
      <alignment horizontal="right" vertical="top"/>
    </xf>
    <xf numFmtId="0" fontId="7" fillId="0" borderId="0" xfId="0" applyFont="1" applyAlignment="1">
      <alignment horizontal="left" vertical="top"/>
    </xf>
    <xf numFmtId="16" fontId="7" fillId="0" borderId="0" xfId="0" applyNumberFormat="1" applyFont="1" applyAlignment="1">
      <alignment horizontal="center" vertical="top"/>
    </xf>
    <xf numFmtId="4" fontId="7" fillId="0" borderId="0" xfId="0" applyNumberFormat="1" applyFont="1" applyAlignment="1">
      <alignment horizontal="left" vertical="top" wrapText="1"/>
    </xf>
    <xf numFmtId="0" fontId="7" fillId="17" borderId="0" xfId="0" applyFont="1" applyFill="1" applyAlignment="1">
      <alignment horizontal="left" vertical="top"/>
    </xf>
    <xf numFmtId="4" fontId="7" fillId="0" borderId="0" xfId="0" applyNumberFormat="1" applyFont="1" applyAlignment="1" applyProtection="1">
      <alignment horizontal="right" vertical="top"/>
      <protection locked="0"/>
    </xf>
    <xf numFmtId="4" fontId="41" fillId="0" borderId="0" xfId="0" applyNumberFormat="1" applyFont="1" applyAlignment="1" applyProtection="1">
      <alignment horizontal="right" vertical="top"/>
      <protection locked="0"/>
    </xf>
    <xf numFmtId="0" fontId="4" fillId="0" borderId="0" xfId="0" applyFont="1" applyAlignment="1">
      <alignment horizontal="left" vertical="top"/>
    </xf>
    <xf numFmtId="0" fontId="2" fillId="0" borderId="3" xfId="0" applyFont="1" applyBorder="1" applyAlignment="1">
      <alignment horizontal="left" vertical="top"/>
    </xf>
    <xf numFmtId="0" fontId="1" fillId="0" borderId="0" xfId="0" applyFont="1" applyAlignment="1">
      <alignment horizontal="left" vertical="top"/>
    </xf>
    <xf numFmtId="0" fontId="2" fillId="0" borderId="0" xfId="0" applyFont="1" applyAlignment="1">
      <alignment horizontal="center"/>
    </xf>
    <xf numFmtId="0" fontId="1" fillId="0" borderId="0" xfId="0" applyFont="1" applyAlignment="1">
      <alignment horizontal="left"/>
    </xf>
    <xf numFmtId="0" fontId="1" fillId="0" borderId="0" xfId="0" applyFont="1" applyAlignment="1">
      <alignment vertical="top" wrapText="1"/>
    </xf>
    <xf numFmtId="0" fontId="2" fillId="0" borderId="1" xfId="0" applyFont="1" applyBorder="1" applyAlignment="1">
      <alignment horizontal="left"/>
    </xf>
    <xf numFmtId="0" fontId="2" fillId="0" borderId="2" xfId="0" applyFont="1" applyBorder="1" applyAlignment="1">
      <alignment horizontal="left"/>
    </xf>
    <xf numFmtId="0" fontId="2" fillId="0" borderId="0" xfId="0" applyFont="1" applyAlignment="1">
      <alignment horizontal="left"/>
    </xf>
    <xf numFmtId="0" fontId="2" fillId="0" borderId="0" xfId="0" applyFont="1" applyAlignment="1">
      <alignment horizontal="left" vertical="top" wrapText="1"/>
    </xf>
    <xf numFmtId="0" fontId="2" fillId="0" borderId="4" xfId="0" applyFont="1" applyBorder="1" applyAlignment="1">
      <alignment horizontal="left" vertical="top"/>
    </xf>
    <xf numFmtId="0" fontId="1" fillId="0" borderId="0" xfId="0" applyFont="1" applyAlignment="1">
      <alignment horizontal="left" vertical="top" wrapText="1"/>
    </xf>
    <xf numFmtId="0" fontId="3" fillId="0" borderId="0" xfId="1" applyAlignment="1">
      <alignment horizontal="left" vertical="top" wrapText="1"/>
    </xf>
    <xf numFmtId="0" fontId="1" fillId="0" borderId="0" xfId="0" applyFont="1" applyAlignment="1">
      <alignment horizontal="center"/>
    </xf>
    <xf numFmtId="0" fontId="4" fillId="0" borderId="0" xfId="0" applyFont="1" applyAlignment="1">
      <alignment horizontal="center" wrapText="1"/>
    </xf>
    <xf numFmtId="0" fontId="2" fillId="0" borderId="0" xfId="0" applyFont="1" applyAlignment="1">
      <alignment horizontal="left" vertical="top"/>
    </xf>
  </cellXfs>
  <cellStyles count="99">
    <cellStyle name="Accent1" xfId="29" xr:uid="{5D348A11-D6E2-41C5-BBB2-99AD0DCFF267}"/>
    <cellStyle name="Accent2" xfId="30" xr:uid="{2905F12B-638F-499A-BDCB-5D3FBC48A083}"/>
    <cellStyle name="Accent3" xfId="31" xr:uid="{5D58A47E-5C8B-4D63-9436-E67F1C83B3B5}"/>
    <cellStyle name="Accent4" xfId="32" xr:uid="{8FACD70D-F393-49BE-8D55-EA50EEB8FB59}"/>
    <cellStyle name="Accent5" xfId="33" xr:uid="{182E0F9C-A7C5-410F-B2F2-035D7F6F4D7A}"/>
    <cellStyle name="Accent6" xfId="34" xr:uid="{35FB8613-0263-49E8-A7F3-83CA59074B07}"/>
    <cellStyle name="Bad" xfId="35" xr:uid="{57A2A35B-6E8F-459C-BCF6-076077F31952}"/>
    <cellStyle name="Calculation" xfId="36" xr:uid="{373FD9BA-1E1D-43C8-A6FE-DB029E6FB767}"/>
    <cellStyle name="Calculation 2" xfId="77" xr:uid="{1E104187-92F3-459A-BC96-C4940084892D}"/>
    <cellStyle name="Calculation 2 2" xfId="94" xr:uid="{C7E7F3B4-B33D-4DF2-8403-18B865505CEE}"/>
    <cellStyle name="Check Cell" xfId="37" xr:uid="{B3F00B4B-652F-46DE-A054-3938556FCBF6}"/>
    <cellStyle name="Excel Built-in Normal" xfId="8" xr:uid="{547BD539-8B38-404E-A82C-D5F59C14AE6B}"/>
    <cellStyle name="Excel Built-in Normal 2" xfId="28" xr:uid="{6F5797EE-50F7-46C8-AE67-66849CF611A0}"/>
    <cellStyle name="Explanatory Text" xfId="38" xr:uid="{B84CB160-6E37-4437-8DDA-B470CF43AE28}"/>
    <cellStyle name="Explanatory Text 3" xfId="26" xr:uid="{9EF48AE5-2CA2-49AD-AC3C-A23DA59B9F6D}"/>
    <cellStyle name="Heading 1" xfId="39" xr:uid="{0FC994C8-21EA-429F-A37D-2C75DAA35F09}"/>
    <cellStyle name="Heading 2" xfId="40" xr:uid="{EE9ACC0C-9BE8-4171-A18D-87BAB7459F98}"/>
    <cellStyle name="Heading 3" xfId="41" xr:uid="{5D3749F6-8100-41DA-BEDC-4DAB26BCC99B}"/>
    <cellStyle name="Heading 4" xfId="42" xr:uid="{68137AD8-E892-48FC-8605-36F7F8617634}"/>
    <cellStyle name="Input" xfId="43" xr:uid="{B2949E25-D992-44FF-80C6-5612AC6646E7}"/>
    <cellStyle name="Input 2" xfId="76" xr:uid="{29CAC8DB-6D47-48F9-84BE-D640821DAF3A}"/>
    <cellStyle name="Input 2 2" xfId="93" xr:uid="{D13E7448-D212-4864-B1AB-EDC56D7CFEE7}"/>
    <cellStyle name="Linked Cell" xfId="44" xr:uid="{A8B8CCE9-B020-4336-8819-FB34369A397A}"/>
    <cellStyle name="Navadno" xfId="0" builtinId="0"/>
    <cellStyle name="Navadno 10" xfId="73" xr:uid="{1BB4EB35-F6E1-4064-81C5-101A6DD29B3D}"/>
    <cellStyle name="Navadno 10 10 10" xfId="81" xr:uid="{9B74DC49-D0DB-4093-BC2C-477D477E40CD}"/>
    <cellStyle name="Navadno 10 2" xfId="10" xr:uid="{2E1AB1A7-C967-4F88-AA92-242A2ED33621}"/>
    <cellStyle name="Navadno 11" xfId="72" xr:uid="{1B2C2A11-A628-45B3-8771-75935ECE2F72}"/>
    <cellStyle name="Navadno 12" xfId="24" xr:uid="{8DD731C2-4EFA-4FE8-AAFE-D32C1213716B}"/>
    <cellStyle name="Navadno 14" xfId="71" xr:uid="{21FBDF04-F2A4-4E4F-B51C-1C402F8512E2}"/>
    <cellStyle name="Navadno 16" xfId="27" xr:uid="{D7B18138-FF5D-403B-8960-47F5856E11A2}"/>
    <cellStyle name="Navadno 2" xfId="9" xr:uid="{B5E2905B-9645-4D9E-9BA1-9F8C1BC2C35A}"/>
    <cellStyle name="Navadno 2 10" xfId="98" xr:uid="{137A394E-8DD0-4EB5-A0C0-51ABB3CDB9C3}"/>
    <cellStyle name="Navadno 2 2" xfId="46" xr:uid="{5460B82A-FDD3-4B68-B428-F9169A700F87}"/>
    <cellStyle name="Navadno 2 2 2" xfId="15" xr:uid="{EC864A49-C58C-4072-99D4-D530A66D8442}"/>
    <cellStyle name="Navadno 2 2 2 2" xfId="70" xr:uid="{1254E9CC-1F1A-40C3-B330-944198D9DC63}"/>
    <cellStyle name="Navadno 2 3" xfId="47" xr:uid="{1BF2756B-BDBD-4F0A-B221-39E99AADC4D4}"/>
    <cellStyle name="Navadno 2 4" xfId="45" xr:uid="{E2D8B0C3-DACD-495E-93BD-D230B01694EA}"/>
    <cellStyle name="Navadno 2 4 2" xfId="97" xr:uid="{158B5742-A89C-426D-8BE4-E68BEE4FE4EA}"/>
    <cellStyle name="Navadno 2 5" xfId="69" xr:uid="{FD660EDC-EA8B-43DC-89B1-4F6E60F068F5}"/>
    <cellStyle name="Navadno 3" xfId="1" xr:uid="{FDA47F26-5A71-4121-8AE4-2E635B5EEDDA}"/>
    <cellStyle name="Navadno 3 12" xfId="18" xr:uid="{0C3EF99E-3D1A-4A91-AC64-3F085FB2B5D5}"/>
    <cellStyle name="Navadno 3 2" xfId="14" xr:uid="{DB871C0E-2CE9-4128-A50C-803F2F81A787}"/>
    <cellStyle name="Navadno 3 2 2" xfId="49" xr:uid="{9755F234-AC44-4056-8F9B-782E5FE56859}"/>
    <cellStyle name="Navadno 3 2 3" xfId="17" xr:uid="{1F7D8125-9066-4E09-A196-322092A6ED3D}"/>
    <cellStyle name="Navadno 3 3" xfId="48" xr:uid="{A9CAAD0C-15E4-400F-8CEA-94E3296CDBEC}"/>
    <cellStyle name="Navadno 3 3 3" xfId="19" xr:uid="{BD4B603E-556D-49D6-A1ED-DD9F0ED257E1}"/>
    <cellStyle name="Navadno 3 6" xfId="16" xr:uid="{B5092CA5-D0A1-41A1-9646-9CD81DEF158E}"/>
    <cellStyle name="Navadno 4" xfId="13" xr:uid="{3CD2B1F8-B1F9-417F-B111-E194741ECFD2}"/>
    <cellStyle name="Navadno 4 2" xfId="6" xr:uid="{F76E32B0-6C36-4B77-82E1-82C8A986DBF9}"/>
    <cellStyle name="Navadno 4 3" xfId="50" xr:uid="{E13229AB-C064-4FB6-B023-D0AF845C5CE8}"/>
    <cellStyle name="Navadno 45" xfId="79" xr:uid="{7823DC9E-8FC7-421D-84F1-C193A1B8E7D4}"/>
    <cellStyle name="Navadno 5" xfId="21" xr:uid="{DBCBF835-4105-4219-AA93-6CA727AEB2D5}"/>
    <cellStyle name="Navadno 5 2" xfId="51" xr:uid="{38B51F42-29E8-4F24-A94A-3FEE97A396B3}"/>
    <cellStyle name="Navadno 6" xfId="52" xr:uid="{A8C55292-7C5C-4B32-A1C4-1C0EBD21F36D}"/>
    <cellStyle name="Navadno 6 2" xfId="53" xr:uid="{316FC7F3-DC9C-4138-8B78-410DB6EDADF7}"/>
    <cellStyle name="Navadno 7" xfId="7" xr:uid="{C9AF8D7E-50E0-4641-8EB4-5509116D137F}"/>
    <cellStyle name="Navadno 8" xfId="68" xr:uid="{EDD2D05A-91D8-4520-B12E-C100CE55DD70}"/>
    <cellStyle name="Navadno 9" xfId="11" xr:uid="{A52F652D-AA4E-4682-BBAF-6806EAE259B7}"/>
    <cellStyle name="Navadno_KALAMAR-PSO GREGORČIČEVA MS-16.11.04 2" xfId="3" xr:uid="{E16FE765-8308-4448-A2D1-752AAB4B79F5}"/>
    <cellStyle name="Navadno_Omnia -Frnetiči.PZI.cene" xfId="20" xr:uid="{CF4D6990-1997-4E71-BE0F-0B2E77B97D50}"/>
    <cellStyle name="Navadno_R4MBRELEJNAHIŠICA110" xfId="23" xr:uid="{121DFA43-696B-4737-9BBB-0DD287A50557}"/>
    <cellStyle name="Neutral" xfId="54" xr:uid="{AC87F91D-A84C-4B8C-9252-C01F4724ED53}"/>
    <cellStyle name="Normal 107" xfId="84" xr:uid="{5BD18D38-4F44-46A0-99D9-4DDC579246AF}"/>
    <cellStyle name="Normal 107 5" xfId="89" xr:uid="{463DEBE3-C63D-4CCE-87D5-149782AAEDF0}"/>
    <cellStyle name="Normal 115" xfId="85" xr:uid="{E3A06DAA-6F1B-426C-BFC9-CFB3CF4DC74A}"/>
    <cellStyle name="Normal 118" xfId="86" xr:uid="{C684DEAE-8069-4DBC-B508-19677245E8A1}"/>
    <cellStyle name="Normal 119" xfId="88" xr:uid="{3483DFC1-4749-4414-8F09-4570557589C1}"/>
    <cellStyle name="Normal 120" xfId="87" xr:uid="{D786898A-EEC8-4711-801A-1186BDA2A4EF}"/>
    <cellStyle name="Normal 2" xfId="5" xr:uid="{6F688219-FD49-4DD2-8E91-BCC8E990A65C}"/>
    <cellStyle name="Normal 2 2" xfId="55" xr:uid="{00328D5B-415F-4C37-916D-8FCB4F4C2226}"/>
    <cellStyle name="Normal 2 9" xfId="82" xr:uid="{A6A809E2-2D12-4647-AF40-92117A7FD15D}"/>
    <cellStyle name="Normal 3" xfId="2" xr:uid="{87005A00-6B9C-4A5C-B7A5-59FA8D7FEDE8}"/>
    <cellStyle name="Normal 4" xfId="96" xr:uid="{E77AA7CD-0C64-4CD4-AE21-4EF9D652EAA7}"/>
    <cellStyle name="Normal 6 3 5" xfId="83" xr:uid="{F997F952-FB56-4421-B627-9A9D12EB5155}"/>
    <cellStyle name="Normal_1.3.2" xfId="22" xr:uid="{013E127D-9187-4384-B271-135D582E925F}"/>
    <cellStyle name="Normal_pr bet 7,9 koslj 10.12.98" xfId="4" xr:uid="{B6E478B2-9617-4596-9099-57179B174CFD}"/>
    <cellStyle name="Note" xfId="56" xr:uid="{1B50287A-DCE1-48D0-AF6A-2D36F3590315}"/>
    <cellStyle name="Note 2" xfId="78" xr:uid="{C5EBF7E0-0664-4A8A-BBC2-5420CEEF9D1C}"/>
    <cellStyle name="Note 2 2" xfId="95" xr:uid="{B1B423D3-00AE-4270-9404-C1949FF7B201}"/>
    <cellStyle name="Note 3" xfId="90" xr:uid="{632651DD-E50C-4B22-805D-80D4F5A9F443}"/>
    <cellStyle name="Odstotek 2" xfId="57" xr:uid="{52137EFF-3765-48C0-A07B-7D1EB9A22295}"/>
    <cellStyle name="Popis Evo" xfId="12" xr:uid="{507C81C1-6382-47BF-BEB0-6869204C5CCB}"/>
    <cellStyle name="Total" xfId="58" xr:uid="{24D310C7-E1EF-42F4-84BD-2732A1D6ACF0}"/>
    <cellStyle name="Total 2" xfId="75" xr:uid="{D48B70CF-A694-472C-9E30-2DC4AC9321C9}"/>
    <cellStyle name="Total 2 2" xfId="92" xr:uid="{D122C3B1-8C73-4DF1-9F81-9827DEF87FC0}"/>
    <cellStyle name="Total 3" xfId="91" xr:uid="{D5C15014-EB58-4A27-B2F4-DEF2A9FF7570}"/>
    <cellStyle name="Vejica 10" xfId="74" xr:uid="{598F1D6E-2130-4D2A-8B8E-6756D47B521D}"/>
    <cellStyle name="Vejica 2" xfId="59" xr:uid="{7E1A85AD-264E-42B0-87AE-CD5A2B695D47}"/>
    <cellStyle name="Vejica 2 2" xfId="60" xr:uid="{B712C3BB-7210-48B2-90E7-C2C26163834B}"/>
    <cellStyle name="Vejica 2 2 2" xfId="61" xr:uid="{6FB9A542-7A74-4976-B8C4-9B61EAB867A0}"/>
    <cellStyle name="Vejica 2 3" xfId="25" xr:uid="{7F834335-24EF-4547-AA8A-BFFEE7815A39}"/>
    <cellStyle name="Vejica 2 3 2" xfId="62" xr:uid="{5FA11F9D-2B9E-45E0-AB02-1D4DBBDDA147}"/>
    <cellStyle name="Vejica 3" xfId="63" xr:uid="{B79EFD43-5973-4239-ACE5-03B33FECEA83}"/>
    <cellStyle name="Vejica 4" xfId="64" xr:uid="{DDB9E4DB-801E-43B0-B130-6646DAF0347E}"/>
    <cellStyle name="Vejica 5" xfId="65" xr:uid="{FA04E347-E0F1-4C21-9EF8-92931B4092E2}"/>
    <cellStyle name="Vejica 6" xfId="66" xr:uid="{5F5FF66A-9D98-4DDC-892D-BB9B36CF8BD8}"/>
    <cellStyle name="Vejica 7" xfId="67" xr:uid="{2E3B02F1-55FE-42BC-86BA-2D560483C224}"/>
    <cellStyle name="Vejica 8" xfId="80" xr:uid="{77A0FC7E-5D94-45A4-8416-8F7A3E69A0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D782-F921-4B19-8D81-B80AA3EEC339}">
  <dimension ref="A1:I95"/>
  <sheetViews>
    <sheetView tabSelected="1" topLeftCell="B1" zoomScaleNormal="100" zoomScaleSheetLayoutView="100" workbookViewId="0">
      <selection activeCell="J24" sqref="J24"/>
    </sheetView>
  </sheetViews>
  <sheetFormatPr defaultColWidth="8.85546875" defaultRowHeight="12.75"/>
  <cols>
    <col min="1" max="1" width="4.7109375" style="1" customWidth="1"/>
    <col min="2" max="7" width="8.85546875" style="1"/>
    <col min="8" max="8" width="1.28515625" style="1" customWidth="1"/>
    <col min="9" max="9" width="18.28515625" style="1" customWidth="1"/>
    <col min="10" max="16384" width="8.85546875" style="1"/>
  </cols>
  <sheetData>
    <row r="1" spans="1:9" ht="19.899999999999999" customHeight="1">
      <c r="B1" s="126" t="s">
        <v>377</v>
      </c>
      <c r="C1" s="126"/>
      <c r="D1" s="126"/>
      <c r="E1" s="126"/>
      <c r="F1" s="126"/>
      <c r="G1" s="126"/>
      <c r="H1" s="126"/>
      <c r="I1" s="126"/>
    </row>
    <row r="4" spans="1:9" ht="20.45" customHeight="1">
      <c r="B4" s="126" t="s">
        <v>656</v>
      </c>
      <c r="C4" s="126"/>
      <c r="D4" s="126"/>
      <c r="E4" s="126"/>
      <c r="F4" s="126"/>
      <c r="G4" s="126"/>
      <c r="H4" s="126"/>
      <c r="I4" s="126"/>
    </row>
    <row r="6" spans="1:9">
      <c r="B6" s="4" t="s">
        <v>284</v>
      </c>
      <c r="E6" s="4"/>
    </row>
    <row r="8" spans="1:9">
      <c r="B8" s="4" t="s">
        <v>376</v>
      </c>
    </row>
    <row r="9" spans="1:9">
      <c r="B9" s="4"/>
    </row>
    <row r="10" spans="1:9">
      <c r="B10" s="4" t="s">
        <v>688</v>
      </c>
    </row>
    <row r="11" spans="1:9">
      <c r="B11" s="4"/>
    </row>
    <row r="12" spans="1:9">
      <c r="B12" s="4"/>
    </row>
    <row r="14" spans="1:9">
      <c r="A14" s="120" t="s">
        <v>75</v>
      </c>
      <c r="B14" s="120"/>
      <c r="C14" s="120"/>
      <c r="D14" s="120"/>
      <c r="E14" s="120"/>
      <c r="F14" s="120"/>
      <c r="G14" s="120"/>
      <c r="H14" s="120"/>
      <c r="I14" s="120"/>
    </row>
    <row r="16" spans="1:9">
      <c r="A16" s="4" t="s">
        <v>76</v>
      </c>
      <c r="B16" s="125" t="s">
        <v>140</v>
      </c>
      <c r="C16" s="125"/>
      <c r="D16" s="125"/>
      <c r="E16" s="125"/>
      <c r="F16" s="125"/>
      <c r="G16" s="125"/>
      <c r="I16" s="27">
        <f>I46</f>
        <v>0</v>
      </c>
    </row>
    <row r="17" spans="1:9">
      <c r="I17" s="27"/>
    </row>
    <row r="18" spans="1:9">
      <c r="A18" s="4" t="s">
        <v>77</v>
      </c>
      <c r="B18" s="125" t="s">
        <v>78</v>
      </c>
      <c r="C18" s="125"/>
      <c r="D18" s="125"/>
      <c r="E18" s="125"/>
      <c r="F18" s="125"/>
      <c r="G18" s="125"/>
      <c r="I18" s="27">
        <f>I60</f>
        <v>0</v>
      </c>
    </row>
    <row r="19" spans="1:9">
      <c r="I19" s="27"/>
    </row>
    <row r="20" spans="1:9">
      <c r="A20" s="4" t="s">
        <v>79</v>
      </c>
      <c r="B20" s="125" t="s">
        <v>80</v>
      </c>
      <c r="C20" s="125"/>
      <c r="D20" s="125"/>
      <c r="E20" s="125"/>
      <c r="F20" s="125"/>
      <c r="G20" s="125"/>
      <c r="I20" s="27">
        <f>I94</f>
        <v>0</v>
      </c>
    </row>
    <row r="21" spans="1:9">
      <c r="A21" s="4"/>
      <c r="B21" s="42"/>
      <c r="C21" s="42"/>
      <c r="D21" s="42"/>
      <c r="E21" s="42"/>
      <c r="F21" s="42"/>
      <c r="G21" s="42"/>
      <c r="I21" s="27"/>
    </row>
    <row r="22" spans="1:9">
      <c r="A22" s="4" t="s">
        <v>314</v>
      </c>
      <c r="B22" s="125" t="s">
        <v>355</v>
      </c>
      <c r="C22" s="125"/>
      <c r="D22" s="125"/>
      <c r="E22" s="125"/>
      <c r="F22" s="125"/>
      <c r="G22" s="125"/>
      <c r="I22" s="27">
        <f>(I16+I18+I20)*0.1</f>
        <v>0</v>
      </c>
    </row>
    <row r="23" spans="1:9">
      <c r="A23" s="5"/>
      <c r="B23" s="123"/>
      <c r="C23" s="123"/>
      <c r="D23" s="123"/>
      <c r="E23" s="123"/>
      <c r="F23" s="123"/>
      <c r="G23" s="123"/>
      <c r="H23" s="6"/>
      <c r="I23" s="8"/>
    </row>
    <row r="24" spans="1:9" ht="21.6" customHeight="1">
      <c r="B24" s="124" t="s">
        <v>81</v>
      </c>
      <c r="C24" s="124"/>
      <c r="D24" s="124"/>
      <c r="E24" s="124"/>
      <c r="F24" s="124"/>
      <c r="G24" s="124"/>
      <c r="I24" s="27">
        <f>I16+I18+I20+I22</f>
        <v>0</v>
      </c>
    </row>
    <row r="26" spans="1:9">
      <c r="B26" s="121" t="s">
        <v>247</v>
      </c>
      <c r="C26" s="121"/>
      <c r="D26" s="121"/>
      <c r="E26" s="121"/>
      <c r="F26" s="121"/>
      <c r="G26" s="121"/>
      <c r="I26" s="7">
        <f>(I24/100)*22</f>
        <v>0</v>
      </c>
    </row>
    <row r="28" spans="1:9">
      <c r="B28" s="125" t="s">
        <v>82</v>
      </c>
      <c r="C28" s="125"/>
      <c r="D28" s="125"/>
      <c r="I28" s="27">
        <f>I24+I26</f>
        <v>0</v>
      </c>
    </row>
    <row r="34" spans="1:9" ht="70.900000000000006" customHeight="1">
      <c r="B34" s="128" t="s">
        <v>375</v>
      </c>
      <c r="C34" s="128"/>
      <c r="D34" s="128"/>
      <c r="E34" s="128"/>
      <c r="F34" s="128"/>
      <c r="G34" s="128"/>
      <c r="H34" s="128"/>
      <c r="I34" s="128"/>
    </row>
    <row r="35" spans="1:9" ht="63.6" customHeight="1">
      <c r="B35" s="122" t="s">
        <v>174</v>
      </c>
      <c r="C35" s="122"/>
      <c r="D35" s="122"/>
      <c r="E35" s="122"/>
      <c r="F35" s="122"/>
      <c r="G35" s="122"/>
      <c r="H35" s="122"/>
      <c r="I35" s="122"/>
    </row>
    <row r="36" spans="1:9">
      <c r="B36" s="121" t="s">
        <v>173</v>
      </c>
      <c r="C36" s="121"/>
      <c r="D36" s="121"/>
      <c r="E36" s="121"/>
      <c r="F36" s="121"/>
      <c r="G36" s="121"/>
      <c r="H36" s="121"/>
      <c r="I36" s="121"/>
    </row>
    <row r="37" spans="1:9">
      <c r="B37" s="32"/>
      <c r="C37" s="32"/>
      <c r="D37" s="32"/>
      <c r="E37" s="32"/>
      <c r="F37" s="32"/>
      <c r="G37" s="32"/>
      <c r="H37" s="32"/>
      <c r="I37" s="32"/>
    </row>
    <row r="38" spans="1:9">
      <c r="B38" s="32"/>
      <c r="C38" s="32"/>
      <c r="D38" s="32"/>
      <c r="E38" s="32"/>
      <c r="F38" s="32"/>
      <c r="G38" s="32"/>
      <c r="H38" s="32"/>
      <c r="I38" s="32"/>
    </row>
    <row r="39" spans="1:9">
      <c r="B39" s="32"/>
      <c r="C39" s="32"/>
      <c r="D39" s="32"/>
      <c r="E39" s="32"/>
      <c r="F39" s="32"/>
      <c r="G39" s="32"/>
      <c r="H39" s="32"/>
      <c r="I39" s="32"/>
    </row>
    <row r="40" spans="1:9">
      <c r="B40" s="32"/>
      <c r="C40" s="32"/>
      <c r="D40" s="32"/>
      <c r="E40" s="32"/>
      <c r="F40" s="32"/>
      <c r="G40" s="32"/>
      <c r="H40" s="32"/>
      <c r="I40" s="32"/>
    </row>
    <row r="41" spans="1:9">
      <c r="B41" s="32"/>
      <c r="C41" s="32"/>
      <c r="D41" s="32"/>
      <c r="E41" s="32"/>
      <c r="F41" s="32"/>
      <c r="G41" s="32"/>
      <c r="H41" s="32"/>
      <c r="I41" s="32"/>
    </row>
    <row r="42" spans="1:9">
      <c r="B42" s="32"/>
      <c r="C42" s="32"/>
      <c r="D42" s="32"/>
      <c r="E42" s="32"/>
      <c r="F42" s="32"/>
      <c r="G42" s="32"/>
      <c r="H42" s="32"/>
      <c r="I42" s="32"/>
    </row>
    <row r="43" spans="1:9">
      <c r="B43" s="32"/>
      <c r="C43" s="32"/>
      <c r="D43" s="32"/>
      <c r="E43" s="32"/>
      <c r="F43" s="32"/>
      <c r="G43" s="32"/>
      <c r="H43" s="32"/>
      <c r="I43" s="32"/>
    </row>
    <row r="44" spans="1:9">
      <c r="A44" s="120" t="s">
        <v>83</v>
      </c>
      <c r="B44" s="120"/>
      <c r="C44" s="120"/>
      <c r="D44" s="120"/>
      <c r="E44" s="120"/>
      <c r="F44" s="120"/>
      <c r="G44" s="120"/>
      <c r="H44" s="120"/>
      <c r="I44" s="120"/>
    </row>
    <row r="46" spans="1:9" ht="13.5" thickBot="1">
      <c r="A46" s="26" t="s">
        <v>76</v>
      </c>
      <c r="B46" s="127" t="s">
        <v>140</v>
      </c>
      <c r="C46" s="127"/>
      <c r="D46" s="127"/>
      <c r="E46" s="127"/>
      <c r="F46" s="127"/>
      <c r="G46" s="127"/>
      <c r="H46" s="10"/>
      <c r="I46" s="52">
        <f xml:space="preserve"> 'PRIPRAVLJALNA IN ZAKLJUČNA DELA'!F73</f>
        <v>0</v>
      </c>
    </row>
    <row r="47" spans="1:9" ht="13.5" thickTop="1">
      <c r="I47" s="7"/>
    </row>
    <row r="48" spans="1:9" s="4" customFormat="1">
      <c r="A48" s="9" t="s">
        <v>77</v>
      </c>
      <c r="B48" s="118" t="s">
        <v>78</v>
      </c>
      <c r="C48" s="118"/>
      <c r="D48" s="118"/>
      <c r="E48" s="118"/>
      <c r="F48" s="118"/>
      <c r="G48" s="118"/>
      <c r="H48" s="9"/>
      <c r="I48" s="11"/>
    </row>
    <row r="49" spans="1:9">
      <c r="I49" s="7"/>
    </row>
    <row r="50" spans="1:9">
      <c r="A50" s="1" t="s">
        <v>84</v>
      </c>
      <c r="B50" s="119" t="s">
        <v>85</v>
      </c>
      <c r="C50" s="119"/>
      <c r="D50" s="119"/>
      <c r="E50" s="119"/>
      <c r="F50" s="119"/>
      <c r="G50" s="119"/>
      <c r="I50" s="7">
        <f xml:space="preserve"> 'ZEMELJSKA DELA'!F69</f>
        <v>0</v>
      </c>
    </row>
    <row r="51" spans="1:9">
      <c r="I51" s="7"/>
    </row>
    <row r="52" spans="1:9">
      <c r="A52" s="1" t="s">
        <v>86</v>
      </c>
      <c r="B52" s="119" t="s">
        <v>87</v>
      </c>
      <c r="C52" s="119"/>
      <c r="D52" s="119"/>
      <c r="E52" s="119"/>
      <c r="F52" s="119"/>
      <c r="G52" s="119"/>
      <c r="I52" s="7">
        <f xml:space="preserve"> 'AB DELA'!F67</f>
        <v>0</v>
      </c>
    </row>
    <row r="53" spans="1:9">
      <c r="I53" s="7"/>
    </row>
    <row r="54" spans="1:9">
      <c r="A54" s="1" t="s">
        <v>88</v>
      </c>
      <c r="B54" s="119" t="s">
        <v>89</v>
      </c>
      <c r="C54" s="119"/>
      <c r="D54" s="119"/>
      <c r="E54" s="119"/>
      <c r="F54" s="119"/>
      <c r="G54" s="119"/>
      <c r="I54" s="7">
        <f xml:space="preserve"> 'TESARSKA DELA'!F28</f>
        <v>0</v>
      </c>
    </row>
    <row r="55" spans="1:9">
      <c r="I55" s="7"/>
    </row>
    <row r="56" spans="1:9">
      <c r="A56" s="1" t="s">
        <v>90</v>
      </c>
      <c r="B56" s="119" t="s">
        <v>91</v>
      </c>
      <c r="C56" s="119"/>
      <c r="D56" s="119"/>
      <c r="E56" s="119"/>
      <c r="F56" s="119"/>
      <c r="G56" s="119"/>
      <c r="I56" s="7">
        <f xml:space="preserve"> 'ZIDARSKA DELA'!F67</f>
        <v>0</v>
      </c>
    </row>
    <row r="57" spans="1:9">
      <c r="I57" s="7"/>
    </row>
    <row r="58" spans="1:9">
      <c r="A58" s="1" t="s">
        <v>92</v>
      </c>
      <c r="B58" s="1" t="s">
        <v>312</v>
      </c>
      <c r="I58" s="7">
        <f xml:space="preserve"> 'TALNI SLOJI TLAKOV'!F72</f>
        <v>0</v>
      </c>
    </row>
    <row r="59" spans="1:9">
      <c r="I59" s="7"/>
    </row>
    <row r="60" spans="1:9" ht="15" customHeight="1" thickBot="1">
      <c r="A60" s="10"/>
      <c r="B60" s="127" t="s">
        <v>93</v>
      </c>
      <c r="C60" s="127"/>
      <c r="D60" s="127"/>
      <c r="E60" s="127"/>
      <c r="F60" s="127"/>
      <c r="G60" s="127"/>
      <c r="H60" s="10"/>
      <c r="I60" s="52">
        <f>I50+I52+I54+I56+I58</f>
        <v>0</v>
      </c>
    </row>
    <row r="61" spans="1:9" ht="13.5" thickTop="1"/>
    <row r="62" spans="1:9" s="4" customFormat="1">
      <c r="A62" s="9" t="s">
        <v>79</v>
      </c>
      <c r="B62" s="118" t="s">
        <v>80</v>
      </c>
      <c r="C62" s="118"/>
      <c r="D62" s="118"/>
      <c r="E62" s="118"/>
      <c r="F62" s="118"/>
      <c r="G62" s="118"/>
      <c r="H62" s="9"/>
      <c r="I62" s="11"/>
    </row>
    <row r="64" spans="1:9">
      <c r="A64" s="1" t="s">
        <v>84</v>
      </c>
      <c r="B64" s="119" t="s">
        <v>94</v>
      </c>
      <c r="C64" s="119"/>
      <c r="D64" s="119"/>
      <c r="E64" s="119"/>
      <c r="F64" s="119"/>
      <c r="G64" s="119"/>
      <c r="I64" s="7">
        <f xml:space="preserve"> 'KROVSKO KLEPARSKA DELA'!F62</f>
        <v>0</v>
      </c>
    </row>
    <row r="66" spans="1:9">
      <c r="A66" s="1" t="s">
        <v>86</v>
      </c>
      <c r="B66" s="119" t="s">
        <v>103</v>
      </c>
      <c r="C66" s="119"/>
      <c r="D66" s="119"/>
      <c r="E66" s="119"/>
      <c r="F66" s="119"/>
      <c r="G66" s="119"/>
      <c r="I66" s="7">
        <f xml:space="preserve"> 'FASADERSKA DELA'!F85</f>
        <v>0</v>
      </c>
    </row>
    <row r="68" spans="1:9">
      <c r="A68" s="1" t="s">
        <v>88</v>
      </c>
      <c r="B68" s="119" t="s">
        <v>218</v>
      </c>
      <c r="C68" s="119"/>
      <c r="D68" s="119"/>
      <c r="E68" s="119"/>
      <c r="F68" s="119"/>
      <c r="G68" s="119"/>
      <c r="I68" s="7">
        <f xml:space="preserve"> 'KLJUČAVNIČARSKA DELA'!F37</f>
        <v>0</v>
      </c>
    </row>
    <row r="70" spans="1:9">
      <c r="A70" s="1" t="s">
        <v>90</v>
      </c>
      <c r="B70" s="119" t="s">
        <v>226</v>
      </c>
      <c r="C70" s="119"/>
      <c r="D70" s="119"/>
      <c r="E70" s="119"/>
      <c r="F70" s="119"/>
      <c r="G70" s="119"/>
      <c r="I70" s="7">
        <f xml:space="preserve"> 'STAVBNO POHIŠTVO'!F101</f>
        <v>0</v>
      </c>
    </row>
    <row r="72" spans="1:9">
      <c r="A72" s="1" t="s">
        <v>92</v>
      </c>
      <c r="B72" s="119" t="s">
        <v>586</v>
      </c>
      <c r="C72" s="119"/>
      <c r="D72" s="119"/>
      <c r="E72" s="119"/>
      <c r="F72" s="119"/>
      <c r="G72" s="119"/>
      <c r="I72" s="7">
        <f xml:space="preserve"> 'NOTRANJA VRATA'!F84</f>
        <v>0</v>
      </c>
    </row>
    <row r="74" spans="1:9">
      <c r="A74" s="1" t="s">
        <v>95</v>
      </c>
      <c r="B74" s="1" t="s">
        <v>585</v>
      </c>
      <c r="I74" s="7">
        <f xml:space="preserve"> 'ZUNANJA VRATA'!F40</f>
        <v>0</v>
      </c>
    </row>
    <row r="76" spans="1:9">
      <c r="A76" s="1" t="s">
        <v>96</v>
      </c>
      <c r="B76" s="119" t="s">
        <v>282</v>
      </c>
      <c r="C76" s="119"/>
      <c r="D76" s="119"/>
      <c r="E76" s="119"/>
      <c r="F76" s="119"/>
      <c r="G76" s="119"/>
      <c r="I76" s="7">
        <f xml:space="preserve"> 'MK DELA'!F48</f>
        <v>0</v>
      </c>
    </row>
    <row r="78" spans="1:9">
      <c r="A78" s="1" t="s">
        <v>97</v>
      </c>
      <c r="B78" s="119" t="s">
        <v>313</v>
      </c>
      <c r="C78" s="119"/>
      <c r="D78" s="119"/>
      <c r="E78" s="119"/>
      <c r="F78" s="119"/>
      <c r="G78" s="119"/>
      <c r="I78" s="7">
        <f xml:space="preserve"> 'TLAKARSKA DELA'!F44</f>
        <v>0</v>
      </c>
    </row>
    <row r="80" spans="1:9">
      <c r="A80" s="1" t="s">
        <v>98</v>
      </c>
      <c r="B80" s="12" t="s">
        <v>99</v>
      </c>
      <c r="C80" s="12"/>
      <c r="D80" s="12"/>
      <c r="E80" s="12"/>
      <c r="F80" s="12"/>
      <c r="G80" s="12"/>
      <c r="I80" s="7">
        <f xml:space="preserve"> 'KERAMIČARSKA DELA'!F37</f>
        <v>0</v>
      </c>
    </row>
    <row r="82" spans="1:9">
      <c r="A82" s="1" t="s">
        <v>100</v>
      </c>
      <c r="B82" s="1" t="s">
        <v>101</v>
      </c>
      <c r="I82" s="7">
        <f xml:space="preserve"> 'SLIKOPLESKARSKA DELA'!F29</f>
        <v>0</v>
      </c>
    </row>
    <row r="83" spans="1:9">
      <c r="I83" s="7"/>
    </row>
    <row r="84" spans="1:9">
      <c r="A84" s="1" t="s">
        <v>102</v>
      </c>
      <c r="B84" s="1" t="s">
        <v>227</v>
      </c>
      <c r="I84" s="7">
        <f xml:space="preserve"> 'OKENSKE POLICE'!F31</f>
        <v>0</v>
      </c>
    </row>
    <row r="85" spans="1:9">
      <c r="I85" s="7"/>
    </row>
    <row r="86" spans="1:9">
      <c r="A86" s="1" t="s">
        <v>120</v>
      </c>
      <c r="B86" s="1" t="s">
        <v>283</v>
      </c>
      <c r="I86" s="7">
        <f xml:space="preserve"> SENČILA!F23</f>
        <v>0</v>
      </c>
    </row>
    <row r="87" spans="1:9">
      <c r="I87" s="7"/>
    </row>
    <row r="88" spans="1:9">
      <c r="A88" s="1" t="s">
        <v>121</v>
      </c>
      <c r="B88" s="1" t="s">
        <v>670</v>
      </c>
      <c r="I88" s="7">
        <f xml:space="preserve"> OPREMA!F26</f>
        <v>0</v>
      </c>
    </row>
    <row r="89" spans="1:9">
      <c r="I89" s="7"/>
    </row>
    <row r="90" spans="1:9">
      <c r="A90" s="1" t="s">
        <v>122</v>
      </c>
      <c r="B90" s="1" t="s">
        <v>526</v>
      </c>
      <c r="I90" s="7">
        <f xml:space="preserve"> 'H. LESENA KONSTRUKCIJA'!F51</f>
        <v>0</v>
      </c>
    </row>
    <row r="91" spans="1:9">
      <c r="I91" s="7"/>
    </row>
    <row r="92" spans="1:9">
      <c r="A92" s="1" t="s">
        <v>123</v>
      </c>
      <c r="B92" s="1" t="s">
        <v>527</v>
      </c>
      <c r="I92" s="7">
        <f xml:space="preserve"> 'V. LESENA KONSTRUKCIJA'!F75</f>
        <v>0</v>
      </c>
    </row>
    <row r="93" spans="1:9">
      <c r="I93" s="7"/>
    </row>
    <row r="94" spans="1:9" ht="15" customHeight="1" thickBot="1">
      <c r="A94" s="10"/>
      <c r="B94" s="127" t="s">
        <v>104</v>
      </c>
      <c r="C94" s="127"/>
      <c r="D94" s="127"/>
      <c r="E94" s="127"/>
      <c r="F94" s="127"/>
      <c r="G94" s="127"/>
      <c r="H94" s="10"/>
      <c r="I94" s="52">
        <f>I64+I66+I68+I70+I72+I76+I78+I80+I82+I84+I88+I86+I74+I90+I92</f>
        <v>0</v>
      </c>
    </row>
    <row r="95" spans="1:9" ht="13.5" thickTop="1"/>
  </sheetData>
  <sheetProtection algorithmName="SHA-512" hashValue="AnFnH/ppxU50zpHt6cxNjskZ0FHTMv4CmS6OwU0/gD7fR8VR6drpNQNLon9GVW/PgoOcAoJw5ODdkh0iP7NPPw==" saltValue="HulP2TluxQ73umCYDlOLwA==" spinCount="100000" sheet="1" objects="1" scenarios="1"/>
  <mergeCells count="31">
    <mergeCell ref="B4:I4"/>
    <mergeCell ref="B1:I1"/>
    <mergeCell ref="B66:G66"/>
    <mergeCell ref="B94:G94"/>
    <mergeCell ref="B70:G70"/>
    <mergeCell ref="B72:G72"/>
    <mergeCell ref="B76:G76"/>
    <mergeCell ref="B54:G54"/>
    <mergeCell ref="B56:G56"/>
    <mergeCell ref="B60:G60"/>
    <mergeCell ref="B62:G62"/>
    <mergeCell ref="B64:G64"/>
    <mergeCell ref="B34:I34"/>
    <mergeCell ref="B46:G46"/>
    <mergeCell ref="B48:G48"/>
    <mergeCell ref="A14:I14"/>
    <mergeCell ref="B16:G16"/>
    <mergeCell ref="B18:G18"/>
    <mergeCell ref="B20:G20"/>
    <mergeCell ref="B28:D28"/>
    <mergeCell ref="B22:G22"/>
    <mergeCell ref="B36:I36"/>
    <mergeCell ref="B35:I35"/>
    <mergeCell ref="B23:G23"/>
    <mergeCell ref="B24:G24"/>
    <mergeCell ref="B26:G26"/>
    <mergeCell ref="B50:G50"/>
    <mergeCell ref="B52:G52"/>
    <mergeCell ref="B68:G68"/>
    <mergeCell ref="A44:I44"/>
    <mergeCell ref="B78:G78"/>
  </mergeCells>
  <pageMargins left="0.7" right="0.7" top="0.75" bottom="0.75" header="0.3" footer="0.3"/>
  <pageSetup paperSize="9" orientation="portrait" r:id="rId1"/>
  <headerFooter>
    <oddHeader>&amp;LPZI POPIS DEL&amp;CPRIZIDAVA IGRALNIC K
OBSTOJEČEMU OBJEKTU VRTCA MEŽICA&amp;RŠT. PROJ.: 01/2025</oddHeader>
    <oddFooter>&amp;LREKAPITULACIJA&amp;RStran &amp;P od &amp;N</oddFooter>
  </headerFooter>
  <rowBreaks count="1" manualBreakCount="1">
    <brk id="4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1C08B-AE10-49B7-B8C5-D4DCC9AFEE53}">
  <dimension ref="A1:I86"/>
  <sheetViews>
    <sheetView topLeftCell="A8" zoomScaleNormal="100" zoomScaleSheetLayoutView="90" workbookViewId="0">
      <selection activeCell="L19" sqref="L19"/>
    </sheetView>
  </sheetViews>
  <sheetFormatPr defaultColWidth="8.85546875" defaultRowHeight="12.75"/>
  <cols>
    <col min="1" max="1" width="5.42578125" style="2" customWidth="1"/>
    <col min="2" max="16384" width="8.85546875" style="1"/>
  </cols>
  <sheetData>
    <row r="1" spans="1:9" s="3" customFormat="1" ht="15.75">
      <c r="A1" s="131" t="s">
        <v>27</v>
      </c>
      <c r="B1" s="131"/>
      <c r="C1" s="131"/>
      <c r="D1" s="131"/>
      <c r="E1" s="131"/>
      <c r="F1" s="131"/>
      <c r="G1" s="131"/>
      <c r="H1" s="131"/>
      <c r="I1" s="131"/>
    </row>
    <row r="3" spans="1:9" ht="48.6" customHeight="1">
      <c r="B3" s="126" t="s">
        <v>202</v>
      </c>
      <c r="C3" s="126"/>
      <c r="D3" s="126"/>
      <c r="E3" s="126"/>
      <c r="F3" s="126"/>
      <c r="G3" s="126"/>
      <c r="H3" s="126"/>
      <c r="I3" s="126"/>
    </row>
    <row r="5" spans="1:9">
      <c r="B5" s="125" t="s">
        <v>26</v>
      </c>
      <c r="C5" s="125"/>
      <c r="D5" s="125"/>
      <c r="E5" s="125"/>
      <c r="F5" s="125"/>
      <c r="G5" s="125"/>
      <c r="H5" s="125"/>
      <c r="I5" s="125"/>
    </row>
    <row r="6" spans="1:9" ht="48" customHeight="1">
      <c r="A6" s="2" t="s">
        <v>3</v>
      </c>
      <c r="B6" s="128" t="s">
        <v>0</v>
      </c>
      <c r="C6" s="128"/>
      <c r="D6" s="128"/>
      <c r="E6" s="128"/>
      <c r="F6" s="128"/>
      <c r="G6" s="128"/>
      <c r="H6" s="128"/>
      <c r="I6" s="128"/>
    </row>
    <row r="7" spans="1:9" ht="42" customHeight="1">
      <c r="A7" s="2" t="s">
        <v>3</v>
      </c>
      <c r="B7" s="128" t="s">
        <v>1</v>
      </c>
      <c r="C7" s="128"/>
      <c r="D7" s="128"/>
      <c r="E7" s="128"/>
      <c r="F7" s="128"/>
      <c r="G7" s="128"/>
      <c r="H7" s="128"/>
      <c r="I7" s="128"/>
    </row>
    <row r="8" spans="1:9" ht="43.9" customHeight="1">
      <c r="A8" s="2" t="s">
        <v>3</v>
      </c>
      <c r="B8" s="128" t="s">
        <v>2</v>
      </c>
      <c r="C8" s="128"/>
      <c r="D8" s="128"/>
      <c r="E8" s="128"/>
      <c r="F8" s="128"/>
      <c r="G8" s="128"/>
      <c r="H8" s="128"/>
      <c r="I8" s="128"/>
    </row>
    <row r="10" spans="1:9">
      <c r="B10" s="125" t="s">
        <v>4</v>
      </c>
      <c r="C10" s="125"/>
      <c r="D10" s="125"/>
      <c r="E10" s="125"/>
      <c r="F10" s="125"/>
      <c r="G10" s="125"/>
      <c r="H10" s="125"/>
      <c r="I10" s="125"/>
    </row>
    <row r="11" spans="1:9" ht="46.15" customHeight="1">
      <c r="A11" s="2" t="s">
        <v>3</v>
      </c>
      <c r="B11" s="128" t="s">
        <v>5</v>
      </c>
      <c r="C11" s="128"/>
      <c r="D11" s="128"/>
      <c r="E11" s="128"/>
      <c r="F11" s="128"/>
      <c r="G11" s="128"/>
      <c r="H11" s="128"/>
      <c r="I11" s="128"/>
    </row>
    <row r="12" spans="1:9" ht="43.15" customHeight="1">
      <c r="A12" s="2" t="s">
        <v>3</v>
      </c>
      <c r="B12" s="128" t="s">
        <v>6</v>
      </c>
      <c r="C12" s="128"/>
      <c r="D12" s="128"/>
      <c r="E12" s="128"/>
      <c r="F12" s="128"/>
      <c r="G12" s="128"/>
      <c r="H12" s="128"/>
      <c r="I12" s="128"/>
    </row>
    <row r="13" spans="1:9">
      <c r="B13" s="130"/>
      <c r="C13" s="130"/>
      <c r="D13" s="130"/>
      <c r="E13" s="130"/>
      <c r="F13" s="130"/>
      <c r="G13" s="130"/>
      <c r="H13" s="130"/>
      <c r="I13" s="130"/>
    </row>
    <row r="14" spans="1:9">
      <c r="B14" s="125" t="s">
        <v>7</v>
      </c>
      <c r="C14" s="125"/>
      <c r="D14" s="125"/>
      <c r="E14" s="125"/>
      <c r="F14" s="125"/>
      <c r="G14" s="125"/>
      <c r="H14" s="125"/>
      <c r="I14" s="125"/>
    </row>
    <row r="15" spans="1:9">
      <c r="A15" s="2" t="s">
        <v>3</v>
      </c>
      <c r="B15" s="121" t="s">
        <v>8</v>
      </c>
      <c r="C15" s="121"/>
      <c r="D15" s="121"/>
      <c r="E15" s="121"/>
      <c r="F15" s="121"/>
      <c r="G15" s="121"/>
      <c r="H15" s="121"/>
      <c r="I15" s="121"/>
    </row>
    <row r="16" spans="1:9">
      <c r="A16" s="2" t="s">
        <v>3</v>
      </c>
      <c r="B16" s="121" t="s">
        <v>9</v>
      </c>
      <c r="C16" s="121"/>
      <c r="D16" s="121"/>
      <c r="E16" s="121"/>
      <c r="F16" s="121"/>
      <c r="G16" s="121"/>
      <c r="H16" s="121"/>
      <c r="I16" s="121"/>
    </row>
    <row r="17" spans="1:9">
      <c r="A17" s="2" t="s">
        <v>3</v>
      </c>
      <c r="B17" s="119" t="s">
        <v>10</v>
      </c>
      <c r="C17" s="119"/>
      <c r="D17" s="119"/>
      <c r="E17" s="119"/>
      <c r="F17" s="119"/>
      <c r="G17" s="119"/>
      <c r="H17" s="119"/>
      <c r="I17" s="119"/>
    </row>
    <row r="18" spans="1:9">
      <c r="A18" s="2" t="s">
        <v>3</v>
      </c>
      <c r="B18" s="119" t="s">
        <v>11</v>
      </c>
      <c r="C18" s="119"/>
      <c r="D18" s="119"/>
      <c r="E18" s="119"/>
      <c r="F18" s="119"/>
      <c r="G18" s="119"/>
      <c r="H18" s="119"/>
      <c r="I18" s="119"/>
    </row>
    <row r="19" spans="1:9">
      <c r="A19" s="2" t="s">
        <v>3</v>
      </c>
      <c r="B19" s="119" t="s">
        <v>12</v>
      </c>
      <c r="C19" s="119"/>
      <c r="D19" s="119"/>
      <c r="E19" s="119"/>
      <c r="F19" s="119"/>
      <c r="G19" s="119"/>
      <c r="H19" s="119"/>
      <c r="I19" s="119"/>
    </row>
    <row r="20" spans="1:9" ht="25.9" customHeight="1">
      <c r="A20" s="2" t="s">
        <v>3</v>
      </c>
      <c r="B20" s="128" t="s">
        <v>14</v>
      </c>
      <c r="C20" s="128"/>
      <c r="D20" s="128"/>
      <c r="E20" s="128"/>
      <c r="F20" s="128"/>
      <c r="G20" s="128"/>
      <c r="H20" s="128"/>
      <c r="I20" s="128"/>
    </row>
    <row r="21" spans="1:9">
      <c r="A21" s="2" t="s">
        <v>3</v>
      </c>
      <c r="B21" s="119" t="s">
        <v>13</v>
      </c>
      <c r="C21" s="119"/>
      <c r="D21" s="119"/>
      <c r="E21" s="119"/>
      <c r="F21" s="119"/>
      <c r="G21" s="119"/>
      <c r="H21" s="119"/>
      <c r="I21" s="119"/>
    </row>
    <row r="22" spans="1:9">
      <c r="B22" s="119" t="s">
        <v>15</v>
      </c>
      <c r="C22" s="119"/>
      <c r="D22" s="119"/>
      <c r="E22" s="119"/>
      <c r="F22" s="119"/>
      <c r="G22" s="119"/>
      <c r="H22" s="119"/>
      <c r="I22" s="119"/>
    </row>
    <row r="23" spans="1:9" ht="27" customHeight="1">
      <c r="A23" s="2" t="s">
        <v>3</v>
      </c>
      <c r="B23" s="128" t="s">
        <v>16</v>
      </c>
      <c r="C23" s="128"/>
      <c r="D23" s="128"/>
      <c r="E23" s="128"/>
      <c r="F23" s="128"/>
      <c r="G23" s="128"/>
      <c r="H23" s="128"/>
      <c r="I23" s="128"/>
    </row>
    <row r="24" spans="1:9" ht="15.6" customHeight="1">
      <c r="A24" s="2" t="s">
        <v>3</v>
      </c>
      <c r="B24" s="119" t="s">
        <v>17</v>
      </c>
      <c r="C24" s="119"/>
      <c r="D24" s="119"/>
      <c r="E24" s="119"/>
      <c r="F24" s="119"/>
      <c r="G24" s="119"/>
      <c r="H24" s="119"/>
      <c r="I24" s="119"/>
    </row>
    <row r="25" spans="1:9">
      <c r="A25" s="2" t="s">
        <v>3</v>
      </c>
      <c r="B25" s="119" t="s">
        <v>18</v>
      </c>
      <c r="C25" s="119"/>
      <c r="D25" s="119"/>
      <c r="E25" s="119"/>
      <c r="F25" s="119"/>
      <c r="G25" s="119"/>
      <c r="H25" s="119"/>
      <c r="I25" s="119"/>
    </row>
    <row r="26" spans="1:9">
      <c r="A26" s="2" t="s">
        <v>3</v>
      </c>
      <c r="B26" s="119" t="s">
        <v>19</v>
      </c>
      <c r="C26" s="119"/>
      <c r="D26" s="119"/>
      <c r="E26" s="119"/>
      <c r="F26" s="119"/>
      <c r="G26" s="119"/>
      <c r="H26" s="119"/>
      <c r="I26" s="119"/>
    </row>
    <row r="27" spans="1:9">
      <c r="A27" s="2" t="s">
        <v>3</v>
      </c>
      <c r="B27" s="119" t="s">
        <v>20</v>
      </c>
      <c r="C27" s="119"/>
      <c r="D27" s="119"/>
      <c r="E27" s="119"/>
      <c r="F27" s="119"/>
      <c r="G27" s="119"/>
      <c r="H27" s="119"/>
      <c r="I27" s="119"/>
    </row>
    <row r="28" spans="1:9">
      <c r="A28" s="2" t="s">
        <v>3</v>
      </c>
      <c r="B28" s="119" t="s">
        <v>21</v>
      </c>
      <c r="C28" s="119"/>
      <c r="D28" s="119"/>
      <c r="E28" s="119"/>
      <c r="F28" s="119"/>
      <c r="G28" s="119"/>
      <c r="H28" s="119"/>
      <c r="I28" s="119"/>
    </row>
    <row r="29" spans="1:9" ht="25.5" customHeight="1">
      <c r="A29" s="2" t="s">
        <v>3</v>
      </c>
      <c r="B29" s="128" t="s">
        <v>249</v>
      </c>
      <c r="C29" s="128"/>
      <c r="D29" s="128"/>
      <c r="E29" s="128"/>
      <c r="F29" s="128"/>
      <c r="G29" s="128"/>
      <c r="H29" s="128"/>
      <c r="I29" s="128"/>
    </row>
    <row r="30" spans="1:9" ht="32.450000000000003" customHeight="1">
      <c r="A30" s="2" t="s">
        <v>3</v>
      </c>
      <c r="B30" s="128" t="s">
        <v>22</v>
      </c>
      <c r="C30" s="128"/>
      <c r="D30" s="128"/>
      <c r="E30" s="128"/>
      <c r="F30" s="128"/>
      <c r="G30" s="128"/>
      <c r="H30" s="128"/>
      <c r="I30" s="128"/>
    </row>
    <row r="31" spans="1:9" ht="31.9" customHeight="1">
      <c r="A31" s="2" t="s">
        <v>3</v>
      </c>
      <c r="B31" s="128" t="s">
        <v>23</v>
      </c>
      <c r="C31" s="128"/>
      <c r="D31" s="128"/>
      <c r="E31" s="128"/>
      <c r="F31" s="128"/>
      <c r="G31" s="128"/>
      <c r="H31" s="128"/>
      <c r="I31" s="128"/>
    </row>
    <row r="32" spans="1:9" ht="43.15" customHeight="1">
      <c r="A32" s="2" t="s">
        <v>3</v>
      </c>
      <c r="B32" s="128" t="s">
        <v>24</v>
      </c>
      <c r="C32" s="128"/>
      <c r="D32" s="128"/>
      <c r="E32" s="128"/>
      <c r="F32" s="128"/>
      <c r="G32" s="128"/>
      <c r="H32" s="128"/>
      <c r="I32" s="128"/>
    </row>
    <row r="33" spans="1:9" ht="32.450000000000003" customHeight="1">
      <c r="A33" s="2" t="s">
        <v>3</v>
      </c>
      <c r="B33" s="128" t="s">
        <v>25</v>
      </c>
      <c r="C33" s="128"/>
      <c r="D33" s="128"/>
      <c r="E33" s="128"/>
      <c r="F33" s="128"/>
      <c r="G33" s="128"/>
      <c r="H33" s="128"/>
      <c r="I33" s="128"/>
    </row>
    <row r="34" spans="1:9">
      <c r="A34" s="2" t="s">
        <v>3</v>
      </c>
      <c r="B34" s="119" t="s">
        <v>28</v>
      </c>
      <c r="C34" s="119"/>
      <c r="D34" s="119"/>
      <c r="E34" s="119"/>
      <c r="F34" s="119"/>
      <c r="G34" s="119"/>
      <c r="H34" s="119"/>
      <c r="I34" s="119"/>
    </row>
    <row r="36" spans="1:9">
      <c r="B36" s="132" t="s">
        <v>29</v>
      </c>
      <c r="C36" s="132"/>
      <c r="D36" s="132"/>
      <c r="E36" s="132"/>
      <c r="F36" s="132"/>
      <c r="G36" s="132"/>
      <c r="H36" s="132"/>
      <c r="I36" s="132"/>
    </row>
    <row r="37" spans="1:9" ht="31.15" customHeight="1">
      <c r="A37" s="2" t="s">
        <v>3</v>
      </c>
      <c r="B37" s="129" t="s">
        <v>30</v>
      </c>
      <c r="C37" s="129"/>
      <c r="D37" s="129"/>
      <c r="E37" s="129"/>
      <c r="F37" s="129"/>
      <c r="G37" s="129"/>
      <c r="H37" s="129"/>
      <c r="I37" s="129"/>
    </row>
    <row r="38" spans="1:9" ht="36" customHeight="1">
      <c r="A38" s="2" t="s">
        <v>3</v>
      </c>
      <c r="B38" s="129" t="s">
        <v>31</v>
      </c>
      <c r="C38" s="129"/>
      <c r="D38" s="129"/>
      <c r="E38" s="129"/>
      <c r="F38" s="129"/>
      <c r="G38" s="129"/>
      <c r="H38" s="129"/>
      <c r="I38" s="129"/>
    </row>
    <row r="39" spans="1:9" ht="67.150000000000006" customHeight="1">
      <c r="A39" s="2" t="s">
        <v>3</v>
      </c>
      <c r="B39" s="129" t="s">
        <v>73</v>
      </c>
      <c r="C39" s="129"/>
      <c r="D39" s="129"/>
      <c r="E39" s="129"/>
      <c r="F39" s="129"/>
      <c r="G39" s="129"/>
      <c r="H39" s="129"/>
      <c r="I39" s="129"/>
    </row>
    <row r="40" spans="1:9" ht="55.15" customHeight="1">
      <c r="A40" s="2" t="s">
        <v>3</v>
      </c>
      <c r="B40" s="129" t="s">
        <v>74</v>
      </c>
      <c r="C40" s="129"/>
      <c r="D40" s="129"/>
      <c r="E40" s="129"/>
      <c r="F40" s="129"/>
      <c r="G40" s="129"/>
      <c r="H40" s="129"/>
      <c r="I40" s="129"/>
    </row>
    <row r="41" spans="1:9" ht="42.6" customHeight="1">
      <c r="A41" s="2" t="s">
        <v>3</v>
      </c>
      <c r="B41" s="129" t="s">
        <v>32</v>
      </c>
      <c r="C41" s="129"/>
      <c r="D41" s="129"/>
      <c r="E41" s="129"/>
      <c r="F41" s="129"/>
      <c r="G41" s="129"/>
      <c r="H41" s="129"/>
      <c r="I41" s="129"/>
    </row>
    <row r="42" spans="1:9" ht="31.15" customHeight="1">
      <c r="A42" s="2" t="s">
        <v>3</v>
      </c>
      <c r="B42" s="129" t="s">
        <v>72</v>
      </c>
      <c r="C42" s="129"/>
      <c r="D42" s="129"/>
      <c r="E42" s="129"/>
      <c r="F42" s="129"/>
      <c r="G42" s="129"/>
      <c r="H42" s="129"/>
      <c r="I42" s="129"/>
    </row>
    <row r="43" spans="1:9" ht="18" customHeight="1">
      <c r="A43" s="2" t="s">
        <v>3</v>
      </c>
      <c r="B43" s="129" t="s">
        <v>33</v>
      </c>
      <c r="C43" s="129"/>
      <c r="D43" s="129"/>
      <c r="E43" s="129"/>
      <c r="F43" s="129"/>
      <c r="G43" s="129"/>
      <c r="H43" s="129"/>
      <c r="I43" s="129"/>
    </row>
    <row r="44" spans="1:9" ht="18.600000000000001" customHeight="1">
      <c r="A44" s="2" t="s">
        <v>3</v>
      </c>
      <c r="B44" s="129" t="s">
        <v>34</v>
      </c>
      <c r="C44" s="129"/>
      <c r="D44" s="129"/>
      <c r="E44" s="129"/>
      <c r="F44" s="129"/>
      <c r="G44" s="129"/>
      <c r="H44" s="129"/>
      <c r="I44" s="129"/>
    </row>
    <row r="45" spans="1:9" ht="30" customHeight="1">
      <c r="A45" s="2" t="s">
        <v>3</v>
      </c>
      <c r="B45" s="129" t="s">
        <v>35</v>
      </c>
      <c r="C45" s="129"/>
      <c r="D45" s="129"/>
      <c r="E45" s="129"/>
      <c r="F45" s="129"/>
      <c r="G45" s="129"/>
      <c r="H45" s="129"/>
      <c r="I45" s="129"/>
    </row>
    <row r="46" spans="1:9" ht="44.45" customHeight="1">
      <c r="A46" s="2" t="s">
        <v>3</v>
      </c>
      <c r="B46" s="129" t="s">
        <v>36</v>
      </c>
      <c r="C46" s="129"/>
      <c r="D46" s="129"/>
      <c r="E46" s="129"/>
      <c r="F46" s="129"/>
      <c r="G46" s="129"/>
      <c r="H46" s="129"/>
      <c r="I46" s="129"/>
    </row>
    <row r="47" spans="1:9" ht="53.45" customHeight="1">
      <c r="A47" s="2" t="s">
        <v>3</v>
      </c>
      <c r="B47" s="129" t="s">
        <v>37</v>
      </c>
      <c r="C47" s="129"/>
      <c r="D47" s="129"/>
      <c r="E47" s="129"/>
      <c r="F47" s="129"/>
      <c r="G47" s="129"/>
      <c r="H47" s="129"/>
      <c r="I47" s="129"/>
    </row>
    <row r="48" spans="1:9" ht="55.15" customHeight="1">
      <c r="A48" s="2" t="s">
        <v>3</v>
      </c>
      <c r="B48" s="129" t="s">
        <v>38</v>
      </c>
      <c r="C48" s="129"/>
      <c r="D48" s="129"/>
      <c r="E48" s="129"/>
      <c r="F48" s="129"/>
      <c r="G48" s="129"/>
      <c r="H48" s="129"/>
      <c r="I48" s="129"/>
    </row>
    <row r="49" spans="1:9" ht="14.45" customHeight="1">
      <c r="A49" s="2" t="s">
        <v>3</v>
      </c>
      <c r="B49" s="129" t="s">
        <v>39</v>
      </c>
      <c r="C49" s="129"/>
      <c r="D49" s="129"/>
      <c r="E49" s="129"/>
      <c r="F49" s="129"/>
      <c r="G49" s="129"/>
      <c r="H49" s="129"/>
      <c r="I49" s="129"/>
    </row>
    <row r="50" spans="1:9" ht="46.15" customHeight="1">
      <c r="A50" s="2" t="s">
        <v>3</v>
      </c>
      <c r="B50" s="129" t="s">
        <v>40</v>
      </c>
      <c r="C50" s="129"/>
      <c r="D50" s="129"/>
      <c r="E50" s="129"/>
      <c r="F50" s="129"/>
      <c r="G50" s="129"/>
      <c r="H50" s="129"/>
      <c r="I50" s="129"/>
    </row>
    <row r="51" spans="1:9" ht="27" customHeight="1">
      <c r="A51" s="2" t="s">
        <v>3</v>
      </c>
      <c r="B51" s="129" t="s">
        <v>41</v>
      </c>
      <c r="C51" s="129"/>
      <c r="D51" s="129"/>
      <c r="E51" s="129"/>
      <c r="F51" s="129"/>
      <c r="G51" s="129"/>
      <c r="H51" s="129"/>
      <c r="I51" s="129"/>
    </row>
    <row r="52" spans="1:9" ht="40.15" customHeight="1">
      <c r="A52" s="2" t="s">
        <v>3</v>
      </c>
      <c r="B52" s="129" t="s">
        <v>42</v>
      </c>
      <c r="C52" s="129"/>
      <c r="D52" s="129"/>
      <c r="E52" s="129"/>
      <c r="F52" s="129"/>
      <c r="G52" s="129"/>
      <c r="H52" s="129"/>
      <c r="I52" s="129"/>
    </row>
    <row r="53" spans="1:9" ht="28.15" customHeight="1">
      <c r="A53" s="2" t="s">
        <v>3</v>
      </c>
      <c r="B53" s="129" t="s">
        <v>43</v>
      </c>
      <c r="C53" s="129"/>
      <c r="D53" s="129"/>
      <c r="E53" s="129"/>
      <c r="F53" s="129"/>
      <c r="G53" s="129"/>
      <c r="H53" s="129"/>
      <c r="I53" s="129"/>
    </row>
    <row r="54" spans="1:9" ht="79.900000000000006" customHeight="1">
      <c r="A54" s="2" t="s">
        <v>3</v>
      </c>
      <c r="B54" s="129" t="s">
        <v>250</v>
      </c>
      <c r="C54" s="129"/>
      <c r="D54" s="129"/>
      <c r="E54" s="129"/>
      <c r="F54" s="129"/>
      <c r="G54" s="129"/>
      <c r="H54" s="129"/>
      <c r="I54" s="129"/>
    </row>
    <row r="55" spans="1:9" ht="96" customHeight="1">
      <c r="A55" s="2" t="s">
        <v>3</v>
      </c>
      <c r="B55" s="129" t="s">
        <v>44</v>
      </c>
      <c r="C55" s="129"/>
      <c r="D55" s="129"/>
      <c r="E55" s="129"/>
      <c r="F55" s="129"/>
      <c r="G55" s="129"/>
      <c r="H55" s="129"/>
      <c r="I55" s="129"/>
    </row>
    <row r="56" spans="1:9" ht="106.9" customHeight="1">
      <c r="A56" s="2" t="s">
        <v>3</v>
      </c>
      <c r="B56" s="129" t="s">
        <v>45</v>
      </c>
      <c r="C56" s="129"/>
      <c r="D56" s="129"/>
      <c r="E56" s="129"/>
      <c r="F56" s="129"/>
      <c r="G56" s="129"/>
      <c r="H56" s="129"/>
      <c r="I56" s="129"/>
    </row>
    <row r="57" spans="1:9" ht="55.15" customHeight="1">
      <c r="A57" s="2" t="s">
        <v>3</v>
      </c>
      <c r="B57" s="129" t="s">
        <v>46</v>
      </c>
      <c r="C57" s="129"/>
      <c r="D57" s="129"/>
      <c r="E57" s="129"/>
      <c r="F57" s="129"/>
      <c r="G57" s="129"/>
      <c r="H57" s="129"/>
      <c r="I57" s="129"/>
    </row>
    <row r="58" spans="1:9" ht="39" customHeight="1">
      <c r="A58" s="2" t="s">
        <v>3</v>
      </c>
      <c r="B58" s="129" t="s">
        <v>47</v>
      </c>
      <c r="C58" s="129"/>
      <c r="D58" s="129"/>
      <c r="E58" s="129"/>
      <c r="F58" s="129"/>
      <c r="G58" s="129"/>
      <c r="H58" s="129"/>
      <c r="I58" s="129"/>
    </row>
    <row r="59" spans="1:9" ht="28.15" customHeight="1">
      <c r="A59" s="2" t="s">
        <v>3</v>
      </c>
      <c r="B59" s="129" t="s">
        <v>48</v>
      </c>
      <c r="C59" s="129"/>
      <c r="D59" s="129"/>
      <c r="E59" s="129"/>
      <c r="F59" s="129"/>
      <c r="G59" s="129"/>
      <c r="H59" s="129"/>
      <c r="I59" s="129"/>
    </row>
    <row r="60" spans="1:9" ht="146.44999999999999" customHeight="1">
      <c r="A60" s="2" t="s">
        <v>3</v>
      </c>
      <c r="B60" s="129" t="s">
        <v>49</v>
      </c>
      <c r="C60" s="129"/>
      <c r="D60" s="129"/>
      <c r="E60" s="129"/>
      <c r="F60" s="129"/>
      <c r="G60" s="129"/>
      <c r="H60" s="129"/>
      <c r="I60" s="129"/>
    </row>
    <row r="61" spans="1:9" ht="69" customHeight="1">
      <c r="A61" s="2" t="s">
        <v>3</v>
      </c>
      <c r="B61" s="129" t="s">
        <v>203</v>
      </c>
      <c r="C61" s="129"/>
      <c r="D61" s="129"/>
      <c r="E61" s="129"/>
      <c r="F61" s="129"/>
      <c r="G61" s="129"/>
      <c r="H61" s="129"/>
      <c r="I61" s="129"/>
    </row>
    <row r="62" spans="1:9" ht="108" customHeight="1">
      <c r="A62" s="2" t="s">
        <v>3</v>
      </c>
      <c r="B62" s="129" t="s">
        <v>50</v>
      </c>
      <c r="C62" s="129"/>
      <c r="D62" s="129"/>
      <c r="E62" s="129"/>
      <c r="F62" s="129"/>
      <c r="G62" s="129"/>
      <c r="H62" s="129"/>
      <c r="I62" s="129"/>
    </row>
    <row r="63" spans="1:9" ht="187.9" customHeight="1">
      <c r="A63" s="2" t="s">
        <v>3</v>
      </c>
      <c r="B63" s="129" t="s">
        <v>51</v>
      </c>
      <c r="C63" s="129"/>
      <c r="D63" s="129"/>
      <c r="E63" s="129"/>
      <c r="F63" s="129"/>
      <c r="G63" s="129"/>
      <c r="H63" s="129"/>
      <c r="I63" s="129"/>
    </row>
    <row r="64" spans="1:9" ht="119.45" customHeight="1">
      <c r="A64" s="2" t="s">
        <v>3</v>
      </c>
      <c r="B64" s="129" t="s">
        <v>52</v>
      </c>
      <c r="C64" s="129"/>
      <c r="D64" s="129"/>
      <c r="E64" s="129"/>
      <c r="F64" s="129"/>
      <c r="G64" s="129"/>
      <c r="H64" s="129"/>
      <c r="I64" s="129"/>
    </row>
    <row r="65" spans="1:9" ht="84" customHeight="1">
      <c r="A65" s="2" t="s">
        <v>3</v>
      </c>
      <c r="B65" s="129" t="s">
        <v>53</v>
      </c>
      <c r="C65" s="129"/>
      <c r="D65" s="129"/>
      <c r="E65" s="129"/>
      <c r="F65" s="129"/>
      <c r="G65" s="129"/>
      <c r="H65" s="129"/>
      <c r="I65" s="129"/>
    </row>
    <row r="66" spans="1:9" ht="15" customHeight="1">
      <c r="A66" s="2" t="s">
        <v>3</v>
      </c>
      <c r="B66" s="129" t="s">
        <v>54</v>
      </c>
      <c r="C66" s="129"/>
      <c r="D66" s="129"/>
      <c r="E66" s="129"/>
      <c r="F66" s="129"/>
      <c r="G66" s="129"/>
      <c r="H66" s="129"/>
      <c r="I66" s="129"/>
    </row>
    <row r="67" spans="1:9" ht="28.9" customHeight="1">
      <c r="A67" s="2" t="s">
        <v>3</v>
      </c>
      <c r="B67" s="129" t="s">
        <v>55</v>
      </c>
      <c r="C67" s="129"/>
      <c r="D67" s="129"/>
      <c r="E67" s="129"/>
      <c r="F67" s="129"/>
      <c r="G67" s="129"/>
      <c r="H67" s="129"/>
      <c r="I67" s="129"/>
    </row>
    <row r="68" spans="1:9" ht="15" customHeight="1">
      <c r="A68" s="2" t="s">
        <v>3</v>
      </c>
      <c r="B68" s="129" t="s">
        <v>56</v>
      </c>
      <c r="C68" s="129"/>
      <c r="D68" s="129"/>
      <c r="E68" s="129"/>
      <c r="F68" s="129"/>
      <c r="G68" s="129"/>
      <c r="H68" s="129"/>
      <c r="I68" s="129"/>
    </row>
    <row r="69" spans="1:9" ht="16.899999999999999" customHeight="1">
      <c r="A69" s="2" t="s">
        <v>3</v>
      </c>
      <c r="B69" s="129" t="s">
        <v>57</v>
      </c>
      <c r="C69" s="129"/>
      <c r="D69" s="129"/>
      <c r="E69" s="129"/>
      <c r="F69" s="129"/>
      <c r="G69" s="129"/>
      <c r="H69" s="129"/>
      <c r="I69" s="129"/>
    </row>
    <row r="70" spans="1:9" ht="16.149999999999999" customHeight="1">
      <c r="A70" s="2" t="s">
        <v>3</v>
      </c>
      <c r="B70" s="129" t="s">
        <v>58</v>
      </c>
      <c r="C70" s="129"/>
      <c r="D70" s="129"/>
      <c r="E70" s="129"/>
      <c r="F70" s="129"/>
      <c r="G70" s="129"/>
      <c r="H70" s="129"/>
      <c r="I70" s="129"/>
    </row>
    <row r="71" spans="1:9" ht="19.149999999999999" customHeight="1">
      <c r="A71" s="2" t="s">
        <v>3</v>
      </c>
      <c r="B71" s="129" t="s">
        <v>59</v>
      </c>
      <c r="C71" s="129"/>
      <c r="D71" s="129"/>
      <c r="E71" s="129"/>
      <c r="F71" s="129"/>
      <c r="G71" s="129"/>
      <c r="H71" s="129"/>
      <c r="I71" s="129"/>
    </row>
    <row r="72" spans="1:9" ht="29.45" customHeight="1">
      <c r="A72" s="2" t="s">
        <v>3</v>
      </c>
      <c r="B72" s="129" t="s">
        <v>60</v>
      </c>
      <c r="C72" s="129"/>
      <c r="D72" s="129"/>
      <c r="E72" s="129"/>
      <c r="F72" s="129"/>
      <c r="G72" s="129"/>
      <c r="H72" s="129"/>
      <c r="I72" s="129"/>
    </row>
    <row r="73" spans="1:9" ht="41.45" customHeight="1">
      <c r="A73" s="2" t="s">
        <v>3</v>
      </c>
      <c r="B73" s="129" t="s">
        <v>61</v>
      </c>
      <c r="C73" s="129"/>
      <c r="D73" s="129"/>
      <c r="E73" s="129"/>
      <c r="F73" s="129"/>
      <c r="G73" s="129"/>
      <c r="H73" s="129"/>
      <c r="I73" s="129"/>
    </row>
    <row r="74" spans="1:9" ht="28.15" customHeight="1">
      <c r="A74" s="2" t="s">
        <v>3</v>
      </c>
      <c r="B74" s="129" t="s">
        <v>62</v>
      </c>
      <c r="C74" s="129"/>
      <c r="D74" s="129"/>
      <c r="E74" s="129"/>
      <c r="F74" s="129"/>
      <c r="G74" s="129"/>
      <c r="H74" s="129"/>
      <c r="I74" s="129"/>
    </row>
    <row r="75" spans="1:9" ht="28.15" customHeight="1">
      <c r="A75" s="2" t="s">
        <v>3</v>
      </c>
      <c r="B75" s="129" t="s">
        <v>63</v>
      </c>
      <c r="C75" s="129"/>
      <c r="D75" s="129"/>
      <c r="E75" s="129"/>
      <c r="F75" s="129"/>
      <c r="G75" s="129"/>
      <c r="H75" s="129"/>
      <c r="I75" s="129"/>
    </row>
    <row r="76" spans="1:9" ht="14.45" customHeight="1">
      <c r="A76" s="2" t="s">
        <v>3</v>
      </c>
      <c r="B76" s="129" t="s">
        <v>64</v>
      </c>
      <c r="C76" s="129"/>
      <c r="D76" s="129"/>
      <c r="E76" s="129"/>
      <c r="F76" s="129"/>
      <c r="G76" s="129"/>
      <c r="H76" s="129"/>
      <c r="I76" s="129"/>
    </row>
    <row r="77" spans="1:9" ht="27.6" customHeight="1">
      <c r="A77" s="2" t="s">
        <v>3</v>
      </c>
      <c r="B77" s="129" t="s">
        <v>65</v>
      </c>
      <c r="C77" s="129"/>
      <c r="D77" s="129"/>
      <c r="E77" s="129"/>
      <c r="F77" s="129"/>
      <c r="G77" s="129"/>
      <c r="H77" s="129"/>
      <c r="I77" s="129"/>
    </row>
    <row r="78" spans="1:9" ht="30" customHeight="1">
      <c r="A78" s="2" t="s">
        <v>3</v>
      </c>
      <c r="B78" s="129" t="s">
        <v>66</v>
      </c>
      <c r="C78" s="129"/>
      <c r="D78" s="129"/>
      <c r="E78" s="129"/>
      <c r="F78" s="129"/>
      <c r="G78" s="129"/>
      <c r="H78" s="129"/>
      <c r="I78" s="129"/>
    </row>
    <row r="79" spans="1:9" ht="15.6" customHeight="1">
      <c r="A79" s="2" t="s">
        <v>3</v>
      </c>
      <c r="B79" s="129" t="s">
        <v>189</v>
      </c>
      <c r="C79" s="129"/>
      <c r="D79" s="129"/>
      <c r="E79" s="129"/>
      <c r="F79" s="129"/>
      <c r="G79" s="129"/>
      <c r="H79" s="129"/>
      <c r="I79" s="129"/>
    </row>
    <row r="80" spans="1:9" ht="28.9" customHeight="1">
      <c r="A80" s="2" t="s">
        <v>3</v>
      </c>
      <c r="B80" s="129" t="s">
        <v>190</v>
      </c>
      <c r="C80" s="129"/>
      <c r="D80" s="129"/>
      <c r="E80" s="129"/>
      <c r="F80" s="129"/>
      <c r="G80" s="129"/>
      <c r="H80" s="129"/>
      <c r="I80" s="129"/>
    </row>
    <row r="81" spans="1:9" ht="18.600000000000001" customHeight="1">
      <c r="A81" s="2" t="s">
        <v>3</v>
      </c>
      <c r="B81" s="129" t="s">
        <v>191</v>
      </c>
      <c r="C81" s="129"/>
      <c r="D81" s="129"/>
      <c r="E81" s="129"/>
      <c r="F81" s="129"/>
      <c r="G81" s="129"/>
      <c r="H81" s="129"/>
      <c r="I81" s="129"/>
    </row>
    <row r="82" spans="1:9" ht="61.15" customHeight="1">
      <c r="A82" s="2" t="s">
        <v>3</v>
      </c>
      <c r="B82" s="129" t="s">
        <v>67</v>
      </c>
      <c r="C82" s="129"/>
      <c r="D82" s="129"/>
      <c r="E82" s="129"/>
      <c r="F82" s="129"/>
      <c r="G82" s="129"/>
      <c r="H82" s="129"/>
      <c r="I82" s="129"/>
    </row>
    <row r="83" spans="1:9" ht="71.45" customHeight="1">
      <c r="A83" s="2" t="s">
        <v>3</v>
      </c>
      <c r="B83" s="129" t="s">
        <v>68</v>
      </c>
      <c r="C83" s="129"/>
      <c r="D83" s="129"/>
      <c r="E83" s="129"/>
      <c r="F83" s="129"/>
      <c r="G83" s="129"/>
      <c r="H83" s="129"/>
      <c r="I83" s="129"/>
    </row>
    <row r="84" spans="1:9" ht="76.900000000000006" customHeight="1">
      <c r="A84" s="2" t="s">
        <v>3</v>
      </c>
      <c r="B84" s="129" t="s">
        <v>69</v>
      </c>
      <c r="C84" s="129"/>
      <c r="D84" s="129"/>
      <c r="E84" s="129"/>
      <c r="F84" s="129"/>
      <c r="G84" s="129"/>
      <c r="H84" s="129"/>
      <c r="I84" s="129"/>
    </row>
    <row r="85" spans="1:9" ht="59.45" customHeight="1">
      <c r="A85" s="2" t="s">
        <v>3</v>
      </c>
      <c r="B85" s="129" t="s">
        <v>70</v>
      </c>
      <c r="C85" s="129"/>
      <c r="D85" s="129"/>
      <c r="E85" s="129"/>
      <c r="F85" s="129"/>
      <c r="G85" s="129"/>
      <c r="H85" s="129"/>
      <c r="I85" s="129"/>
    </row>
    <row r="86" spans="1:9" ht="46.15" customHeight="1">
      <c r="A86" s="2" t="s">
        <v>3</v>
      </c>
      <c r="B86" s="129" t="s">
        <v>71</v>
      </c>
      <c r="C86" s="129"/>
      <c r="D86" s="129"/>
      <c r="E86" s="129"/>
      <c r="F86" s="129"/>
      <c r="G86" s="129"/>
      <c r="H86" s="129"/>
      <c r="I86" s="129"/>
    </row>
  </sheetData>
  <mergeCells count="82">
    <mergeCell ref="B26:I26"/>
    <mergeCell ref="B25:I25"/>
    <mergeCell ref="B24:I24"/>
    <mergeCell ref="B23:I23"/>
    <mergeCell ref="B22:I22"/>
    <mergeCell ref="B36:I36"/>
    <mergeCell ref="B37:I37"/>
    <mergeCell ref="B33:I33"/>
    <mergeCell ref="B32:I32"/>
    <mergeCell ref="B31:I31"/>
    <mergeCell ref="B30:I30"/>
    <mergeCell ref="B29:I29"/>
    <mergeCell ref="B28:I28"/>
    <mergeCell ref="B27:I27"/>
    <mergeCell ref="A1:I1"/>
    <mergeCell ref="B5:I5"/>
    <mergeCell ref="B8:I8"/>
    <mergeCell ref="B7:I7"/>
    <mergeCell ref="B6:I6"/>
    <mergeCell ref="B21:I21"/>
    <mergeCell ref="B20:I20"/>
    <mergeCell ref="B19:I19"/>
    <mergeCell ref="B18:I18"/>
    <mergeCell ref="B17:I17"/>
    <mergeCell ref="B3:I3"/>
    <mergeCell ref="B11:I11"/>
    <mergeCell ref="B10:I10"/>
    <mergeCell ref="B47:I47"/>
    <mergeCell ref="B48:I48"/>
    <mergeCell ref="B49:I49"/>
    <mergeCell ref="B38:I38"/>
    <mergeCell ref="B41:I41"/>
    <mergeCell ref="B43:I43"/>
    <mergeCell ref="B44:I44"/>
    <mergeCell ref="B45:I45"/>
    <mergeCell ref="B46:I46"/>
    <mergeCell ref="B16:I16"/>
    <mergeCell ref="B15:I15"/>
    <mergeCell ref="B14:I14"/>
    <mergeCell ref="B13:I13"/>
    <mergeCell ref="B12:I12"/>
    <mergeCell ref="B34:I34"/>
    <mergeCell ref="B74:I74"/>
    <mergeCell ref="B75:I75"/>
    <mergeCell ref="B84:I84"/>
    <mergeCell ref="B85:I85"/>
    <mergeCell ref="B86:I86"/>
    <mergeCell ref="B83:I83"/>
    <mergeCell ref="B81:I81"/>
    <mergeCell ref="B82:I82"/>
    <mergeCell ref="B76:I76"/>
    <mergeCell ref="B77:I77"/>
    <mergeCell ref="B78:I78"/>
    <mergeCell ref="B79:I79"/>
    <mergeCell ref="B80:I80"/>
    <mergeCell ref="B72:I72"/>
    <mergeCell ref="B73:I73"/>
    <mergeCell ref="B62:I62"/>
    <mergeCell ref="B63:I63"/>
    <mergeCell ref="B64:I64"/>
    <mergeCell ref="B65:I65"/>
    <mergeCell ref="B69:I69"/>
    <mergeCell ref="B70:I70"/>
    <mergeCell ref="B66:I66"/>
    <mergeCell ref="B67:I67"/>
    <mergeCell ref="B68:I68"/>
    <mergeCell ref="B71:I71"/>
    <mergeCell ref="B42:I42"/>
    <mergeCell ref="B39:I39"/>
    <mergeCell ref="B40:I40"/>
    <mergeCell ref="B53:I53"/>
    <mergeCell ref="B50:I50"/>
    <mergeCell ref="B51:I51"/>
    <mergeCell ref="B52:I52"/>
    <mergeCell ref="B61:I61"/>
    <mergeCell ref="B54:I54"/>
    <mergeCell ref="B55:I55"/>
    <mergeCell ref="B56:I56"/>
    <mergeCell ref="B57:I57"/>
    <mergeCell ref="B58:I58"/>
    <mergeCell ref="B60:I60"/>
    <mergeCell ref="B59:I59"/>
  </mergeCells>
  <pageMargins left="0.7" right="0.7" top="0.75" bottom="0.75" header="0.3" footer="0.3"/>
  <pageSetup paperSize="9" orientation="portrait" r:id="rId1"/>
  <headerFooter>
    <oddHeader>&amp;LPZI POPIS DEL&amp;CPRIZIDAVA IGRALNIC K
OBSTOJEČEMU OBJEKTU VRTCA MEŽICA&amp;RŠT. PROJ.: 01/2025</oddHeader>
    <oddFooter>&amp;LSPLOŠNE OPOMBE POPISA&amp;RStran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0AA3-586D-4F13-B274-32FD6373A8F1}">
  <sheetPr>
    <tabColor rgb="FFFFFF00"/>
  </sheetPr>
  <dimension ref="A1:F73"/>
  <sheetViews>
    <sheetView topLeftCell="A5" zoomScaleNormal="100" zoomScaleSheetLayoutView="100" workbookViewId="0">
      <selection activeCell="D13" sqref="D13:E13"/>
    </sheetView>
  </sheetViews>
  <sheetFormatPr defaultColWidth="8.85546875" defaultRowHeight="12.75"/>
  <cols>
    <col min="1" max="1" width="5.28515625" style="17" customWidth="1"/>
    <col min="2" max="2" width="40.28515625" style="12" customWidth="1"/>
    <col min="3" max="3" width="6" style="17" customWidth="1"/>
    <col min="4" max="4" width="8.28515625" style="28" customWidth="1"/>
    <col min="5" max="5" width="11.42578125" style="30" customWidth="1"/>
    <col min="6" max="6" width="16.140625" style="18" customWidth="1"/>
    <col min="7" max="16384" width="8.85546875" style="1"/>
  </cols>
  <sheetData>
    <row r="1" spans="1:6" ht="15.75">
      <c r="A1" s="117" t="s">
        <v>141</v>
      </c>
      <c r="B1" s="117"/>
      <c r="C1" s="117"/>
      <c r="D1" s="117"/>
      <c r="E1" s="117"/>
      <c r="F1" s="117"/>
    </row>
    <row r="2" spans="1:6">
      <c r="F2" s="61"/>
    </row>
    <row r="3" spans="1:6">
      <c r="B3" s="15" t="s">
        <v>105</v>
      </c>
    </row>
    <row r="4" spans="1:6" ht="79.150000000000006" customHeight="1">
      <c r="A4" s="19" t="s">
        <v>3</v>
      </c>
      <c r="B4" s="14" t="s">
        <v>263</v>
      </c>
    </row>
    <row r="5" spans="1:6" ht="94.15" customHeight="1">
      <c r="A5" s="19" t="s">
        <v>3</v>
      </c>
      <c r="B5" s="14" t="s">
        <v>117</v>
      </c>
    </row>
    <row r="6" spans="1:6" ht="66.599999999999994" customHeight="1">
      <c r="A6" s="19" t="s">
        <v>3</v>
      </c>
      <c r="B6" s="14" t="s">
        <v>118</v>
      </c>
      <c r="E6" s="96"/>
    </row>
    <row r="7" spans="1:6" ht="41.45" customHeight="1">
      <c r="A7" s="19" t="s">
        <v>3</v>
      </c>
      <c r="B7" s="14" t="s">
        <v>119</v>
      </c>
    </row>
    <row r="8" spans="1:6" ht="43.15" customHeight="1">
      <c r="A8" s="19" t="s">
        <v>3</v>
      </c>
      <c r="B8" s="14" t="s">
        <v>198</v>
      </c>
    </row>
    <row r="9" spans="1:6" ht="28.9" customHeight="1">
      <c r="A9" s="19" t="s">
        <v>3</v>
      </c>
      <c r="B9" s="14" t="s">
        <v>626</v>
      </c>
    </row>
    <row r="10" spans="1:6" ht="12" customHeight="1">
      <c r="A10" s="2"/>
      <c r="B10" s="14"/>
    </row>
    <row r="11" spans="1:6">
      <c r="A11" s="21" t="s">
        <v>106</v>
      </c>
      <c r="B11" s="20" t="s">
        <v>107</v>
      </c>
      <c r="C11" s="21" t="s">
        <v>108</v>
      </c>
      <c r="D11" s="29" t="s">
        <v>109</v>
      </c>
      <c r="E11" s="29" t="s">
        <v>110</v>
      </c>
      <c r="F11" s="60" t="s">
        <v>111</v>
      </c>
    </row>
    <row r="12" spans="1:6" ht="7.9" customHeight="1">
      <c r="A12" s="19"/>
      <c r="B12" s="15"/>
      <c r="C12" s="19"/>
      <c r="D12" s="30"/>
      <c r="E12" s="95"/>
      <c r="F12" s="41"/>
    </row>
    <row r="13" spans="1:6" ht="56.45" customHeight="1">
      <c r="A13" s="17" t="s">
        <v>84</v>
      </c>
      <c r="B13" s="13" t="s">
        <v>255</v>
      </c>
      <c r="C13" s="17" t="s">
        <v>112</v>
      </c>
      <c r="D13" s="28">
        <v>1</v>
      </c>
      <c r="E13" s="94">
        <v>0</v>
      </c>
      <c r="F13" s="18">
        <f>D13*E13</f>
        <v>0</v>
      </c>
    </row>
    <row r="14" spans="1:6" ht="13.9" customHeight="1">
      <c r="E14" s="94"/>
    </row>
    <row r="15" spans="1:6" ht="70.900000000000006" customHeight="1">
      <c r="A15" s="17" t="s">
        <v>86</v>
      </c>
      <c r="B15" s="13" t="s">
        <v>233</v>
      </c>
      <c r="C15" s="17" t="s">
        <v>112</v>
      </c>
      <c r="D15" s="28">
        <v>1</v>
      </c>
      <c r="E15" s="94"/>
    </row>
    <row r="16" spans="1:6" ht="13.9" customHeight="1">
      <c r="E16" s="94"/>
    </row>
    <row r="17" spans="1:6" ht="52.5" customHeight="1">
      <c r="A17" s="17" t="s">
        <v>88</v>
      </c>
      <c r="B17" s="13" t="s">
        <v>234</v>
      </c>
      <c r="C17" s="17" t="s">
        <v>112</v>
      </c>
      <c r="D17" s="28">
        <v>1</v>
      </c>
      <c r="E17" s="94">
        <v>0</v>
      </c>
      <c r="F17" s="18">
        <f>D17*E17</f>
        <v>0</v>
      </c>
    </row>
    <row r="18" spans="1:6">
      <c r="E18" s="94"/>
    </row>
    <row r="19" spans="1:6" ht="38.25">
      <c r="A19" s="17" t="s">
        <v>90</v>
      </c>
      <c r="B19" s="13" t="s">
        <v>321</v>
      </c>
      <c r="C19" s="17" t="s">
        <v>113</v>
      </c>
      <c r="D19" s="28">
        <v>200</v>
      </c>
      <c r="E19" s="94">
        <v>0</v>
      </c>
      <c r="F19" s="18">
        <f>D19*E19</f>
        <v>0</v>
      </c>
    </row>
    <row r="20" spans="1:6">
      <c r="E20" s="94"/>
    </row>
    <row r="21" spans="1:6" ht="38.25">
      <c r="A21" s="17" t="s">
        <v>92</v>
      </c>
      <c r="B21" s="13" t="s">
        <v>322</v>
      </c>
      <c r="C21" s="17" t="s">
        <v>114</v>
      </c>
      <c r="D21" s="28">
        <v>1</v>
      </c>
      <c r="E21" s="94">
        <v>0</v>
      </c>
      <c r="F21" s="18">
        <f>D21*E21</f>
        <v>0</v>
      </c>
    </row>
    <row r="22" spans="1:6">
      <c r="E22" s="94"/>
    </row>
    <row r="23" spans="1:6" ht="19.899999999999999" customHeight="1">
      <c r="A23" s="17" t="s">
        <v>95</v>
      </c>
      <c r="B23" s="16" t="s">
        <v>115</v>
      </c>
      <c r="C23" s="17" t="s">
        <v>114</v>
      </c>
      <c r="D23" s="28">
        <v>1</v>
      </c>
      <c r="E23" s="94">
        <v>0</v>
      </c>
      <c r="F23" s="18">
        <f>D23*E23</f>
        <v>0</v>
      </c>
    </row>
    <row r="24" spans="1:6">
      <c r="E24" s="94"/>
    </row>
    <row r="25" spans="1:6">
      <c r="A25" s="17" t="s">
        <v>96</v>
      </c>
      <c r="B25" s="16" t="s">
        <v>116</v>
      </c>
      <c r="C25" s="17" t="s">
        <v>114</v>
      </c>
      <c r="D25" s="28">
        <v>1</v>
      </c>
      <c r="E25" s="94">
        <v>0</v>
      </c>
      <c r="F25" s="18">
        <f>D25*E25</f>
        <v>0</v>
      </c>
    </row>
    <row r="26" spans="1:6">
      <c r="E26" s="94"/>
    </row>
    <row r="27" spans="1:6" ht="25.5" customHeight="1">
      <c r="A27" s="17" t="s">
        <v>97</v>
      </c>
      <c r="B27" s="13" t="s">
        <v>235</v>
      </c>
      <c r="C27" s="17" t="s">
        <v>112</v>
      </c>
      <c r="D27" s="28">
        <v>1</v>
      </c>
      <c r="E27" s="94">
        <v>0</v>
      </c>
      <c r="F27" s="18">
        <f>D27*E27</f>
        <v>0</v>
      </c>
    </row>
    <row r="28" spans="1:6">
      <c r="E28" s="94"/>
    </row>
    <row r="29" spans="1:6" ht="108" customHeight="1">
      <c r="A29" s="17" t="s">
        <v>98</v>
      </c>
      <c r="B29" s="13" t="s">
        <v>236</v>
      </c>
      <c r="C29" s="17" t="s">
        <v>112</v>
      </c>
      <c r="D29" s="28">
        <v>1</v>
      </c>
      <c r="E29" s="94">
        <v>0</v>
      </c>
      <c r="F29" s="18">
        <f>D29*E29</f>
        <v>0</v>
      </c>
    </row>
    <row r="30" spans="1:6">
      <c r="E30" s="94"/>
    </row>
    <row r="31" spans="1:6" ht="43.15" customHeight="1">
      <c r="A31" s="17" t="s">
        <v>100</v>
      </c>
      <c r="B31" s="13" t="s">
        <v>237</v>
      </c>
      <c r="C31" s="17" t="s">
        <v>112</v>
      </c>
      <c r="D31" s="28">
        <v>1</v>
      </c>
      <c r="E31" s="94">
        <v>0</v>
      </c>
      <c r="F31" s="18">
        <f>D31*E31</f>
        <v>0</v>
      </c>
    </row>
    <row r="32" spans="1:6">
      <c r="E32" s="94"/>
    </row>
    <row r="33" spans="1:6" ht="28.15" customHeight="1">
      <c r="A33" s="17" t="s">
        <v>102</v>
      </c>
      <c r="B33" s="13" t="s">
        <v>207</v>
      </c>
      <c r="C33" s="17" t="s">
        <v>112</v>
      </c>
      <c r="D33" s="28">
        <v>1</v>
      </c>
      <c r="E33" s="94">
        <v>0</v>
      </c>
      <c r="F33" s="18">
        <f>D33*E33</f>
        <v>0</v>
      </c>
    </row>
    <row r="34" spans="1:6">
      <c r="E34" s="94"/>
    </row>
    <row r="35" spans="1:6" ht="38.25">
      <c r="A35" s="17" t="s">
        <v>120</v>
      </c>
      <c r="B35" s="13" t="s">
        <v>194</v>
      </c>
      <c r="C35" s="17" t="s">
        <v>112</v>
      </c>
      <c r="D35" s="28">
        <v>1</v>
      </c>
      <c r="E35" s="94">
        <v>0</v>
      </c>
      <c r="F35" s="18">
        <f>D35*E35</f>
        <v>0</v>
      </c>
    </row>
    <row r="36" spans="1:6">
      <c r="E36" s="94"/>
    </row>
    <row r="37" spans="1:6" ht="36.75" customHeight="1">
      <c r="A37" s="17" t="s">
        <v>121</v>
      </c>
      <c r="B37" s="13" t="s">
        <v>356</v>
      </c>
      <c r="C37" s="17" t="s">
        <v>114</v>
      </c>
      <c r="D37" s="28">
        <v>1</v>
      </c>
      <c r="E37" s="94">
        <v>0</v>
      </c>
      <c r="F37" s="18">
        <f>D37*E37</f>
        <v>0</v>
      </c>
    </row>
    <row r="38" spans="1:6">
      <c r="E38" s="94"/>
    </row>
    <row r="39" spans="1:6" ht="25.5">
      <c r="A39" s="17" t="s">
        <v>122</v>
      </c>
      <c r="B39" s="16" t="s">
        <v>208</v>
      </c>
      <c r="C39" s="17" t="s">
        <v>112</v>
      </c>
      <c r="D39" s="28">
        <v>1</v>
      </c>
      <c r="E39" s="94">
        <v>0</v>
      </c>
      <c r="F39" s="18">
        <f>D39*E39</f>
        <v>0</v>
      </c>
    </row>
    <row r="40" spans="1:6">
      <c r="B40" s="16"/>
      <c r="E40" s="94"/>
    </row>
    <row r="41" spans="1:6" ht="51">
      <c r="A41" s="17" t="s">
        <v>123</v>
      </c>
      <c r="B41" s="16" t="s">
        <v>335</v>
      </c>
      <c r="C41" s="17" t="s">
        <v>113</v>
      </c>
      <c r="D41" s="28">
        <v>20</v>
      </c>
      <c r="E41" s="94">
        <v>0</v>
      </c>
      <c r="F41" s="18">
        <f>D41*E41</f>
        <v>0</v>
      </c>
    </row>
    <row r="42" spans="1:6">
      <c r="E42" s="94"/>
    </row>
    <row r="43" spans="1:6" ht="153">
      <c r="A43" s="17" t="s">
        <v>124</v>
      </c>
      <c r="B43" s="97" t="s">
        <v>378</v>
      </c>
      <c r="C43" s="17" t="s">
        <v>112</v>
      </c>
      <c r="D43" s="28">
        <v>1</v>
      </c>
      <c r="E43" s="94">
        <v>0</v>
      </c>
      <c r="F43" s="18">
        <f>D43*E43</f>
        <v>0</v>
      </c>
    </row>
    <row r="44" spans="1:6">
      <c r="E44" s="94"/>
    </row>
    <row r="45" spans="1:6" ht="90" customHeight="1">
      <c r="A45" s="17" t="s">
        <v>125</v>
      </c>
      <c r="B45" s="98" t="s">
        <v>127</v>
      </c>
      <c r="C45" s="17" t="s">
        <v>112</v>
      </c>
      <c r="D45" s="28">
        <v>1</v>
      </c>
      <c r="E45" s="94">
        <v>0</v>
      </c>
      <c r="F45" s="18">
        <f>D45*E45</f>
        <v>0</v>
      </c>
    </row>
    <row r="46" spans="1:6">
      <c r="E46" s="94"/>
    </row>
    <row r="47" spans="1:6" ht="59.45" customHeight="1">
      <c r="A47" s="17" t="s">
        <v>126</v>
      </c>
      <c r="B47" s="99" t="s">
        <v>238</v>
      </c>
      <c r="C47" s="17" t="s">
        <v>112</v>
      </c>
      <c r="D47" s="28">
        <v>1</v>
      </c>
      <c r="E47" s="94">
        <v>0</v>
      </c>
      <c r="F47" s="18">
        <f>D47*E47</f>
        <v>0</v>
      </c>
    </row>
    <row r="48" spans="1:6">
      <c r="E48" s="94"/>
    </row>
    <row r="49" spans="1:6">
      <c r="A49" s="17" t="s">
        <v>128</v>
      </c>
      <c r="B49" s="12" t="s">
        <v>262</v>
      </c>
      <c r="C49" s="17" t="s">
        <v>112</v>
      </c>
      <c r="D49" s="28">
        <v>1</v>
      </c>
      <c r="E49" s="94">
        <v>0</v>
      </c>
      <c r="F49" s="18">
        <f>D49*E49</f>
        <v>0</v>
      </c>
    </row>
    <row r="50" spans="1:6">
      <c r="E50" s="94"/>
    </row>
    <row r="51" spans="1:6" ht="51">
      <c r="A51" s="17" t="s">
        <v>129</v>
      </c>
      <c r="B51" s="13" t="s">
        <v>256</v>
      </c>
      <c r="C51" s="17" t="s">
        <v>112</v>
      </c>
      <c r="D51" s="28">
        <v>1</v>
      </c>
      <c r="E51" s="94">
        <v>0</v>
      </c>
      <c r="F51" s="18">
        <f>D51*E51</f>
        <v>0</v>
      </c>
    </row>
    <row r="52" spans="1:6">
      <c r="E52" s="94"/>
    </row>
    <row r="53" spans="1:6" ht="18" customHeight="1">
      <c r="A53" s="17" t="s">
        <v>130</v>
      </c>
      <c r="B53" s="13" t="s">
        <v>257</v>
      </c>
      <c r="C53" s="17" t="s">
        <v>112</v>
      </c>
      <c r="D53" s="28">
        <v>1</v>
      </c>
      <c r="E53" s="94">
        <v>0</v>
      </c>
      <c r="F53" s="18">
        <f>D53*E53</f>
        <v>0</v>
      </c>
    </row>
    <row r="54" spans="1:6">
      <c r="E54" s="94"/>
    </row>
    <row r="55" spans="1:6" ht="25.5">
      <c r="A55" s="17" t="s">
        <v>131</v>
      </c>
      <c r="B55" s="13" t="s">
        <v>239</v>
      </c>
      <c r="C55" s="17" t="s">
        <v>112</v>
      </c>
      <c r="D55" s="28">
        <v>1</v>
      </c>
      <c r="E55" s="94">
        <v>0</v>
      </c>
      <c r="F55" s="18">
        <f>D55*E55</f>
        <v>0</v>
      </c>
    </row>
    <row r="56" spans="1:6">
      <c r="E56" s="94"/>
    </row>
    <row r="57" spans="1:6">
      <c r="A57" s="17" t="s">
        <v>132</v>
      </c>
      <c r="B57" s="13" t="s">
        <v>240</v>
      </c>
      <c r="C57" s="17" t="s">
        <v>112</v>
      </c>
      <c r="D57" s="28">
        <v>1</v>
      </c>
      <c r="E57" s="94">
        <v>0</v>
      </c>
      <c r="F57" s="18">
        <f>D57*E57</f>
        <v>0</v>
      </c>
    </row>
    <row r="58" spans="1:6">
      <c r="E58" s="94"/>
    </row>
    <row r="59" spans="1:6">
      <c r="A59" s="17" t="s">
        <v>133</v>
      </c>
      <c r="B59" s="13" t="s">
        <v>241</v>
      </c>
      <c r="C59" s="17" t="s">
        <v>112</v>
      </c>
      <c r="D59" s="28">
        <v>1</v>
      </c>
      <c r="E59" s="94">
        <v>0</v>
      </c>
      <c r="F59" s="18">
        <f>D59*E59</f>
        <v>0</v>
      </c>
    </row>
    <row r="60" spans="1:6">
      <c r="E60" s="94"/>
    </row>
    <row r="61" spans="1:6" ht="25.5">
      <c r="A61" s="17" t="s">
        <v>134</v>
      </c>
      <c r="B61" s="13" t="s">
        <v>242</v>
      </c>
      <c r="C61" s="17" t="s">
        <v>112</v>
      </c>
      <c r="D61" s="28">
        <v>1</v>
      </c>
      <c r="E61" s="94">
        <v>0</v>
      </c>
      <c r="F61" s="18">
        <f>D61*E61</f>
        <v>0</v>
      </c>
    </row>
    <row r="62" spans="1:6">
      <c r="E62" s="94"/>
    </row>
    <row r="63" spans="1:6" ht="51">
      <c r="A63" s="17" t="s">
        <v>135</v>
      </c>
      <c r="B63" s="13" t="s">
        <v>136</v>
      </c>
      <c r="C63" s="17" t="s">
        <v>112</v>
      </c>
      <c r="D63" s="28">
        <v>1</v>
      </c>
      <c r="E63" s="94">
        <v>0</v>
      </c>
      <c r="F63" s="18">
        <f>D63*E63</f>
        <v>0</v>
      </c>
    </row>
    <row r="64" spans="1:6">
      <c r="E64" s="94"/>
    </row>
    <row r="65" spans="1:6" ht="25.5">
      <c r="A65" s="17" t="s">
        <v>137</v>
      </c>
      <c r="B65" s="13" t="s">
        <v>243</v>
      </c>
      <c r="C65" s="17" t="s">
        <v>114</v>
      </c>
      <c r="D65" s="28">
        <v>1</v>
      </c>
      <c r="E65" s="94">
        <v>0</v>
      </c>
      <c r="F65" s="18">
        <f>D65*E65</f>
        <v>0</v>
      </c>
    </row>
    <row r="66" spans="1:6">
      <c r="B66" s="13"/>
      <c r="E66" s="94"/>
    </row>
    <row r="67" spans="1:6">
      <c r="A67" s="17" t="s">
        <v>310</v>
      </c>
      <c r="B67" s="13" t="s">
        <v>627</v>
      </c>
      <c r="E67" s="94"/>
    </row>
    <row r="68" spans="1:6">
      <c r="A68" s="17" t="s">
        <v>3</v>
      </c>
      <c r="B68" s="13" t="s">
        <v>315</v>
      </c>
      <c r="C68" s="17" t="s">
        <v>114</v>
      </c>
      <c r="D68" s="28">
        <v>1</v>
      </c>
      <c r="E68" s="94">
        <v>0</v>
      </c>
      <c r="F68" s="18">
        <f>D68*E68</f>
        <v>0</v>
      </c>
    </row>
    <row r="69" spans="1:6">
      <c r="A69" s="17" t="s">
        <v>3</v>
      </c>
      <c r="B69" s="13" t="s">
        <v>316</v>
      </c>
      <c r="C69" s="17" t="s">
        <v>114</v>
      </c>
      <c r="D69" s="28">
        <v>1</v>
      </c>
      <c r="E69" s="94">
        <v>0</v>
      </c>
      <c r="F69" s="18">
        <f>D69*E69</f>
        <v>0</v>
      </c>
    </row>
    <row r="70" spans="1:6">
      <c r="B70" s="13"/>
      <c r="E70" s="94"/>
    </row>
    <row r="71" spans="1:6" ht="25.5">
      <c r="A71" s="17" t="s">
        <v>311</v>
      </c>
      <c r="B71" s="13" t="s">
        <v>628</v>
      </c>
      <c r="C71" s="17" t="s">
        <v>138</v>
      </c>
      <c r="D71" s="28">
        <v>30</v>
      </c>
      <c r="E71" s="94">
        <v>0</v>
      </c>
      <c r="F71" s="18">
        <f>D71*E71</f>
        <v>0</v>
      </c>
    </row>
    <row r="72" spans="1:6">
      <c r="B72" s="13"/>
      <c r="E72" s="95"/>
    </row>
    <row r="73" spans="1:6" s="4" customFormat="1">
      <c r="A73" s="33"/>
      <c r="B73" s="118" t="s">
        <v>139</v>
      </c>
      <c r="C73" s="118"/>
      <c r="D73" s="118"/>
      <c r="E73" s="118"/>
      <c r="F73" s="40">
        <f>SUM(F13:F72)</f>
        <v>0</v>
      </c>
    </row>
  </sheetData>
  <sheetProtection algorithmName="SHA-512" hashValue="CJNUf+MQwVi08k3QoABaC6Ov9QK6+8WtE7IJZJ9YUqIffxBjGg1+kxY7ZP4aisQZHyf5/llUGAB3DeXmO7uZiQ==" saltValue="Ki0188CFfwSjiB3zUf3f8g==" spinCount="100000" sheet="1" objects="1" scenarios="1"/>
  <mergeCells count="2">
    <mergeCell ref="A1:F1"/>
    <mergeCell ref="B73:E73"/>
  </mergeCells>
  <pageMargins left="0.7" right="0.7" top="0.75" bottom="0.75" header="0.3" footer="0.3"/>
  <pageSetup paperSize="9" scale="99" orientation="portrait" r:id="rId1"/>
  <headerFooter>
    <oddHeader>&amp;LPZI POPIS DEL&amp;CPRIZIDAVA IGRALNIC K
OBSTOJEČEMU OBJEKTU VRTCA MEŽICA&amp;RŠT. PROJ.: 01/2025</oddHeader>
    <oddFooter>&amp;LPRIPRAVLJALNA IN ZAKLJUČNA DELA&amp;RStran &amp;P od &amp;N</oddFooter>
  </headerFooter>
  <rowBreaks count="1" manualBreakCount="1">
    <brk id="6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61D6-E979-47E0-AB90-B420E0007B4F}">
  <sheetPr>
    <tabColor rgb="FF00B0F0"/>
  </sheetPr>
  <dimension ref="A1:G38"/>
  <sheetViews>
    <sheetView view="pageBreakPreview" zoomScale="90" zoomScaleNormal="100" zoomScaleSheetLayoutView="90" workbookViewId="0">
      <selection activeCell="D6" sqref="D6"/>
    </sheetView>
  </sheetViews>
  <sheetFormatPr defaultRowHeight="15"/>
  <cols>
    <col min="1" max="1" width="5.42578125" style="17" customWidth="1"/>
    <col min="2" max="2" width="40.42578125" style="12" customWidth="1"/>
    <col min="3" max="3" width="5.140625" style="17" customWidth="1"/>
    <col min="4" max="4" width="8.5703125" style="28" customWidth="1"/>
    <col min="5" max="5" width="11.42578125" style="28" customWidth="1"/>
    <col min="6" max="6" width="16.140625" style="18" customWidth="1"/>
    <col min="7" max="7" width="11.5703125" bestFit="1" customWidth="1"/>
  </cols>
  <sheetData>
    <row r="1" spans="1:7" s="1" customFormat="1" ht="15.75">
      <c r="A1" s="117" t="s">
        <v>142</v>
      </c>
      <c r="B1" s="117"/>
      <c r="C1" s="117"/>
      <c r="D1" s="117"/>
      <c r="E1" s="117"/>
      <c r="F1" s="117"/>
      <c r="G1" s="64"/>
    </row>
    <row r="3" spans="1:7" ht="15.75">
      <c r="A3" s="117" t="s">
        <v>338</v>
      </c>
      <c r="B3" s="117"/>
      <c r="C3" s="117"/>
      <c r="D3" s="117"/>
      <c r="E3" s="117"/>
      <c r="F3" s="117"/>
    </row>
    <row r="5" spans="1:7">
      <c r="B5" s="15" t="s">
        <v>105</v>
      </c>
    </row>
    <row r="6" spans="1:7" ht="124.9" customHeight="1">
      <c r="A6" s="19" t="s">
        <v>3</v>
      </c>
      <c r="B6" s="14" t="s">
        <v>339</v>
      </c>
    </row>
    <row r="7" spans="1:7" ht="189" customHeight="1">
      <c r="A7" s="19" t="s">
        <v>3</v>
      </c>
      <c r="B7" s="14" t="s">
        <v>340</v>
      </c>
    </row>
    <row r="8" spans="1:7" ht="38.25">
      <c r="A8" s="19" t="s">
        <v>3</v>
      </c>
      <c r="B8" s="14" t="s">
        <v>341</v>
      </c>
    </row>
    <row r="9" spans="1:7" ht="227.45" customHeight="1">
      <c r="A9" s="19" t="s">
        <v>3</v>
      </c>
      <c r="B9" s="14" t="s">
        <v>342</v>
      </c>
    </row>
    <row r="10" spans="1:7" ht="96" customHeight="1">
      <c r="A10" s="19" t="s">
        <v>3</v>
      </c>
      <c r="B10" s="14" t="s">
        <v>343</v>
      </c>
    </row>
    <row r="11" spans="1:7" ht="28.9" customHeight="1">
      <c r="A11" s="19" t="s">
        <v>3</v>
      </c>
      <c r="B11" s="14" t="s">
        <v>219</v>
      </c>
    </row>
    <row r="12" spans="1:7" ht="42" customHeight="1">
      <c r="A12" s="19" t="s">
        <v>3</v>
      </c>
      <c r="B12" s="14" t="s">
        <v>344</v>
      </c>
    </row>
    <row r="13" spans="1:7" ht="40.9" customHeight="1">
      <c r="A13" s="19" t="s">
        <v>3</v>
      </c>
      <c r="B13" s="14" t="s">
        <v>198</v>
      </c>
    </row>
    <row r="14" spans="1:7" ht="84.6" customHeight="1">
      <c r="A14" s="19" t="s">
        <v>3</v>
      </c>
      <c r="B14" s="14" t="s">
        <v>197</v>
      </c>
    </row>
    <row r="15" spans="1:7">
      <c r="B15" s="13"/>
    </row>
    <row r="16" spans="1:7">
      <c r="A16" s="21" t="s">
        <v>106</v>
      </c>
      <c r="B16" s="20" t="s">
        <v>107</v>
      </c>
      <c r="C16" s="21" t="s">
        <v>108</v>
      </c>
      <c r="D16" s="29" t="s">
        <v>109</v>
      </c>
      <c r="E16" s="29" t="s">
        <v>110</v>
      </c>
      <c r="F16" s="39" t="s">
        <v>111</v>
      </c>
    </row>
    <row r="17" spans="1:6">
      <c r="A17" s="19"/>
      <c r="B17" s="15"/>
      <c r="C17" s="19"/>
      <c r="D17" s="30"/>
      <c r="E17" s="30"/>
      <c r="F17" s="41"/>
    </row>
    <row r="18" spans="1:6" s="1" customFormat="1" ht="132" customHeight="1">
      <c r="A18" s="17"/>
      <c r="B18" s="65"/>
      <c r="C18" s="17"/>
      <c r="D18" s="28"/>
      <c r="E18" s="28"/>
      <c r="F18" s="18"/>
    </row>
    <row r="19" spans="1:6" s="1" customFormat="1" ht="14.1" customHeight="1">
      <c r="A19" s="17"/>
      <c r="B19" s="12"/>
      <c r="C19" s="17"/>
      <c r="D19" s="28"/>
      <c r="E19" s="28"/>
      <c r="F19" s="18"/>
    </row>
    <row r="20" spans="1:6" s="1" customFormat="1" ht="40.5" customHeight="1">
      <c r="A20" s="17"/>
      <c r="B20" s="16"/>
      <c r="C20" s="17"/>
      <c r="D20" s="28"/>
      <c r="E20" s="28"/>
      <c r="F20" s="18"/>
    </row>
    <row r="21" spans="1:6" s="1" customFormat="1" ht="12.75">
      <c r="A21" s="17"/>
      <c r="B21" s="12"/>
      <c r="C21" s="17"/>
      <c r="D21" s="28"/>
      <c r="E21" s="28"/>
      <c r="F21" s="18"/>
    </row>
    <row r="22" spans="1:6" s="1" customFormat="1" ht="40.5" customHeight="1">
      <c r="A22" s="17"/>
      <c r="B22" s="16"/>
      <c r="C22" s="17"/>
      <c r="D22" s="28"/>
      <c r="E22" s="28"/>
      <c r="F22" s="18"/>
    </row>
    <row r="23" spans="1:6">
      <c r="A23" s="19"/>
      <c r="B23" s="15"/>
      <c r="C23" s="19"/>
      <c r="D23" s="30"/>
      <c r="E23" s="30"/>
      <c r="F23" s="41"/>
    </row>
    <row r="24" spans="1:6">
      <c r="B24" s="65"/>
    </row>
    <row r="25" spans="1:6">
      <c r="B25" s="44"/>
    </row>
    <row r="26" spans="1:6">
      <c r="B26" s="65"/>
    </row>
    <row r="27" spans="1:6">
      <c r="A27" s="19"/>
      <c r="B27" s="15"/>
      <c r="C27" s="19"/>
      <c r="D27" s="30"/>
      <c r="E27" s="30"/>
      <c r="F27" s="41"/>
    </row>
    <row r="28" spans="1:6">
      <c r="B28" s="13"/>
    </row>
    <row r="29" spans="1:6">
      <c r="A29" s="19"/>
      <c r="B29" s="15"/>
      <c r="C29" s="19"/>
      <c r="D29" s="30"/>
      <c r="E29" s="30"/>
      <c r="F29" s="41"/>
    </row>
    <row r="30" spans="1:6">
      <c r="B30" s="13"/>
    </row>
    <row r="31" spans="1:6">
      <c r="A31" s="19"/>
      <c r="B31" s="15"/>
      <c r="C31" s="19"/>
      <c r="D31" s="30"/>
      <c r="E31" s="30"/>
      <c r="F31" s="41"/>
    </row>
    <row r="32" spans="1:6">
      <c r="B32" s="13"/>
    </row>
    <row r="33" spans="1:6">
      <c r="A33" s="19"/>
      <c r="B33" s="15"/>
      <c r="C33" s="19"/>
      <c r="D33" s="30"/>
      <c r="E33" s="30"/>
      <c r="F33" s="41"/>
    </row>
    <row r="34" spans="1:6">
      <c r="B34" s="13"/>
    </row>
    <row r="35" spans="1:6">
      <c r="B35" s="13"/>
    </row>
    <row r="36" spans="1:6">
      <c r="B36" s="13"/>
    </row>
    <row r="37" spans="1:6" ht="15" customHeight="1"/>
    <row r="38" spans="1:6">
      <c r="A38" s="33"/>
      <c r="B38" s="118" t="s">
        <v>345</v>
      </c>
      <c r="C38" s="118"/>
      <c r="D38" s="118"/>
      <c r="E38" s="118"/>
      <c r="F38" s="40">
        <f>SUM(F17:F36)</f>
        <v>0</v>
      </c>
    </row>
  </sheetData>
  <mergeCells count="3">
    <mergeCell ref="A1:F1"/>
    <mergeCell ref="A3:F3"/>
    <mergeCell ref="B38:E38"/>
  </mergeCells>
  <pageMargins left="0.7" right="0.7" top="0.75" bottom="0.75" header="0.3" footer="0.3"/>
  <pageSetup paperSize="9" orientation="portrait" r:id="rId1"/>
  <headerFooter>
    <oddHeader>&amp;LPZI POPIS DEL&amp;CPRIZIDAVA IGRALNIC IN KUHINJE K
OBSTOJEČEMU OBJEKTU VRTCA MEŽICA&amp;RŠT. PROJ.: 01/2025</oddHeader>
    <oddFooter>&amp;LRUŠITVENA DELA&amp;RStran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E079A-334C-40F5-B264-F5C9AABB018C}">
  <sheetPr>
    <tabColor rgb="FF00B0F0"/>
  </sheetPr>
  <dimension ref="A1:F82"/>
  <sheetViews>
    <sheetView topLeftCell="A9" zoomScaleNormal="100" zoomScaleSheetLayoutView="100" workbookViewId="0">
      <selection activeCell="K19" sqref="K19"/>
    </sheetView>
  </sheetViews>
  <sheetFormatPr defaultRowHeight="15"/>
  <cols>
    <col min="1" max="1" width="5.28515625" style="17" customWidth="1"/>
    <col min="2" max="2" width="40.28515625" style="12" customWidth="1"/>
    <col min="3" max="3" width="6" style="17" customWidth="1"/>
    <col min="4" max="4" width="10" style="28" customWidth="1"/>
    <col min="5" max="5" width="11.42578125" style="28" customWidth="1"/>
    <col min="6" max="6" width="12.85546875" style="18" bestFit="1" customWidth="1"/>
  </cols>
  <sheetData>
    <row r="1" spans="1:6" s="1" customFormat="1" ht="15.75">
      <c r="A1" s="117" t="s">
        <v>142</v>
      </c>
      <c r="B1" s="117"/>
      <c r="C1" s="117"/>
      <c r="D1" s="117"/>
      <c r="E1" s="117"/>
      <c r="F1" s="117"/>
    </row>
    <row r="2" spans="1:6">
      <c r="E2" s="62"/>
      <c r="F2" s="61"/>
    </row>
    <row r="3" spans="1:6" ht="15.75">
      <c r="A3" s="117" t="s">
        <v>689</v>
      </c>
      <c r="B3" s="117"/>
      <c r="C3" s="117"/>
      <c r="D3" s="117"/>
      <c r="E3" s="117"/>
      <c r="F3" s="117"/>
    </row>
    <row r="5" spans="1:6">
      <c r="B5" s="15" t="s">
        <v>105</v>
      </c>
    </row>
    <row r="6" spans="1:6" ht="138" customHeight="1">
      <c r="A6" s="19" t="s">
        <v>3</v>
      </c>
      <c r="B6" s="14" t="s">
        <v>143</v>
      </c>
    </row>
    <row r="7" spans="1:6" ht="194.45" customHeight="1">
      <c r="A7" s="19" t="s">
        <v>3</v>
      </c>
      <c r="B7" s="14" t="s">
        <v>251</v>
      </c>
    </row>
    <row r="8" spans="1:6" ht="387.6" customHeight="1">
      <c r="A8" s="19" t="s">
        <v>3</v>
      </c>
      <c r="B8" s="14" t="s">
        <v>268</v>
      </c>
    </row>
    <row r="9" spans="1:6" ht="89.25">
      <c r="A9" s="19" t="s">
        <v>3</v>
      </c>
      <c r="B9" s="14" t="s">
        <v>144</v>
      </c>
    </row>
    <row r="10" spans="1:6" ht="76.5">
      <c r="A10" s="19" t="s">
        <v>3</v>
      </c>
      <c r="B10" s="14" t="s">
        <v>197</v>
      </c>
    </row>
    <row r="11" spans="1:6" ht="41.25" customHeight="1">
      <c r="A11" s="19" t="s">
        <v>3</v>
      </c>
      <c r="B11" s="14" t="s">
        <v>198</v>
      </c>
    </row>
    <row r="12" spans="1:6" s="1" customFormat="1" ht="12" customHeight="1">
      <c r="A12" s="2"/>
      <c r="B12" s="14"/>
      <c r="C12" s="17"/>
      <c r="D12" s="28"/>
      <c r="E12" s="28"/>
      <c r="F12" s="18"/>
    </row>
    <row r="13" spans="1:6">
      <c r="A13" s="21" t="s">
        <v>106</v>
      </c>
      <c r="B13" s="20" t="s">
        <v>107</v>
      </c>
      <c r="C13" s="21" t="s">
        <v>108</v>
      </c>
      <c r="D13" s="29" t="s">
        <v>109</v>
      </c>
      <c r="E13" s="29" t="s">
        <v>110</v>
      </c>
      <c r="F13" s="39" t="s">
        <v>111</v>
      </c>
    </row>
    <row r="14" spans="1:6">
      <c r="B14" s="13"/>
      <c r="E14" s="94"/>
    </row>
    <row r="15" spans="1:6">
      <c r="B15" s="75" t="s">
        <v>657</v>
      </c>
      <c r="E15" s="94"/>
    </row>
    <row r="16" spans="1:6">
      <c r="B16" s="13"/>
      <c r="E16" s="94"/>
    </row>
    <row r="17" spans="1:6" ht="63.75">
      <c r="A17" s="17" t="s">
        <v>84</v>
      </c>
      <c r="B17" s="13" t="s">
        <v>323</v>
      </c>
      <c r="C17" s="17" t="s">
        <v>114</v>
      </c>
      <c r="D17" s="28">
        <v>4</v>
      </c>
      <c r="E17" s="94">
        <v>0</v>
      </c>
      <c r="F17" s="18">
        <f>D17*E17</f>
        <v>0</v>
      </c>
    </row>
    <row r="18" spans="1:6">
      <c r="B18" s="13"/>
      <c r="E18" s="94"/>
    </row>
    <row r="19" spans="1:6" ht="71.45" customHeight="1">
      <c r="A19" s="17" t="s">
        <v>86</v>
      </c>
      <c r="B19" s="13" t="s">
        <v>331</v>
      </c>
      <c r="C19" s="17" t="s">
        <v>145</v>
      </c>
      <c r="D19" s="28">
        <v>60</v>
      </c>
      <c r="E19" s="94">
        <v>0</v>
      </c>
      <c r="F19" s="18">
        <f>D19*E19</f>
        <v>0</v>
      </c>
    </row>
    <row r="20" spans="1:6">
      <c r="B20" s="13"/>
      <c r="E20" s="94"/>
    </row>
    <row r="21" spans="1:6" ht="61.15" customHeight="1">
      <c r="A21" s="17" t="s">
        <v>88</v>
      </c>
      <c r="B21" s="13" t="s">
        <v>332</v>
      </c>
      <c r="C21" s="17" t="s">
        <v>145</v>
      </c>
      <c r="D21" s="28">
        <v>120</v>
      </c>
      <c r="E21" s="94">
        <v>0</v>
      </c>
      <c r="F21" s="18">
        <f>D21*E21</f>
        <v>0</v>
      </c>
    </row>
    <row r="22" spans="1:6">
      <c r="E22" s="94"/>
    </row>
    <row r="23" spans="1:6" ht="76.5">
      <c r="A23" s="17" t="s">
        <v>90</v>
      </c>
      <c r="B23" s="13" t="s">
        <v>333</v>
      </c>
      <c r="C23" s="17" t="s">
        <v>145</v>
      </c>
      <c r="D23" s="28">
        <v>230</v>
      </c>
      <c r="E23" s="94">
        <v>0</v>
      </c>
      <c r="F23" s="18">
        <f>D23*E23</f>
        <v>0</v>
      </c>
    </row>
    <row r="24" spans="1:6">
      <c r="E24" s="94"/>
    </row>
    <row r="25" spans="1:6" ht="54.75" customHeight="1">
      <c r="A25" s="17" t="s">
        <v>92</v>
      </c>
      <c r="B25" s="13" t="s">
        <v>324</v>
      </c>
      <c r="C25" s="17" t="s">
        <v>146</v>
      </c>
      <c r="D25" s="28">
        <v>355</v>
      </c>
      <c r="E25" s="94">
        <v>0</v>
      </c>
      <c r="F25" s="18">
        <f>D25*E25</f>
        <v>0</v>
      </c>
    </row>
    <row r="26" spans="1:6">
      <c r="E26" s="94"/>
    </row>
    <row r="27" spans="1:6" ht="85.15" customHeight="1">
      <c r="A27" s="17" t="s">
        <v>95</v>
      </c>
      <c r="B27" s="16" t="s">
        <v>325</v>
      </c>
      <c r="C27" s="17" t="s">
        <v>146</v>
      </c>
      <c r="D27" s="57">
        <v>355</v>
      </c>
      <c r="E27" s="94">
        <v>0</v>
      </c>
      <c r="F27" s="18">
        <f>D27*E27</f>
        <v>0</v>
      </c>
    </row>
    <row r="28" spans="1:6">
      <c r="E28" s="94"/>
    </row>
    <row r="29" spans="1:6" ht="82.9" customHeight="1">
      <c r="A29" s="17" t="s">
        <v>96</v>
      </c>
      <c r="B29" s="16" t="s">
        <v>437</v>
      </c>
      <c r="C29" s="17" t="s">
        <v>145</v>
      </c>
      <c r="D29" s="28">
        <v>150</v>
      </c>
      <c r="E29" s="94">
        <v>0</v>
      </c>
      <c r="F29" s="18">
        <f>D29*E29</f>
        <v>0</v>
      </c>
    </row>
    <row r="30" spans="1:6">
      <c r="E30" s="94"/>
    </row>
    <row r="31" spans="1:6" ht="105.6" customHeight="1">
      <c r="A31" s="17" t="s">
        <v>97</v>
      </c>
      <c r="B31" s="16" t="s">
        <v>438</v>
      </c>
      <c r="C31" s="17" t="s">
        <v>145</v>
      </c>
      <c r="D31" s="28">
        <v>150</v>
      </c>
      <c r="E31" s="94">
        <v>0</v>
      </c>
      <c r="F31" s="18">
        <f>D31*E31</f>
        <v>0</v>
      </c>
    </row>
    <row r="32" spans="1:6">
      <c r="E32" s="94"/>
    </row>
    <row r="33" spans="1:6" ht="89.25">
      <c r="A33" s="17" t="s">
        <v>98</v>
      </c>
      <c r="B33" s="13" t="s">
        <v>326</v>
      </c>
      <c r="C33" s="17" t="s">
        <v>145</v>
      </c>
      <c r="D33" s="28">
        <v>120</v>
      </c>
      <c r="E33" s="94">
        <v>0</v>
      </c>
      <c r="F33" s="18">
        <f>D33*E33</f>
        <v>0</v>
      </c>
    </row>
    <row r="34" spans="1:6">
      <c r="E34" s="94"/>
    </row>
    <row r="35" spans="1:6" ht="51">
      <c r="A35" s="17" t="s">
        <v>292</v>
      </c>
      <c r="B35" s="13" t="s">
        <v>334</v>
      </c>
      <c r="C35" s="17" t="s">
        <v>145</v>
      </c>
      <c r="D35" s="28">
        <v>120</v>
      </c>
      <c r="E35" s="94">
        <v>0</v>
      </c>
      <c r="F35" s="18">
        <f>D35*E35</f>
        <v>0</v>
      </c>
    </row>
    <row r="36" spans="1:6">
      <c r="E36" s="94"/>
    </row>
    <row r="37" spans="1:6" ht="67.5" customHeight="1">
      <c r="A37" s="17" t="s">
        <v>100</v>
      </c>
      <c r="B37" s="13" t="s">
        <v>327</v>
      </c>
      <c r="C37" s="17" t="s">
        <v>113</v>
      </c>
      <c r="D37" s="28">
        <v>75</v>
      </c>
      <c r="E37" s="94">
        <v>0</v>
      </c>
      <c r="F37" s="18">
        <f>D37*E37</f>
        <v>0</v>
      </c>
    </row>
    <row r="38" spans="1:6">
      <c r="E38" s="94"/>
    </row>
    <row r="39" spans="1:6" ht="38.25">
      <c r="A39" s="17" t="s">
        <v>102</v>
      </c>
      <c r="B39" s="13" t="s">
        <v>328</v>
      </c>
      <c r="C39" s="17" t="s">
        <v>112</v>
      </c>
      <c r="D39" s="28">
        <v>1</v>
      </c>
      <c r="E39" s="94">
        <v>0</v>
      </c>
      <c r="F39" s="18">
        <f>D39*E39</f>
        <v>0</v>
      </c>
    </row>
    <row r="40" spans="1:6">
      <c r="E40" s="94"/>
    </row>
    <row r="41" spans="1:6" ht="42.75" customHeight="1">
      <c r="A41" s="17" t="s">
        <v>120</v>
      </c>
      <c r="B41" s="13" t="s">
        <v>329</v>
      </c>
      <c r="C41" s="17" t="s">
        <v>112</v>
      </c>
      <c r="D41" s="28">
        <v>1</v>
      </c>
      <c r="E41" s="94">
        <v>0</v>
      </c>
      <c r="F41" s="18">
        <f>D41*E41</f>
        <v>0</v>
      </c>
    </row>
    <row r="42" spans="1:6">
      <c r="E42" s="94"/>
    </row>
    <row r="43" spans="1:6" ht="38.25">
      <c r="A43" s="17" t="s">
        <v>121</v>
      </c>
      <c r="B43" s="13" t="s">
        <v>330</v>
      </c>
      <c r="C43" s="17" t="s">
        <v>112</v>
      </c>
      <c r="D43" s="28">
        <v>1</v>
      </c>
      <c r="E43" s="94">
        <v>0</v>
      </c>
      <c r="F43" s="18">
        <f>D43*E43</f>
        <v>0</v>
      </c>
    </row>
    <row r="44" spans="1:6">
      <c r="B44" s="13"/>
      <c r="E44" s="94"/>
    </row>
    <row r="45" spans="1:6" ht="25.5">
      <c r="B45" s="75" t="s">
        <v>629</v>
      </c>
      <c r="E45" s="94"/>
    </row>
    <row r="46" spans="1:6">
      <c r="B46" s="13"/>
      <c r="E46" s="94"/>
    </row>
    <row r="47" spans="1:6" s="1" customFormat="1" ht="26.25" customHeight="1">
      <c r="A47" s="17" t="s">
        <v>122</v>
      </c>
      <c r="B47" s="86" t="s">
        <v>634</v>
      </c>
      <c r="C47" s="17" t="s">
        <v>113</v>
      </c>
      <c r="D47" s="28">
        <v>60</v>
      </c>
      <c r="E47" s="94">
        <v>0</v>
      </c>
      <c r="F47" s="18">
        <f>D47*E47</f>
        <v>0</v>
      </c>
    </row>
    <row r="48" spans="1:6" s="1" customFormat="1" ht="12.75">
      <c r="A48" s="17"/>
      <c r="B48" s="87"/>
      <c r="C48" s="17"/>
      <c r="D48" s="28"/>
      <c r="E48" s="94"/>
      <c r="F48" s="18"/>
    </row>
    <row r="49" spans="1:6" s="1" customFormat="1" ht="54" customHeight="1">
      <c r="A49" s="17" t="s">
        <v>123</v>
      </c>
      <c r="B49" s="88" t="s">
        <v>635</v>
      </c>
      <c r="C49" s="17" t="s">
        <v>113</v>
      </c>
      <c r="D49" s="28">
        <f>D47</f>
        <v>60</v>
      </c>
      <c r="E49" s="94">
        <v>0</v>
      </c>
      <c r="F49" s="18">
        <f>D49*E49</f>
        <v>0</v>
      </c>
    </row>
    <row r="50" spans="1:6" s="1" customFormat="1" ht="12.75">
      <c r="A50" s="17"/>
      <c r="B50" s="89"/>
      <c r="C50" s="17"/>
      <c r="D50" s="28"/>
      <c r="E50" s="94"/>
      <c r="F50" s="18"/>
    </row>
    <row r="51" spans="1:6" s="1" customFormat="1" ht="38.25">
      <c r="A51" s="17" t="s">
        <v>124</v>
      </c>
      <c r="B51" s="88" t="s">
        <v>630</v>
      </c>
      <c r="C51" s="17" t="s">
        <v>113</v>
      </c>
      <c r="D51" s="28">
        <f>D47</f>
        <v>60</v>
      </c>
      <c r="E51" s="94">
        <v>0</v>
      </c>
      <c r="F51" s="18">
        <f>D51*E51</f>
        <v>0</v>
      </c>
    </row>
    <row r="52" spans="1:6" s="1" customFormat="1" ht="12.75">
      <c r="A52" s="17"/>
      <c r="B52" s="89"/>
      <c r="C52" s="17"/>
      <c r="D52" s="28"/>
      <c r="E52" s="94"/>
      <c r="F52" s="18"/>
    </row>
    <row r="53" spans="1:6" s="1" customFormat="1" ht="38.25">
      <c r="A53" s="17" t="s">
        <v>125</v>
      </c>
      <c r="B53" s="88" t="s">
        <v>636</v>
      </c>
      <c r="C53" s="17" t="s">
        <v>113</v>
      </c>
      <c r="D53" s="28">
        <f>D47</f>
        <v>60</v>
      </c>
      <c r="E53" s="94">
        <v>0</v>
      </c>
      <c r="F53" s="18">
        <f>D53*E53</f>
        <v>0</v>
      </c>
    </row>
    <row r="54" spans="1:6" s="1" customFormat="1" ht="12.75">
      <c r="A54" s="17"/>
      <c r="B54" s="86"/>
      <c r="C54" s="17"/>
      <c r="D54" s="28"/>
      <c r="E54" s="94"/>
      <c r="F54" s="18"/>
    </row>
    <row r="55" spans="1:6" s="1" customFormat="1" ht="51">
      <c r="A55" s="17" t="s">
        <v>126</v>
      </c>
      <c r="B55" s="88" t="s">
        <v>637</v>
      </c>
      <c r="C55" s="17" t="s">
        <v>113</v>
      </c>
      <c r="D55" s="28">
        <f>D47</f>
        <v>60</v>
      </c>
      <c r="E55" s="94">
        <v>0</v>
      </c>
      <c r="F55" s="18">
        <f>D55*E55</f>
        <v>0</v>
      </c>
    </row>
    <row r="56" spans="1:6" s="1" customFormat="1" ht="12.75">
      <c r="A56" s="17"/>
      <c r="B56" s="86"/>
      <c r="C56" s="17"/>
      <c r="D56" s="28"/>
      <c r="E56" s="94"/>
      <c r="F56" s="18"/>
    </row>
    <row r="57" spans="1:6" s="1" customFormat="1" ht="45" customHeight="1">
      <c r="A57" s="17" t="s">
        <v>128</v>
      </c>
      <c r="B57" s="88" t="s">
        <v>638</v>
      </c>
      <c r="C57" s="17" t="s">
        <v>113</v>
      </c>
      <c r="D57" s="28">
        <f>D47</f>
        <v>60</v>
      </c>
      <c r="E57" s="94">
        <v>0</v>
      </c>
      <c r="F57" s="18">
        <f>D57*E57</f>
        <v>0</v>
      </c>
    </row>
    <row r="58" spans="1:6" s="1" customFormat="1" ht="12.75">
      <c r="A58" s="17"/>
      <c r="B58" s="88"/>
      <c r="C58" s="17"/>
      <c r="D58" s="28"/>
      <c r="E58" s="94"/>
      <c r="F58" s="18"/>
    </row>
    <row r="59" spans="1:6" s="1" customFormat="1" ht="63.75">
      <c r="A59" s="17" t="s">
        <v>129</v>
      </c>
      <c r="B59" s="90" t="s">
        <v>631</v>
      </c>
      <c r="C59" s="17" t="s">
        <v>113</v>
      </c>
      <c r="D59" s="28">
        <v>180</v>
      </c>
      <c r="E59" s="94">
        <v>0</v>
      </c>
      <c r="F59" s="18">
        <f>D59*E59</f>
        <v>0</v>
      </c>
    </row>
    <row r="60" spans="1:6" s="1" customFormat="1" ht="12.75">
      <c r="A60" s="17"/>
      <c r="B60" s="90"/>
      <c r="C60" s="17"/>
      <c r="D60" s="28"/>
      <c r="E60" s="94"/>
      <c r="F60" s="18"/>
    </row>
    <row r="61" spans="1:6" s="1" customFormat="1" ht="25.5">
      <c r="A61" s="17" t="s">
        <v>130</v>
      </c>
      <c r="B61" s="91" t="s">
        <v>639</v>
      </c>
      <c r="C61" s="17" t="s">
        <v>113</v>
      </c>
      <c r="D61" s="28">
        <f>D47</f>
        <v>60</v>
      </c>
      <c r="E61" s="94">
        <v>0</v>
      </c>
      <c r="F61" s="18">
        <f>D61*E61</f>
        <v>0</v>
      </c>
    </row>
    <row r="62" spans="1:6" s="1" customFormat="1" ht="12.75">
      <c r="A62" s="17"/>
      <c r="B62" s="90"/>
      <c r="C62" s="17"/>
      <c r="D62" s="28"/>
      <c r="E62" s="94"/>
      <c r="F62" s="18"/>
    </row>
    <row r="63" spans="1:6" s="1" customFormat="1" ht="136.15" customHeight="1">
      <c r="A63" s="17" t="s">
        <v>131</v>
      </c>
      <c r="B63" s="92" t="s">
        <v>640</v>
      </c>
      <c r="C63" s="17" t="s">
        <v>114</v>
      </c>
      <c r="D63" s="28">
        <v>3</v>
      </c>
      <c r="E63" s="94">
        <v>0</v>
      </c>
      <c r="F63" s="18">
        <f>D63*E63</f>
        <v>0</v>
      </c>
    </row>
    <row r="64" spans="1:6" s="1" customFormat="1" ht="12.75">
      <c r="A64" s="17"/>
      <c r="B64" s="90"/>
      <c r="C64" s="17"/>
      <c r="D64" s="28"/>
      <c r="E64" s="94"/>
      <c r="F64" s="18"/>
    </row>
    <row r="65" spans="1:6" s="1" customFormat="1" ht="38.25">
      <c r="A65" s="17" t="s">
        <v>132</v>
      </c>
      <c r="B65" s="93" t="s">
        <v>633</v>
      </c>
      <c r="C65" s="17" t="s">
        <v>113</v>
      </c>
      <c r="D65" s="28">
        <f>D47</f>
        <v>60</v>
      </c>
      <c r="E65" s="94">
        <v>0</v>
      </c>
      <c r="F65" s="18">
        <f>D65*E65</f>
        <v>0</v>
      </c>
    </row>
    <row r="66" spans="1:6" s="1" customFormat="1" ht="12.75">
      <c r="A66" s="17"/>
      <c r="B66" s="90"/>
      <c r="C66" s="17"/>
      <c r="D66" s="28"/>
      <c r="E66" s="94"/>
      <c r="F66" s="18"/>
    </row>
    <row r="67" spans="1:6" s="1" customFormat="1" ht="25.5">
      <c r="A67" s="17" t="s">
        <v>133</v>
      </c>
      <c r="B67" s="93" t="s">
        <v>632</v>
      </c>
      <c r="C67" s="17" t="s">
        <v>113</v>
      </c>
      <c r="D67" s="28">
        <f>D47</f>
        <v>60</v>
      </c>
      <c r="E67" s="94">
        <v>0</v>
      </c>
      <c r="F67" s="18">
        <f>D67*E67</f>
        <v>0</v>
      </c>
    </row>
    <row r="68" spans="1:6">
      <c r="B68" s="13"/>
      <c r="E68" s="94"/>
    </row>
    <row r="69" spans="1:6">
      <c r="A69" s="33"/>
      <c r="B69" s="118" t="s">
        <v>147</v>
      </c>
      <c r="C69" s="118"/>
      <c r="D69" s="118"/>
      <c r="E69" s="118"/>
      <c r="F69" s="40">
        <f>SUM(F17:F68)</f>
        <v>0</v>
      </c>
    </row>
    <row r="82" spans="2:2">
      <c r="B82" s="13"/>
    </row>
  </sheetData>
  <sheetProtection algorithmName="SHA-512" hashValue="dTgbVQsUhfGB0+HDm093l615wOJobkHfM1XnJtG0tV0ey8YRDKEAD7GmiDv3ze3MnlG2YtrkZ2rKwDFSwNfJYw==" saltValue="9qIPC4KbbV4MsUcQPl0x0g==" spinCount="100000" sheet="1" objects="1" scenarios="1"/>
  <mergeCells count="3">
    <mergeCell ref="A1:F1"/>
    <mergeCell ref="A3:F3"/>
    <mergeCell ref="B69:E69"/>
  </mergeCells>
  <pageMargins left="0.7" right="0.7" top="0.75" bottom="0.75" header="0.3" footer="0.3"/>
  <pageSetup paperSize="9" scale="98" orientation="portrait" r:id="rId1"/>
  <headerFooter>
    <oddHeader>&amp;LPZI POPIS DEL&amp;CPRIZIDAVA IGRALNIC K
OBSTOJEČEMU OBJEKTU VRTCA MEŽICA&amp;RŠT. PROJ.: 01/2025</oddHeader>
    <oddFooter>&amp;LZEMELJSKA DELA&amp;RStran &amp;P od &amp;N</oddFooter>
  </headerFooter>
  <rowBreaks count="1" manualBreakCount="1">
    <brk id="12"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F2BA-F819-4255-93AC-5CC1310DD3F0}">
  <sheetPr>
    <tabColor rgb="FF00B0F0"/>
  </sheetPr>
  <dimension ref="A1:F68"/>
  <sheetViews>
    <sheetView topLeftCell="A9" zoomScaleNormal="100" zoomScaleSheetLayoutView="100" workbookViewId="0">
      <selection activeCell="J12" sqref="J12"/>
    </sheetView>
  </sheetViews>
  <sheetFormatPr defaultRowHeight="15"/>
  <cols>
    <col min="1" max="1" width="5.28515625" style="17" customWidth="1"/>
    <col min="2" max="2" width="40.28515625" style="12" customWidth="1"/>
    <col min="3" max="3" width="6" style="17" customWidth="1"/>
    <col min="4" max="4" width="13.28515625" style="28" customWidth="1"/>
    <col min="5" max="5" width="10.7109375" style="30" customWidth="1"/>
    <col min="6" max="6" width="16.140625" style="18" customWidth="1"/>
  </cols>
  <sheetData>
    <row r="1" spans="1:6" ht="15.75">
      <c r="A1" s="117" t="s">
        <v>142</v>
      </c>
      <c r="B1" s="117"/>
      <c r="C1" s="117"/>
      <c r="D1" s="117"/>
      <c r="E1" s="117"/>
      <c r="F1" s="117"/>
    </row>
    <row r="2" spans="1:6">
      <c r="E2" s="62"/>
      <c r="F2" s="61"/>
    </row>
    <row r="3" spans="1:6" ht="15.75">
      <c r="A3" s="117" t="s">
        <v>690</v>
      </c>
      <c r="B3" s="117"/>
      <c r="C3" s="117"/>
      <c r="D3" s="117"/>
      <c r="E3" s="117"/>
      <c r="F3" s="117"/>
    </row>
    <row r="5" spans="1:6">
      <c r="B5" s="15" t="s">
        <v>105</v>
      </c>
    </row>
    <row r="6" spans="1:6" ht="57" customHeight="1">
      <c r="A6" s="19" t="s">
        <v>3</v>
      </c>
      <c r="B6" s="14" t="s">
        <v>153</v>
      </c>
    </row>
    <row r="7" spans="1:6" ht="63.75">
      <c r="A7" s="19" t="s">
        <v>3</v>
      </c>
      <c r="B7" s="14" t="s">
        <v>148</v>
      </c>
    </row>
    <row r="8" spans="1:6" ht="211.15" customHeight="1">
      <c r="A8" s="19" t="s">
        <v>3</v>
      </c>
      <c r="B8" s="14" t="s">
        <v>199</v>
      </c>
    </row>
    <row r="9" spans="1:6" ht="88.9" customHeight="1">
      <c r="A9" s="19" t="s">
        <v>3</v>
      </c>
      <c r="B9" s="14" t="s">
        <v>150</v>
      </c>
    </row>
    <row r="10" spans="1:6" ht="27.6" customHeight="1">
      <c r="A10" s="19" t="s">
        <v>3</v>
      </c>
      <c r="B10" s="14" t="s">
        <v>149</v>
      </c>
    </row>
    <row r="11" spans="1:6" ht="52.9" customHeight="1">
      <c r="A11" s="19" t="s">
        <v>3</v>
      </c>
      <c r="B11" s="14" t="s">
        <v>151</v>
      </c>
    </row>
    <row r="12" spans="1:6" ht="42" customHeight="1">
      <c r="A12" s="19" t="s">
        <v>3</v>
      </c>
      <c r="B12" s="14" t="s">
        <v>198</v>
      </c>
    </row>
    <row r="13" spans="1:6">
      <c r="B13" s="13"/>
    </row>
    <row r="14" spans="1:6">
      <c r="A14" s="21" t="s">
        <v>106</v>
      </c>
      <c r="B14" s="20" t="s">
        <v>107</v>
      </c>
      <c r="C14" s="21" t="s">
        <v>108</v>
      </c>
      <c r="D14" s="29" t="s">
        <v>109</v>
      </c>
      <c r="E14" s="29" t="s">
        <v>110</v>
      </c>
      <c r="F14" s="60" t="s">
        <v>111</v>
      </c>
    </row>
    <row r="15" spans="1:6">
      <c r="A15" s="19"/>
      <c r="B15" s="15"/>
      <c r="C15" s="19"/>
      <c r="D15" s="30"/>
      <c r="E15" s="95"/>
      <c r="F15" s="41"/>
    </row>
    <row r="16" spans="1:6" ht="42.6" customHeight="1">
      <c r="A16" s="17" t="s">
        <v>84</v>
      </c>
      <c r="B16" s="13" t="s">
        <v>644</v>
      </c>
      <c r="C16" s="17" t="s">
        <v>155</v>
      </c>
      <c r="D16" s="28">
        <v>4760</v>
      </c>
      <c r="E16" s="94">
        <v>0</v>
      </c>
      <c r="F16" s="18">
        <f>D16*E16</f>
        <v>0</v>
      </c>
    </row>
    <row r="17" spans="1:6" ht="38.25">
      <c r="A17" s="17" t="s">
        <v>3</v>
      </c>
      <c r="B17" s="100" t="s">
        <v>318</v>
      </c>
      <c r="E17" s="94"/>
    </row>
    <row r="18" spans="1:6" ht="38.25">
      <c r="A18" s="17" t="s">
        <v>3</v>
      </c>
      <c r="B18" s="100" t="s">
        <v>319</v>
      </c>
      <c r="E18" s="94"/>
    </row>
    <row r="19" spans="1:6" ht="51">
      <c r="A19" s="17" t="s">
        <v>3</v>
      </c>
      <c r="B19" s="100" t="s">
        <v>320</v>
      </c>
      <c r="E19" s="94"/>
    </row>
    <row r="20" spans="1:6" ht="38.25">
      <c r="A20" s="17" t="s">
        <v>3</v>
      </c>
      <c r="B20" s="100" t="s">
        <v>154</v>
      </c>
      <c r="E20" s="94"/>
    </row>
    <row r="21" spans="1:6" ht="26.25" customHeight="1">
      <c r="A21" s="17" t="s">
        <v>248</v>
      </c>
      <c r="B21" s="13" t="s">
        <v>278</v>
      </c>
      <c r="C21" s="17" t="s">
        <v>155</v>
      </c>
      <c r="D21" s="28">
        <v>50</v>
      </c>
      <c r="E21" s="94">
        <v>0</v>
      </c>
      <c r="F21" s="18">
        <f>D21*E21</f>
        <v>0</v>
      </c>
    </row>
    <row r="22" spans="1:6">
      <c r="E22" s="94"/>
    </row>
    <row r="23" spans="1:6" ht="55.9" customHeight="1">
      <c r="A23" s="17" t="s">
        <v>86</v>
      </c>
      <c r="B23" s="16" t="s">
        <v>658</v>
      </c>
      <c r="C23" s="17" t="s">
        <v>145</v>
      </c>
      <c r="D23" s="28">
        <v>34.799999999999997</v>
      </c>
      <c r="E23" s="94">
        <v>0</v>
      </c>
      <c r="F23" s="18">
        <f>D23*E23</f>
        <v>0</v>
      </c>
    </row>
    <row r="24" spans="1:6">
      <c r="B24" s="12" t="s">
        <v>279</v>
      </c>
      <c r="E24" s="94"/>
    </row>
    <row r="25" spans="1:6">
      <c r="B25" s="12" t="s">
        <v>205</v>
      </c>
      <c r="E25" s="94"/>
    </row>
    <row r="26" spans="1:6">
      <c r="B26" s="12" t="s">
        <v>212</v>
      </c>
      <c r="E26" s="94"/>
    </row>
    <row r="27" spans="1:6">
      <c r="B27" s="12" t="s">
        <v>280</v>
      </c>
      <c r="E27" s="94"/>
    </row>
    <row r="28" spans="1:6">
      <c r="B28" s="12" t="s">
        <v>156</v>
      </c>
      <c r="E28" s="94"/>
    </row>
    <row r="29" spans="1:6">
      <c r="B29" s="12" t="s">
        <v>204</v>
      </c>
      <c r="E29" s="94"/>
    </row>
    <row r="30" spans="1:6">
      <c r="E30" s="94"/>
    </row>
    <row r="31" spans="1:6" ht="67.900000000000006" customHeight="1">
      <c r="A31" s="17" t="s">
        <v>88</v>
      </c>
      <c r="B31" s="16" t="s">
        <v>594</v>
      </c>
      <c r="C31" s="17" t="s">
        <v>145</v>
      </c>
      <c r="D31" s="28">
        <v>7.2</v>
      </c>
      <c r="E31" s="94">
        <v>0</v>
      </c>
      <c r="F31" s="18">
        <f>D31*E31</f>
        <v>0</v>
      </c>
    </row>
    <row r="32" spans="1:6">
      <c r="B32" s="12" t="s">
        <v>279</v>
      </c>
      <c r="E32" s="94"/>
    </row>
    <row r="33" spans="1:6">
      <c r="B33" s="12" t="s">
        <v>205</v>
      </c>
      <c r="E33" s="94"/>
    </row>
    <row r="34" spans="1:6">
      <c r="B34" s="12" t="s">
        <v>212</v>
      </c>
      <c r="E34" s="94"/>
    </row>
    <row r="35" spans="1:6">
      <c r="B35" s="12" t="s">
        <v>280</v>
      </c>
      <c r="E35" s="94"/>
    </row>
    <row r="36" spans="1:6">
      <c r="B36" s="12" t="s">
        <v>156</v>
      </c>
      <c r="E36" s="94"/>
    </row>
    <row r="37" spans="1:6">
      <c r="B37" s="12" t="s">
        <v>204</v>
      </c>
      <c r="E37" s="94"/>
    </row>
    <row r="38" spans="1:6">
      <c r="E38" s="94"/>
    </row>
    <row r="39" spans="1:6" ht="56.45" customHeight="1">
      <c r="A39" s="17" t="s">
        <v>90</v>
      </c>
      <c r="B39" s="13" t="s">
        <v>595</v>
      </c>
      <c r="C39" s="17" t="s">
        <v>145</v>
      </c>
      <c r="D39" s="28">
        <v>9.8000000000000007</v>
      </c>
      <c r="E39" s="94">
        <v>0</v>
      </c>
      <c r="F39" s="18">
        <f>D39*E39</f>
        <v>0</v>
      </c>
    </row>
    <row r="40" spans="1:6">
      <c r="B40" s="12" t="s">
        <v>195</v>
      </c>
      <c r="E40" s="94"/>
    </row>
    <row r="41" spans="1:6">
      <c r="B41" s="12" t="s">
        <v>211</v>
      </c>
      <c r="E41" s="94"/>
    </row>
    <row r="42" spans="1:6">
      <c r="B42" s="12" t="s">
        <v>432</v>
      </c>
      <c r="E42" s="94"/>
    </row>
    <row r="43" spans="1:6">
      <c r="B43" s="12" t="s">
        <v>206</v>
      </c>
      <c r="E43" s="94"/>
    </row>
    <row r="44" spans="1:6">
      <c r="B44" s="12" t="s">
        <v>156</v>
      </c>
      <c r="E44" s="94"/>
    </row>
    <row r="45" spans="1:6">
      <c r="B45" s="12" t="s">
        <v>204</v>
      </c>
      <c r="E45" s="94"/>
    </row>
    <row r="46" spans="1:6">
      <c r="E46" s="94"/>
    </row>
    <row r="47" spans="1:6" ht="70.150000000000006" customHeight="1">
      <c r="A47" s="17" t="s">
        <v>92</v>
      </c>
      <c r="B47" s="13" t="s">
        <v>596</v>
      </c>
      <c r="C47" s="17" t="s">
        <v>145</v>
      </c>
      <c r="D47" s="28">
        <v>103.4</v>
      </c>
      <c r="E47" s="94">
        <v>0</v>
      </c>
      <c r="F47" s="18">
        <f>D47*E47</f>
        <v>0</v>
      </c>
    </row>
    <row r="48" spans="1:6">
      <c r="B48" s="12" t="s">
        <v>195</v>
      </c>
      <c r="E48" s="94"/>
    </row>
    <row r="49" spans="1:6">
      <c r="B49" s="12" t="s">
        <v>211</v>
      </c>
      <c r="E49" s="94"/>
    </row>
    <row r="50" spans="1:6">
      <c r="B50" s="12" t="s">
        <v>432</v>
      </c>
      <c r="E50" s="94"/>
    </row>
    <row r="51" spans="1:6">
      <c r="B51" s="12" t="s">
        <v>206</v>
      </c>
      <c r="E51" s="94"/>
    </row>
    <row r="52" spans="1:6">
      <c r="B52" s="12" t="s">
        <v>156</v>
      </c>
      <c r="E52" s="94"/>
    </row>
    <row r="53" spans="1:6">
      <c r="B53" s="12" t="s">
        <v>204</v>
      </c>
      <c r="E53" s="94"/>
    </row>
    <row r="54" spans="1:6">
      <c r="E54" s="94"/>
    </row>
    <row r="55" spans="1:6" ht="69.599999999999994" customHeight="1">
      <c r="A55" s="17" t="s">
        <v>95</v>
      </c>
      <c r="B55" s="13" t="s">
        <v>645</v>
      </c>
      <c r="C55" s="17" t="s">
        <v>145</v>
      </c>
      <c r="D55" s="28">
        <v>12.2</v>
      </c>
      <c r="E55" s="94">
        <v>0</v>
      </c>
      <c r="F55" s="18">
        <f>D55*E55</f>
        <v>0</v>
      </c>
    </row>
    <row r="56" spans="1:6">
      <c r="B56" s="12" t="s">
        <v>195</v>
      </c>
      <c r="E56" s="94"/>
    </row>
    <row r="57" spans="1:6">
      <c r="B57" s="12" t="s">
        <v>211</v>
      </c>
      <c r="E57" s="94"/>
    </row>
    <row r="58" spans="1:6">
      <c r="B58" s="12" t="s">
        <v>432</v>
      </c>
      <c r="E58" s="94"/>
    </row>
    <row r="59" spans="1:6">
      <c r="B59" s="12" t="s">
        <v>206</v>
      </c>
      <c r="E59" s="94"/>
    </row>
    <row r="60" spans="1:6">
      <c r="B60" s="12" t="s">
        <v>156</v>
      </c>
      <c r="E60" s="94"/>
    </row>
    <row r="61" spans="1:6">
      <c r="B61" s="12" t="s">
        <v>204</v>
      </c>
      <c r="E61" s="94"/>
    </row>
    <row r="62" spans="1:6">
      <c r="E62" s="94"/>
    </row>
    <row r="63" spans="1:6" ht="52.9" customHeight="1">
      <c r="A63" s="17" t="s">
        <v>96</v>
      </c>
      <c r="B63" s="13" t="s">
        <v>430</v>
      </c>
      <c r="C63" s="17" t="s">
        <v>146</v>
      </c>
      <c r="D63" s="28">
        <v>345</v>
      </c>
      <c r="E63" s="94">
        <v>0</v>
      </c>
      <c r="F63" s="18">
        <f>D63*E63</f>
        <v>0</v>
      </c>
    </row>
    <row r="64" spans="1:6">
      <c r="B64" s="16"/>
      <c r="E64" s="94"/>
    </row>
    <row r="65" spans="1:6" ht="57" customHeight="1">
      <c r="A65" s="17" t="s">
        <v>97</v>
      </c>
      <c r="B65" s="13" t="s">
        <v>431</v>
      </c>
      <c r="C65" s="17" t="s">
        <v>112</v>
      </c>
      <c r="D65" s="28">
        <v>1</v>
      </c>
      <c r="E65" s="94">
        <v>0</v>
      </c>
      <c r="F65" s="18">
        <f>D65*E65</f>
        <v>0</v>
      </c>
    </row>
    <row r="66" spans="1:6">
      <c r="A66" s="22"/>
      <c r="E66" s="95"/>
    </row>
    <row r="67" spans="1:6" s="101" customFormat="1">
      <c r="A67" s="22"/>
      <c r="B67" s="118" t="s">
        <v>152</v>
      </c>
      <c r="C67" s="118"/>
      <c r="D67" s="118"/>
      <c r="E67" s="118"/>
      <c r="F67" s="40">
        <f>SUM(F16:F66)</f>
        <v>0</v>
      </c>
    </row>
    <row r="68" spans="1:6">
      <c r="A68" s="102"/>
    </row>
  </sheetData>
  <sheetProtection algorithmName="SHA-512" hashValue="OMmXZNTQSzwLQsToceUqnY26cOq6j52VW8y1DgaUXf55zdIfSSGFI8zy25vASkmsQQ0dYuOJRpFA8tgjWm50Jw==" saltValue="Bv9ZeQbDHf6fxTwOHYgnbg==" spinCount="100000" sheet="1" objects="1" scenarios="1"/>
  <mergeCells count="3">
    <mergeCell ref="A1:F1"/>
    <mergeCell ref="A3:F3"/>
    <mergeCell ref="B67:E67"/>
  </mergeCells>
  <pageMargins left="0.7" right="0.7" top="0.75" bottom="0.75" header="0.3" footer="0.3"/>
  <pageSetup paperSize="9" scale="95" orientation="portrait" r:id="rId1"/>
  <headerFooter>
    <oddHeader>&amp;LPZI POPIS DEL&amp;CPRIZIDAVA IGRALNIC K
OBSTOJEČEMU OBJEKTU VRTCA MEŽICA&amp;RŠT. PROJ.: 01/2025</oddHeader>
    <oddFooter>&amp;LBETONSKA IN ARMIRANO BETONSKA DELA&amp;RStran &amp;P od &amp;N</oddFooter>
  </headerFooter>
  <rowBreaks count="2" manualBreakCount="2">
    <brk id="13" max="16383" man="1"/>
    <brk id="4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A85E4-460E-4C34-9BD3-9BC8E82CB0F1}">
  <sheetPr>
    <tabColor rgb="FF00B0F0"/>
  </sheetPr>
  <dimension ref="A1:F28"/>
  <sheetViews>
    <sheetView topLeftCell="A7" zoomScaleNormal="100" zoomScaleSheetLayoutView="100" workbookViewId="0">
      <selection activeCell="H14" sqref="H14"/>
    </sheetView>
  </sheetViews>
  <sheetFormatPr defaultRowHeight="15"/>
  <cols>
    <col min="1" max="1" width="5.28515625" style="17" customWidth="1"/>
    <col min="2" max="2" width="40.28515625" style="12" customWidth="1"/>
    <col min="3" max="3" width="6" style="17" customWidth="1"/>
    <col min="4" max="4" width="10" style="28" customWidth="1"/>
    <col min="5" max="5" width="11.42578125" style="30" customWidth="1"/>
    <col min="6" max="6" width="16.140625" style="18" customWidth="1"/>
  </cols>
  <sheetData>
    <row r="1" spans="1:6" ht="15.75">
      <c r="A1" s="117" t="s">
        <v>142</v>
      </c>
      <c r="B1" s="117"/>
      <c r="C1" s="117"/>
      <c r="D1" s="117"/>
      <c r="E1" s="117"/>
      <c r="F1" s="117"/>
    </row>
    <row r="2" spans="1:6">
      <c r="E2" s="62"/>
      <c r="F2" s="61"/>
    </row>
    <row r="3" spans="1:6" ht="15.75">
      <c r="A3" s="117" t="s">
        <v>691</v>
      </c>
      <c r="B3" s="117"/>
      <c r="C3" s="117"/>
      <c r="D3" s="117"/>
      <c r="E3" s="117"/>
      <c r="F3" s="117"/>
    </row>
    <row r="5" spans="1:6">
      <c r="B5" s="15" t="s">
        <v>105</v>
      </c>
    </row>
    <row r="6" spans="1:6" ht="163.15" customHeight="1">
      <c r="A6" s="19" t="s">
        <v>3</v>
      </c>
      <c r="B6" s="14" t="s">
        <v>159</v>
      </c>
    </row>
    <row r="7" spans="1:6" ht="118.15" customHeight="1">
      <c r="A7" s="19" t="s">
        <v>3</v>
      </c>
      <c r="B7" s="14" t="s">
        <v>158</v>
      </c>
    </row>
    <row r="8" spans="1:6" ht="120.6" customHeight="1">
      <c r="A8" s="19" t="s">
        <v>3</v>
      </c>
      <c r="B8" s="14" t="s">
        <v>229</v>
      </c>
    </row>
    <row r="9" spans="1:6" ht="95.45" customHeight="1">
      <c r="A9" s="19" t="s">
        <v>3</v>
      </c>
      <c r="B9" s="14" t="s">
        <v>200</v>
      </c>
    </row>
    <row r="10" spans="1:6" ht="42.6" customHeight="1">
      <c r="A10" s="19" t="s">
        <v>3</v>
      </c>
      <c r="B10" s="14" t="s">
        <v>198</v>
      </c>
    </row>
    <row r="11" spans="1:6">
      <c r="B11" s="14"/>
    </row>
    <row r="12" spans="1:6">
      <c r="A12" s="21" t="s">
        <v>106</v>
      </c>
      <c r="B12" s="20" t="s">
        <v>107</v>
      </c>
      <c r="C12" s="21" t="s">
        <v>108</v>
      </c>
      <c r="D12" s="29" t="s">
        <v>109</v>
      </c>
      <c r="E12" s="29" t="s">
        <v>110</v>
      </c>
      <c r="F12" s="60" t="s">
        <v>111</v>
      </c>
    </row>
    <row r="13" spans="1:6">
      <c r="A13" s="19"/>
      <c r="B13" s="15"/>
      <c r="C13" s="19"/>
      <c r="D13" s="30"/>
      <c r="E13" s="95"/>
      <c r="F13" s="41"/>
    </row>
    <row r="14" spans="1:6" ht="99" customHeight="1">
      <c r="A14" s="17" t="s">
        <v>84</v>
      </c>
      <c r="B14" s="13" t="s">
        <v>597</v>
      </c>
      <c r="C14" s="17" t="s">
        <v>113</v>
      </c>
      <c r="D14" s="28">
        <v>155</v>
      </c>
      <c r="E14" s="94">
        <v>0</v>
      </c>
      <c r="F14" s="18">
        <f>D14*E14</f>
        <v>0</v>
      </c>
    </row>
    <row r="15" spans="1:6" ht="17.25" customHeight="1">
      <c r="B15" s="16"/>
      <c r="E15" s="94"/>
    </row>
    <row r="16" spans="1:6" ht="85.15" customHeight="1">
      <c r="A16" s="17" t="s">
        <v>86</v>
      </c>
      <c r="B16" s="13" t="s">
        <v>433</v>
      </c>
      <c r="C16" s="17" t="s">
        <v>146</v>
      </c>
      <c r="D16" s="28">
        <v>40.299999999999997</v>
      </c>
      <c r="E16" s="94">
        <v>0</v>
      </c>
      <c r="F16" s="18">
        <f>D16*E16</f>
        <v>0</v>
      </c>
    </row>
    <row r="17" spans="1:6" ht="17.25" customHeight="1">
      <c r="B17" s="16"/>
      <c r="E17" s="94"/>
    </row>
    <row r="18" spans="1:6" ht="86.45" customHeight="1">
      <c r="A18" s="17" t="s">
        <v>88</v>
      </c>
      <c r="B18" s="13" t="s">
        <v>434</v>
      </c>
      <c r="C18" s="17" t="s">
        <v>146</v>
      </c>
      <c r="D18" s="28">
        <v>31.4</v>
      </c>
      <c r="E18" s="94">
        <v>0</v>
      </c>
      <c r="F18" s="18">
        <f>D18*E18</f>
        <v>0</v>
      </c>
    </row>
    <row r="19" spans="1:6">
      <c r="B19" s="13"/>
      <c r="E19" s="94"/>
    </row>
    <row r="20" spans="1:6" ht="85.15" customHeight="1">
      <c r="A20" s="17" t="s">
        <v>90</v>
      </c>
      <c r="B20" s="13" t="s">
        <v>646</v>
      </c>
      <c r="C20" s="17" t="s">
        <v>146</v>
      </c>
      <c r="D20" s="28">
        <v>80.7</v>
      </c>
      <c r="E20" s="94">
        <v>0</v>
      </c>
      <c r="F20" s="18">
        <f>D20*E20</f>
        <v>0</v>
      </c>
    </row>
    <row r="21" spans="1:6">
      <c r="B21" s="13"/>
      <c r="E21" s="94"/>
    </row>
    <row r="22" spans="1:6" ht="123.6" customHeight="1">
      <c r="A22" s="67" t="s">
        <v>92</v>
      </c>
      <c r="B22" s="16" t="s">
        <v>435</v>
      </c>
      <c r="C22" s="67" t="s">
        <v>146</v>
      </c>
      <c r="D22" s="57">
        <v>342</v>
      </c>
      <c r="E22" s="103">
        <v>0</v>
      </c>
      <c r="F22" s="68">
        <f>D22*E22</f>
        <v>0</v>
      </c>
    </row>
    <row r="23" spans="1:6">
      <c r="E23" s="94"/>
    </row>
    <row r="24" spans="1:6" ht="102">
      <c r="A24" s="17" t="s">
        <v>95</v>
      </c>
      <c r="B24" s="16" t="s">
        <v>659</v>
      </c>
      <c r="C24" s="17" t="s">
        <v>114</v>
      </c>
      <c r="D24" s="28">
        <v>3</v>
      </c>
      <c r="E24" s="94">
        <v>0</v>
      </c>
      <c r="F24" s="18">
        <f>D24*E24</f>
        <v>0</v>
      </c>
    </row>
    <row r="25" spans="1:6" s="1" customFormat="1" ht="12.75">
      <c r="A25" s="17"/>
      <c r="B25" s="16"/>
      <c r="C25" s="17"/>
      <c r="D25" s="28"/>
      <c r="E25" s="94"/>
      <c r="F25" s="18"/>
    </row>
    <row r="26" spans="1:6" ht="89.25">
      <c r="A26" s="17" t="s">
        <v>96</v>
      </c>
      <c r="B26" s="16" t="s">
        <v>660</v>
      </c>
      <c r="C26" s="17" t="s">
        <v>114</v>
      </c>
      <c r="D26" s="28">
        <v>1</v>
      </c>
      <c r="E26" s="94">
        <v>0</v>
      </c>
      <c r="F26" s="18">
        <f>D26*E26</f>
        <v>0</v>
      </c>
    </row>
    <row r="27" spans="1:6">
      <c r="B27" s="16"/>
      <c r="E27" s="94"/>
    </row>
    <row r="28" spans="1:6">
      <c r="A28" s="33"/>
      <c r="B28" s="118" t="s">
        <v>157</v>
      </c>
      <c r="C28" s="118"/>
      <c r="D28" s="118"/>
      <c r="E28" s="118"/>
      <c r="F28" s="40">
        <f>SUM(F14:F27)</f>
        <v>0</v>
      </c>
    </row>
  </sheetData>
  <sheetProtection algorithmName="SHA-512" hashValue="KkOkNibgkgPRW8No/7rDw4NWx3HUjpFU4NzYyAXhZSaRzZ62A+33Xzu1G51NE+ASb08CPcZaUjg2AXDQ9tZM6Q==" saltValue="EOI1724bTBSYNlFso3dbSw==" spinCount="100000" sheet="1" objects="1" scenarios="1"/>
  <mergeCells count="3">
    <mergeCell ref="A1:F1"/>
    <mergeCell ref="A3:F3"/>
    <mergeCell ref="B28:E28"/>
  </mergeCells>
  <phoneticPr fontId="13" type="noConversion"/>
  <pageMargins left="0.7" right="0.7" top="0.75" bottom="0.75" header="0.3" footer="0.3"/>
  <pageSetup paperSize="9" scale="98" orientation="portrait" r:id="rId1"/>
  <headerFooter>
    <oddHeader>&amp;LPZI POPIS DEL&amp;CPRIZIDAVA IGRALNIC K
OBSTOJEČEMU OBJEKTU VRTCA MEŽICA&amp;RŠT. PROJ.:  01/2025</oddHeader>
    <oddFooter>&amp;LTESARSKA DELA&amp;RStran &amp;P od &amp;N</oddFooter>
  </headerFooter>
  <rowBreaks count="1" manualBreakCount="1">
    <brk id="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FFEB7-5081-4577-A686-FF269BB76DC6}">
  <sheetPr>
    <tabColor rgb="FF00B0F0"/>
  </sheetPr>
  <dimension ref="A1:F67"/>
  <sheetViews>
    <sheetView topLeftCell="A8" zoomScale="90" zoomScaleNormal="90" zoomScaleSheetLayoutView="100" workbookViewId="0">
      <selection activeCell="F15" sqref="F15"/>
    </sheetView>
  </sheetViews>
  <sheetFormatPr defaultRowHeight="15"/>
  <cols>
    <col min="1" max="1" width="5.28515625" style="17" customWidth="1"/>
    <col min="2" max="2" width="40.28515625" style="12" customWidth="1"/>
    <col min="3" max="3" width="6" style="17" customWidth="1"/>
    <col min="4" max="4" width="10" style="28" customWidth="1"/>
    <col min="5" max="5" width="11.42578125" style="30" customWidth="1"/>
    <col min="6" max="6" width="16.140625" style="18" customWidth="1"/>
  </cols>
  <sheetData>
    <row r="1" spans="1:6" ht="15.75">
      <c r="A1" s="117" t="s">
        <v>142</v>
      </c>
      <c r="B1" s="117"/>
      <c r="C1" s="117"/>
      <c r="D1" s="117"/>
      <c r="E1" s="117"/>
      <c r="F1" s="117"/>
    </row>
    <row r="2" spans="1:6">
      <c r="E2" s="62"/>
      <c r="F2" s="61"/>
    </row>
    <row r="3" spans="1:6" ht="15.75">
      <c r="A3" s="117" t="s">
        <v>692</v>
      </c>
      <c r="B3" s="117"/>
      <c r="C3" s="117"/>
      <c r="D3" s="117"/>
      <c r="E3" s="117"/>
      <c r="F3" s="117"/>
    </row>
    <row r="5" spans="1:6">
      <c r="B5" s="15" t="s">
        <v>105</v>
      </c>
    </row>
    <row r="6" spans="1:6" ht="102">
      <c r="A6" s="19" t="s">
        <v>3</v>
      </c>
      <c r="B6" s="14" t="s">
        <v>165</v>
      </c>
    </row>
    <row r="7" spans="1:6" ht="241.15" customHeight="1">
      <c r="A7" s="19" t="s">
        <v>3</v>
      </c>
      <c r="B7" s="14" t="s">
        <v>281</v>
      </c>
    </row>
    <row r="8" spans="1:6" ht="40.5" customHeight="1">
      <c r="A8" s="19" t="s">
        <v>3</v>
      </c>
      <c r="B8" s="14" t="s">
        <v>198</v>
      </c>
    </row>
    <row r="9" spans="1:6">
      <c r="B9" s="13"/>
    </row>
    <row r="10" spans="1:6">
      <c r="A10" s="34" t="s">
        <v>106</v>
      </c>
      <c r="B10" s="20" t="s">
        <v>107</v>
      </c>
      <c r="C10" s="21" t="s">
        <v>108</v>
      </c>
      <c r="D10" s="29" t="s">
        <v>109</v>
      </c>
      <c r="E10" s="29" t="s">
        <v>110</v>
      </c>
      <c r="F10" s="60" t="s">
        <v>111</v>
      </c>
    </row>
    <row r="11" spans="1:6">
      <c r="B11" s="54"/>
      <c r="E11" s="94"/>
    </row>
    <row r="12" spans="1:6">
      <c r="B12" s="75" t="s">
        <v>436</v>
      </c>
      <c r="E12" s="94"/>
    </row>
    <row r="13" spans="1:6">
      <c r="B13" s="54"/>
      <c r="E13" s="94"/>
    </row>
    <row r="14" spans="1:6" ht="79.900000000000006" customHeight="1">
      <c r="A14" s="17" t="s">
        <v>84</v>
      </c>
      <c r="B14" s="13" t="s">
        <v>661</v>
      </c>
      <c r="E14" s="94"/>
    </row>
    <row r="15" spans="1:6" ht="81.599999999999994" customHeight="1">
      <c r="A15" s="17" t="s">
        <v>3</v>
      </c>
      <c r="B15" s="13" t="s">
        <v>464</v>
      </c>
      <c r="C15" s="17" t="s">
        <v>146</v>
      </c>
      <c r="D15" s="28">
        <v>342</v>
      </c>
      <c r="E15" s="94">
        <v>0</v>
      </c>
      <c r="F15" s="18">
        <f>D15*E15</f>
        <v>0</v>
      </c>
    </row>
    <row r="16" spans="1:6">
      <c r="E16" s="94"/>
    </row>
    <row r="17" spans="1:6" ht="79.900000000000006" customHeight="1">
      <c r="A17" s="17" t="s">
        <v>186</v>
      </c>
      <c r="B17" s="13" t="s">
        <v>662</v>
      </c>
      <c r="E17" s="94"/>
    </row>
    <row r="18" spans="1:6" ht="81.599999999999994" customHeight="1">
      <c r="A18" s="17" t="s">
        <v>3</v>
      </c>
      <c r="B18" s="13" t="s">
        <v>464</v>
      </c>
      <c r="C18" s="17" t="s">
        <v>146</v>
      </c>
      <c r="D18" s="28">
        <v>10.3</v>
      </c>
      <c r="E18" s="94">
        <v>0</v>
      </c>
      <c r="F18" s="18">
        <f>D18*E18</f>
        <v>0</v>
      </c>
    </row>
    <row r="19" spans="1:6">
      <c r="E19" s="94"/>
    </row>
    <row r="20" spans="1:6" ht="102">
      <c r="A20" s="17" t="s">
        <v>86</v>
      </c>
      <c r="B20" s="13" t="s">
        <v>478</v>
      </c>
      <c r="C20" s="17" t="s">
        <v>146</v>
      </c>
      <c r="D20" s="28">
        <f>D15</f>
        <v>342</v>
      </c>
      <c r="E20" s="94">
        <v>0</v>
      </c>
      <c r="F20" s="18">
        <f>D20*E20</f>
        <v>0</v>
      </c>
    </row>
    <row r="21" spans="1:6">
      <c r="B21" s="13"/>
      <c r="E21" s="94"/>
    </row>
    <row r="22" spans="1:6" ht="102">
      <c r="A22" s="17" t="s">
        <v>228</v>
      </c>
      <c r="B22" s="13" t="s">
        <v>477</v>
      </c>
      <c r="C22" s="17" t="s">
        <v>146</v>
      </c>
      <c r="D22" s="28">
        <f>D15</f>
        <v>342</v>
      </c>
      <c r="E22" s="94">
        <v>0</v>
      </c>
      <c r="F22" s="18">
        <f>D22*E22</f>
        <v>0</v>
      </c>
    </row>
    <row r="23" spans="1:6">
      <c r="B23" s="54"/>
      <c r="E23" s="94"/>
    </row>
    <row r="24" spans="1:6" ht="76.5">
      <c r="A24" s="17" t="s">
        <v>88</v>
      </c>
      <c r="B24" s="13" t="s">
        <v>465</v>
      </c>
      <c r="E24" s="94"/>
    </row>
    <row r="25" spans="1:6" ht="25.5">
      <c r="A25" s="17" t="s">
        <v>3</v>
      </c>
      <c r="B25" s="13" t="s">
        <v>347</v>
      </c>
      <c r="C25" s="17" t="s">
        <v>146</v>
      </c>
      <c r="D25" s="28">
        <v>41.8</v>
      </c>
      <c r="E25" s="94">
        <v>0</v>
      </c>
      <c r="F25" s="18">
        <f>D25*E25</f>
        <v>0</v>
      </c>
    </row>
    <row r="26" spans="1:6" ht="38.25">
      <c r="A26" s="17" t="s">
        <v>3</v>
      </c>
      <c r="B26" s="13" t="s">
        <v>469</v>
      </c>
      <c r="C26" s="17" t="s">
        <v>146</v>
      </c>
      <c r="D26" s="28">
        <f>D25</f>
        <v>41.8</v>
      </c>
      <c r="E26" s="94">
        <v>0</v>
      </c>
      <c r="F26" s="18">
        <f>D26*E26</f>
        <v>0</v>
      </c>
    </row>
    <row r="27" spans="1:6">
      <c r="B27" s="54"/>
      <c r="E27" s="94"/>
    </row>
    <row r="28" spans="1:6" ht="76.5">
      <c r="A28" s="17" t="s">
        <v>188</v>
      </c>
      <c r="B28" s="13" t="s">
        <v>611</v>
      </c>
      <c r="E28" s="94"/>
    </row>
    <row r="29" spans="1:6" ht="25.5">
      <c r="A29" s="17" t="s">
        <v>3</v>
      </c>
      <c r="B29" s="13" t="s">
        <v>347</v>
      </c>
      <c r="C29" s="17" t="s">
        <v>146</v>
      </c>
      <c r="D29" s="28">
        <v>55</v>
      </c>
      <c r="E29" s="94">
        <v>0</v>
      </c>
      <c r="F29" s="18">
        <f>D29*E29</f>
        <v>0</v>
      </c>
    </row>
    <row r="30" spans="1:6" ht="38.25">
      <c r="A30" s="17" t="s">
        <v>3</v>
      </c>
      <c r="B30" s="13" t="s">
        <v>469</v>
      </c>
      <c r="C30" s="17" t="s">
        <v>146</v>
      </c>
      <c r="D30" s="28">
        <f>D29</f>
        <v>55</v>
      </c>
      <c r="E30" s="94">
        <v>0</v>
      </c>
      <c r="F30" s="18">
        <f>D30*E30</f>
        <v>0</v>
      </c>
    </row>
    <row r="31" spans="1:6">
      <c r="B31" s="54"/>
      <c r="E31" s="94"/>
    </row>
    <row r="32" spans="1:6" ht="114.75">
      <c r="A32" s="17" t="s">
        <v>90</v>
      </c>
      <c r="B32" s="13" t="s">
        <v>466</v>
      </c>
      <c r="E32" s="94"/>
    </row>
    <row r="33" spans="1:6" ht="38.25">
      <c r="A33" s="17" t="s">
        <v>3</v>
      </c>
      <c r="B33" s="13" t="s">
        <v>467</v>
      </c>
      <c r="C33" s="17" t="s">
        <v>146</v>
      </c>
      <c r="D33" s="28">
        <v>18.5</v>
      </c>
      <c r="E33" s="94">
        <v>0</v>
      </c>
      <c r="F33" s="18">
        <f>D33*E33</f>
        <v>0</v>
      </c>
    </row>
    <row r="34" spans="1:6">
      <c r="A34" s="17" t="s">
        <v>3</v>
      </c>
      <c r="B34" s="13" t="s">
        <v>471</v>
      </c>
      <c r="C34" s="17" t="s">
        <v>146</v>
      </c>
      <c r="D34" s="28">
        <f>D33</f>
        <v>18.5</v>
      </c>
      <c r="E34" s="94">
        <v>0</v>
      </c>
      <c r="F34" s="18">
        <f>D34*E34</f>
        <v>0</v>
      </c>
    </row>
    <row r="35" spans="1:6" ht="38.25">
      <c r="A35" s="17" t="s">
        <v>3</v>
      </c>
      <c r="B35" s="13" t="s">
        <v>468</v>
      </c>
      <c r="C35" s="17" t="s">
        <v>146</v>
      </c>
      <c r="D35" s="28">
        <f>D33</f>
        <v>18.5</v>
      </c>
      <c r="E35" s="94">
        <v>0</v>
      </c>
      <c r="F35" s="18">
        <f>D35*E35</f>
        <v>0</v>
      </c>
    </row>
    <row r="36" spans="1:6">
      <c r="B36" s="54"/>
      <c r="E36" s="94"/>
    </row>
    <row r="37" spans="1:6" ht="114.75">
      <c r="A37" s="17" t="s">
        <v>92</v>
      </c>
      <c r="B37" s="13" t="s">
        <v>470</v>
      </c>
      <c r="E37" s="94"/>
    </row>
    <row r="38" spans="1:6">
      <c r="A38" s="17" t="s">
        <v>3</v>
      </c>
      <c r="B38" s="13" t="s">
        <v>471</v>
      </c>
      <c r="C38" s="17" t="s">
        <v>146</v>
      </c>
      <c r="D38" s="28">
        <v>90.3</v>
      </c>
      <c r="E38" s="94">
        <v>0</v>
      </c>
      <c r="F38" s="18">
        <f>D38*E38</f>
        <v>0</v>
      </c>
    </row>
    <row r="39" spans="1:6" ht="38.25">
      <c r="A39" s="17" t="s">
        <v>3</v>
      </c>
      <c r="B39" s="13" t="s">
        <v>468</v>
      </c>
      <c r="C39" s="17" t="s">
        <v>146</v>
      </c>
      <c r="D39" s="28">
        <f>D38</f>
        <v>90.3</v>
      </c>
      <c r="E39" s="94">
        <v>0</v>
      </c>
      <c r="F39" s="18">
        <f>D39*E39</f>
        <v>0</v>
      </c>
    </row>
    <row r="40" spans="1:6">
      <c r="B40" s="54"/>
      <c r="E40" s="94"/>
    </row>
    <row r="41" spans="1:6" ht="51">
      <c r="A41" s="17" t="s">
        <v>95</v>
      </c>
      <c r="B41" s="16" t="s">
        <v>474</v>
      </c>
      <c r="E41" s="94"/>
    </row>
    <row r="42" spans="1:6" ht="76.5">
      <c r="A42" s="17" t="s">
        <v>3</v>
      </c>
      <c r="B42" s="16" t="s">
        <v>472</v>
      </c>
      <c r="C42" s="17" t="s">
        <v>146</v>
      </c>
      <c r="D42" s="28">
        <v>18.5</v>
      </c>
      <c r="E42" s="94">
        <v>0</v>
      </c>
      <c r="F42" s="18">
        <f>D42*E42</f>
        <v>0</v>
      </c>
    </row>
    <row r="43" spans="1:6" ht="63" customHeight="1">
      <c r="A43" s="17" t="s">
        <v>3</v>
      </c>
      <c r="B43" s="16" t="s">
        <v>210</v>
      </c>
      <c r="C43" s="17" t="s">
        <v>146</v>
      </c>
      <c r="D43" s="28">
        <f>D42</f>
        <v>18.5</v>
      </c>
      <c r="E43" s="94">
        <v>0</v>
      </c>
      <c r="F43" s="18">
        <f>D43*E43</f>
        <v>0</v>
      </c>
    </row>
    <row r="44" spans="1:6">
      <c r="B44" s="54"/>
      <c r="E44" s="94"/>
    </row>
    <row r="45" spans="1:6" ht="38.25">
      <c r="A45" s="17" t="s">
        <v>96</v>
      </c>
      <c r="B45" s="16" t="s">
        <v>473</v>
      </c>
      <c r="E45" s="94"/>
    </row>
    <row r="46" spans="1:6" ht="76.5">
      <c r="A46" s="17" t="s">
        <v>3</v>
      </c>
      <c r="B46" s="16" t="s">
        <v>475</v>
      </c>
      <c r="C46" s="17" t="s">
        <v>146</v>
      </c>
      <c r="D46" s="28">
        <v>90.3</v>
      </c>
      <c r="E46" s="94">
        <v>0</v>
      </c>
      <c r="F46" s="18">
        <f>D46*E46</f>
        <v>0</v>
      </c>
    </row>
    <row r="47" spans="1:6" ht="58.15" customHeight="1">
      <c r="A47" s="17" t="s">
        <v>3</v>
      </c>
      <c r="B47" s="16" t="s">
        <v>210</v>
      </c>
      <c r="C47" s="17" t="s">
        <v>146</v>
      </c>
      <c r="D47" s="28">
        <f>D46</f>
        <v>90.3</v>
      </c>
      <c r="E47" s="94">
        <v>0</v>
      </c>
      <c r="F47" s="18">
        <f>D47*E47</f>
        <v>0</v>
      </c>
    </row>
    <row r="48" spans="1:6">
      <c r="B48" s="54"/>
      <c r="E48" s="94"/>
    </row>
    <row r="49" spans="1:6" ht="76.5">
      <c r="A49" s="17" t="s">
        <v>97</v>
      </c>
      <c r="B49" s="13" t="s">
        <v>612</v>
      </c>
      <c r="C49" s="17" t="s">
        <v>114</v>
      </c>
      <c r="D49" s="28">
        <v>4</v>
      </c>
      <c r="E49" s="94">
        <v>0</v>
      </c>
      <c r="F49" s="18">
        <f>D49*E49</f>
        <v>0</v>
      </c>
    </row>
    <row r="50" spans="1:6">
      <c r="B50" s="54"/>
      <c r="E50" s="94"/>
    </row>
    <row r="51" spans="1:6" ht="63.75">
      <c r="A51" s="17" t="s">
        <v>98</v>
      </c>
      <c r="B51" s="13" t="s">
        <v>476</v>
      </c>
      <c r="C51" s="17" t="s">
        <v>114</v>
      </c>
      <c r="D51" s="28">
        <v>6</v>
      </c>
      <c r="E51" s="94">
        <v>0</v>
      </c>
      <c r="F51" s="18">
        <f>D51*E51</f>
        <v>0</v>
      </c>
    </row>
    <row r="52" spans="1:6">
      <c r="B52" s="54"/>
      <c r="E52" s="94"/>
    </row>
    <row r="53" spans="1:6" ht="25.5">
      <c r="A53" s="17" t="s">
        <v>100</v>
      </c>
      <c r="B53" s="13" t="s">
        <v>439</v>
      </c>
      <c r="C53" s="17" t="s">
        <v>114</v>
      </c>
      <c r="D53" s="28">
        <v>1</v>
      </c>
      <c r="E53" s="94">
        <v>0</v>
      </c>
      <c r="F53" s="18">
        <f>D53*E53</f>
        <v>0</v>
      </c>
    </row>
    <row r="54" spans="1:6">
      <c r="E54" s="94"/>
    </row>
    <row r="55" spans="1:6" ht="63.75">
      <c r="A55" s="17" t="s">
        <v>102</v>
      </c>
      <c r="B55" s="13" t="s">
        <v>663</v>
      </c>
      <c r="C55" s="17" t="s">
        <v>114</v>
      </c>
      <c r="D55" s="28">
        <v>5</v>
      </c>
      <c r="E55" s="94">
        <v>0</v>
      </c>
      <c r="F55" s="18">
        <f>D55*E55</f>
        <v>0</v>
      </c>
    </row>
    <row r="56" spans="1:6">
      <c r="B56" s="54"/>
      <c r="E56" s="94"/>
    </row>
    <row r="57" spans="1:6" ht="114.6" customHeight="1">
      <c r="A57" s="17" t="s">
        <v>120</v>
      </c>
      <c r="B57" s="13" t="s">
        <v>440</v>
      </c>
      <c r="C57" s="17" t="s">
        <v>146</v>
      </c>
      <c r="D57" s="28">
        <v>315</v>
      </c>
      <c r="E57" s="94">
        <v>0</v>
      </c>
      <c r="F57" s="18">
        <f>D57*E57</f>
        <v>0</v>
      </c>
    </row>
    <row r="58" spans="1:6">
      <c r="E58" s="94"/>
    </row>
    <row r="59" spans="1:6" ht="111" customHeight="1">
      <c r="A59" s="17" t="s">
        <v>121</v>
      </c>
      <c r="B59" s="16" t="s">
        <v>441</v>
      </c>
      <c r="C59" s="17" t="s">
        <v>146</v>
      </c>
      <c r="D59" s="28">
        <v>315</v>
      </c>
      <c r="E59" s="94">
        <v>0</v>
      </c>
      <c r="F59" s="18">
        <f>D59*E59</f>
        <v>0</v>
      </c>
    </row>
    <row r="60" spans="1:6">
      <c r="E60" s="94"/>
    </row>
    <row r="61" spans="1:6" ht="51" customHeight="1">
      <c r="A61" s="17" t="s">
        <v>122</v>
      </c>
      <c r="B61" s="16" t="s">
        <v>442</v>
      </c>
      <c r="C61" s="17" t="s">
        <v>112</v>
      </c>
      <c r="D61" s="28">
        <v>1</v>
      </c>
      <c r="E61" s="94">
        <v>0</v>
      </c>
      <c r="F61" s="18">
        <f>D61*E61</f>
        <v>0</v>
      </c>
    </row>
    <row r="62" spans="1:6">
      <c r="E62" s="94"/>
    </row>
    <row r="63" spans="1:6" ht="64.150000000000006" customHeight="1">
      <c r="A63" s="17" t="s">
        <v>123</v>
      </c>
      <c r="B63" s="16" t="s">
        <v>443</v>
      </c>
      <c r="C63" s="17" t="s">
        <v>138</v>
      </c>
      <c r="D63" s="28">
        <v>15</v>
      </c>
      <c r="E63" s="94">
        <v>0</v>
      </c>
      <c r="F63" s="18">
        <f>D63*E63</f>
        <v>0</v>
      </c>
    </row>
    <row r="64" spans="1:6">
      <c r="B64" s="46"/>
      <c r="E64" s="94"/>
    </row>
    <row r="65" spans="1:6" ht="60.6" customHeight="1">
      <c r="A65" s="17" t="s">
        <v>124</v>
      </c>
      <c r="B65" s="16" t="s">
        <v>444</v>
      </c>
      <c r="C65" s="17" t="s">
        <v>138</v>
      </c>
      <c r="D65" s="28">
        <v>15</v>
      </c>
      <c r="E65" s="94">
        <v>0</v>
      </c>
      <c r="F65" s="18">
        <f>D65*E65</f>
        <v>0</v>
      </c>
    </row>
    <row r="66" spans="1:6">
      <c r="B66" s="46"/>
      <c r="E66" s="94"/>
    </row>
    <row r="67" spans="1:6">
      <c r="A67" s="35"/>
      <c r="B67" s="118" t="s">
        <v>163</v>
      </c>
      <c r="C67" s="118"/>
      <c r="D67" s="118"/>
      <c r="E67" s="118"/>
      <c r="F67" s="40">
        <f>SUM(F12:F66)</f>
        <v>0</v>
      </c>
    </row>
  </sheetData>
  <sheetProtection algorithmName="SHA-512" hashValue="zJIXVLR96D0LBi0PTvEdAMBnuspzVkE4KRTQOnpNnXr7UDykFsI9uCY2S+fGDdBz+Ly8nfNmB09ZWtggwL4cog==" saltValue="uq7rGMAd1z3oHhqjbyw9EA==" spinCount="100000" sheet="1" objects="1" scenarios="1"/>
  <mergeCells count="3">
    <mergeCell ref="A1:F1"/>
    <mergeCell ref="A3:F3"/>
    <mergeCell ref="B67:E67"/>
  </mergeCells>
  <pageMargins left="0.7" right="0.7" top="0.75" bottom="0.75" header="0.3" footer="0.3"/>
  <pageSetup paperSize="9" scale="98" orientation="portrait" r:id="rId1"/>
  <headerFooter>
    <oddHeader>&amp;LPZI POPIS DEL&amp;CPRIZIDAVA IGRALNIC K
OBSTOJEČEMU OBJEKTU VRTCA MEŽICA&amp;RŠT. PROJ.: 01/2025</oddHeader>
    <oddFooter>&amp;LZIDARSKA DELA&amp;RStran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5EE0E-8AD4-4149-8DF5-7017D2808803}">
  <sheetPr>
    <tabColor rgb="FF00B0F0"/>
  </sheetPr>
  <dimension ref="A1:F72"/>
  <sheetViews>
    <sheetView topLeftCell="A10" zoomScaleNormal="100" zoomScaleSheetLayoutView="100" workbookViewId="0">
      <selection activeCell="H14" sqref="H14"/>
    </sheetView>
  </sheetViews>
  <sheetFormatPr defaultRowHeight="15"/>
  <cols>
    <col min="1" max="1" width="5.28515625" style="17" customWidth="1"/>
    <col min="2" max="2" width="40.28515625" style="12" customWidth="1"/>
    <col min="3" max="3" width="6" style="17" customWidth="1"/>
    <col min="4" max="4" width="8.28515625" style="28" customWidth="1"/>
    <col min="5" max="5" width="11.42578125" style="30" customWidth="1"/>
    <col min="6" max="6" width="16.140625" style="18" customWidth="1"/>
  </cols>
  <sheetData>
    <row r="1" spans="1:6" ht="15.75">
      <c r="A1" s="117" t="s">
        <v>142</v>
      </c>
      <c r="B1" s="117"/>
      <c r="C1" s="117"/>
      <c r="D1" s="117"/>
      <c r="E1" s="117"/>
      <c r="F1" s="117"/>
    </row>
    <row r="2" spans="1:6">
      <c r="E2" s="62"/>
      <c r="F2" s="61"/>
    </row>
    <row r="3" spans="1:6" ht="15.75">
      <c r="A3" s="117" t="s">
        <v>693</v>
      </c>
      <c r="B3" s="117"/>
      <c r="C3" s="117"/>
      <c r="D3" s="117"/>
      <c r="E3" s="117"/>
      <c r="F3" s="117"/>
    </row>
    <row r="5" spans="1:6">
      <c r="B5" s="15" t="s">
        <v>105</v>
      </c>
    </row>
    <row r="6" spans="1:6" ht="25.5">
      <c r="A6" s="19" t="s">
        <v>3</v>
      </c>
      <c r="B6" s="14" t="s">
        <v>219</v>
      </c>
    </row>
    <row r="7" spans="1:6" ht="45.6" customHeight="1">
      <c r="A7" s="19" t="s">
        <v>3</v>
      </c>
      <c r="B7" s="14" t="s">
        <v>220</v>
      </c>
      <c r="F7" s="18" t="s">
        <v>245</v>
      </c>
    </row>
    <row r="8" spans="1:6" ht="38.25">
      <c r="A8" s="19" t="s">
        <v>3</v>
      </c>
      <c r="B8" s="14" t="s">
        <v>223</v>
      </c>
    </row>
    <row r="9" spans="1:6" ht="37.5" customHeight="1">
      <c r="A9" s="19" t="s">
        <v>3</v>
      </c>
      <c r="B9" s="14" t="s">
        <v>198</v>
      </c>
    </row>
    <row r="10" spans="1:6" ht="76.5">
      <c r="A10" s="19" t="s">
        <v>3</v>
      </c>
      <c r="B10" s="14" t="s">
        <v>197</v>
      </c>
    </row>
    <row r="11" spans="1:6">
      <c r="A11" s="2"/>
      <c r="B11" s="14"/>
    </row>
    <row r="12" spans="1:6">
      <c r="A12" s="21" t="s">
        <v>106</v>
      </c>
      <c r="B12" s="20" t="s">
        <v>107</v>
      </c>
      <c r="C12" s="21" t="s">
        <v>108</v>
      </c>
      <c r="D12" s="29" t="s">
        <v>109</v>
      </c>
      <c r="E12" s="29" t="s">
        <v>110</v>
      </c>
      <c r="F12" s="60" t="s">
        <v>111</v>
      </c>
    </row>
    <row r="13" spans="1:6">
      <c r="A13" s="19"/>
      <c r="B13" s="15"/>
      <c r="C13" s="19"/>
      <c r="D13" s="30"/>
      <c r="E13" s="94"/>
      <c r="F13" s="41"/>
    </row>
    <row r="14" spans="1:6" ht="152.44999999999999" customHeight="1">
      <c r="A14" s="17" t="s">
        <v>84</v>
      </c>
      <c r="B14" s="104" t="s">
        <v>306</v>
      </c>
      <c r="E14" s="94"/>
    </row>
    <row r="15" spans="1:6">
      <c r="A15" s="19"/>
      <c r="B15" s="15"/>
      <c r="C15" s="19"/>
      <c r="D15" s="30"/>
      <c r="E15" s="94"/>
      <c r="F15" s="41"/>
    </row>
    <row r="16" spans="1:6" ht="25.5">
      <c r="A16" s="17" t="s">
        <v>186</v>
      </c>
      <c r="B16" s="13" t="s">
        <v>445</v>
      </c>
      <c r="E16" s="103"/>
    </row>
    <row r="17" spans="1:6">
      <c r="B17" s="12" t="s">
        <v>166</v>
      </c>
      <c r="E17" s="103"/>
    </row>
    <row r="18" spans="1:6" ht="15" customHeight="1">
      <c r="A18" s="17" t="s">
        <v>3</v>
      </c>
      <c r="B18" s="12" t="s">
        <v>446</v>
      </c>
      <c r="C18" s="17" t="s">
        <v>146</v>
      </c>
      <c r="D18" s="28">
        <v>5.5</v>
      </c>
      <c r="E18" s="103"/>
    </row>
    <row r="19" spans="1:6">
      <c r="B19" s="13"/>
      <c r="E19" s="103"/>
    </row>
    <row r="20" spans="1:6" ht="162.6" customHeight="1">
      <c r="A20" s="17" t="s">
        <v>3</v>
      </c>
      <c r="B20" s="13" t="s">
        <v>605</v>
      </c>
      <c r="C20" s="17" t="s">
        <v>146</v>
      </c>
      <c r="D20" s="28">
        <f>D18</f>
        <v>5.5</v>
      </c>
      <c r="E20" s="103">
        <v>0</v>
      </c>
      <c r="F20" s="18">
        <f>D20*E20</f>
        <v>0</v>
      </c>
    </row>
    <row r="21" spans="1:6" ht="69.599999999999994" customHeight="1">
      <c r="A21" s="17" t="s">
        <v>3</v>
      </c>
      <c r="B21" s="13" t="s">
        <v>449</v>
      </c>
      <c r="C21" s="17" t="s">
        <v>146</v>
      </c>
      <c r="D21" s="28">
        <f>D18</f>
        <v>5.5</v>
      </c>
      <c r="E21" s="103">
        <v>0</v>
      </c>
      <c r="F21" s="18">
        <f>D21*E21</f>
        <v>0</v>
      </c>
    </row>
    <row r="22" spans="1:6" ht="43.15" customHeight="1">
      <c r="A22" s="17" t="s">
        <v>3</v>
      </c>
      <c r="B22" s="13" t="s">
        <v>650</v>
      </c>
      <c r="C22" s="17" t="s">
        <v>146</v>
      </c>
      <c r="D22" s="28">
        <f>D18</f>
        <v>5.5</v>
      </c>
      <c r="E22" s="94">
        <v>0</v>
      </c>
      <c r="F22" s="18">
        <f>D22*E22</f>
        <v>0</v>
      </c>
    </row>
    <row r="23" spans="1:6" ht="72.599999999999994" customHeight="1">
      <c r="A23" s="17" t="s">
        <v>3</v>
      </c>
      <c r="B23" s="13" t="s">
        <v>308</v>
      </c>
      <c r="C23" s="17" t="s">
        <v>146</v>
      </c>
      <c r="D23" s="28">
        <f>D18</f>
        <v>5.5</v>
      </c>
      <c r="E23" s="103">
        <v>0</v>
      </c>
      <c r="F23" s="18">
        <f>D23*E23</f>
        <v>0</v>
      </c>
    </row>
    <row r="24" spans="1:6">
      <c r="A24" s="19"/>
      <c r="B24" s="15"/>
      <c r="C24" s="19"/>
      <c r="D24" s="30"/>
      <c r="E24" s="94"/>
      <c r="F24" s="41"/>
    </row>
    <row r="25" spans="1:6" ht="25.5">
      <c r="A25" s="17" t="s">
        <v>187</v>
      </c>
      <c r="B25" s="13" t="s">
        <v>450</v>
      </c>
      <c r="E25" s="94"/>
    </row>
    <row r="26" spans="1:6">
      <c r="B26" s="12" t="s">
        <v>166</v>
      </c>
      <c r="E26" s="94"/>
    </row>
    <row r="27" spans="1:6">
      <c r="A27" s="17" t="s">
        <v>3</v>
      </c>
      <c r="B27" s="13" t="s">
        <v>606</v>
      </c>
      <c r="C27" s="17" t="s">
        <v>146</v>
      </c>
      <c r="D27" s="28">
        <v>6.95</v>
      </c>
      <c r="E27" s="94"/>
    </row>
    <row r="28" spans="1:6" ht="15" customHeight="1">
      <c r="E28" s="94"/>
    </row>
    <row r="29" spans="1:6" ht="160.15" customHeight="1">
      <c r="A29" s="17" t="s">
        <v>3</v>
      </c>
      <c r="B29" s="13" t="s">
        <v>453</v>
      </c>
      <c r="C29" s="17" t="s">
        <v>146</v>
      </c>
      <c r="D29" s="28">
        <f>D27</f>
        <v>6.95</v>
      </c>
      <c r="E29" s="94">
        <v>0</v>
      </c>
      <c r="F29" s="18">
        <f t="shared" ref="F29:F32" si="0">D29*E29</f>
        <v>0</v>
      </c>
    </row>
    <row r="30" spans="1:6" ht="57.6" customHeight="1">
      <c r="A30" s="17" t="s">
        <v>3</v>
      </c>
      <c r="B30" s="13" t="s">
        <v>452</v>
      </c>
      <c r="C30" s="17" t="s">
        <v>146</v>
      </c>
      <c r="D30" s="28">
        <f>D29</f>
        <v>6.95</v>
      </c>
      <c r="E30" s="94">
        <v>0</v>
      </c>
      <c r="F30" s="18">
        <f t="shared" ref="F30" si="1">D30*E30</f>
        <v>0</v>
      </c>
    </row>
    <row r="31" spans="1:6" ht="73.150000000000006" customHeight="1">
      <c r="A31" s="17" t="s">
        <v>3</v>
      </c>
      <c r="B31" s="13" t="s">
        <v>607</v>
      </c>
      <c r="C31" s="17" t="s">
        <v>146</v>
      </c>
      <c r="D31" s="28">
        <f>D27</f>
        <v>6.95</v>
      </c>
      <c r="E31" s="94">
        <v>0</v>
      </c>
      <c r="F31" s="18">
        <f t="shared" ref="F31" si="2">D31*E31</f>
        <v>0</v>
      </c>
    </row>
    <row r="32" spans="1:6" ht="71.45" customHeight="1">
      <c r="A32" s="17" t="s">
        <v>3</v>
      </c>
      <c r="B32" s="13" t="s">
        <v>308</v>
      </c>
      <c r="C32" s="17" t="s">
        <v>146</v>
      </c>
      <c r="D32" s="28">
        <f>D27</f>
        <v>6.95</v>
      </c>
      <c r="E32" s="94">
        <v>0</v>
      </c>
      <c r="F32" s="18">
        <f t="shared" si="0"/>
        <v>0</v>
      </c>
    </row>
    <row r="33" spans="1:6">
      <c r="E33" s="94"/>
    </row>
    <row r="34" spans="1:6" ht="25.5">
      <c r="A34" s="17" t="s">
        <v>454</v>
      </c>
      <c r="B34" s="13" t="s">
        <v>455</v>
      </c>
      <c r="E34" s="94"/>
    </row>
    <row r="35" spans="1:6">
      <c r="B35" s="12" t="s">
        <v>166</v>
      </c>
      <c r="E35" s="94"/>
    </row>
    <row r="36" spans="1:6">
      <c r="A36" s="105" t="s">
        <v>3</v>
      </c>
      <c r="B36" s="13" t="s">
        <v>456</v>
      </c>
      <c r="C36" s="17" t="s">
        <v>146</v>
      </c>
      <c r="D36" s="28">
        <v>35.28</v>
      </c>
      <c r="E36" s="94"/>
    </row>
    <row r="37" spans="1:6">
      <c r="A37" s="105" t="s">
        <v>3</v>
      </c>
      <c r="B37" s="13" t="s">
        <v>457</v>
      </c>
      <c r="C37" s="17" t="s">
        <v>146</v>
      </c>
      <c r="D37" s="28">
        <v>64.56</v>
      </c>
      <c r="E37" s="94"/>
    </row>
    <row r="38" spans="1:6">
      <c r="A38" s="105" t="s">
        <v>3</v>
      </c>
      <c r="B38" s="13" t="s">
        <v>458</v>
      </c>
      <c r="C38" s="17" t="s">
        <v>146</v>
      </c>
      <c r="D38" s="28">
        <v>50.61</v>
      </c>
      <c r="E38" s="94"/>
    </row>
    <row r="39" spans="1:6">
      <c r="A39" s="105" t="s">
        <v>3</v>
      </c>
      <c r="B39" s="45" t="s">
        <v>459</v>
      </c>
      <c r="C39" s="22" t="s">
        <v>146</v>
      </c>
      <c r="D39" s="31">
        <v>50.48</v>
      </c>
      <c r="E39" s="94"/>
    </row>
    <row r="40" spans="1:6">
      <c r="A40" s="105"/>
      <c r="B40" s="13"/>
      <c r="C40" s="19" t="s">
        <v>146</v>
      </c>
      <c r="D40" s="30">
        <f>SUM(D36:D39)</f>
        <v>200.92999999999998</v>
      </c>
      <c r="E40" s="94"/>
    </row>
    <row r="41" spans="1:6">
      <c r="B41" s="13"/>
      <c r="E41" s="94"/>
    </row>
    <row r="42" spans="1:6" ht="160.15" customHeight="1">
      <c r="A42" s="17" t="s">
        <v>3</v>
      </c>
      <c r="B42" s="13" t="s">
        <v>460</v>
      </c>
      <c r="C42" s="17" t="s">
        <v>146</v>
      </c>
      <c r="D42" s="28">
        <f>D40</f>
        <v>200.92999999999998</v>
      </c>
      <c r="E42" s="94">
        <v>0</v>
      </c>
      <c r="F42" s="18">
        <f t="shared" ref="F42:F45" si="3">D42*E42</f>
        <v>0</v>
      </c>
    </row>
    <row r="43" spans="1:6" ht="57.6" customHeight="1">
      <c r="A43" s="17" t="s">
        <v>3</v>
      </c>
      <c r="B43" s="13" t="s">
        <v>452</v>
      </c>
      <c r="C43" s="17" t="s">
        <v>146</v>
      </c>
      <c r="D43" s="28">
        <f>D40</f>
        <v>200.92999999999998</v>
      </c>
      <c r="E43" s="94">
        <v>0</v>
      </c>
      <c r="F43" s="18">
        <f t="shared" si="3"/>
        <v>0</v>
      </c>
    </row>
    <row r="44" spans="1:6" ht="73.150000000000006" customHeight="1">
      <c r="A44" s="17" t="s">
        <v>3</v>
      </c>
      <c r="B44" s="13" t="s">
        <v>607</v>
      </c>
      <c r="C44" s="17" t="s">
        <v>146</v>
      </c>
      <c r="D44" s="28">
        <f>D40</f>
        <v>200.92999999999998</v>
      </c>
      <c r="E44" s="94">
        <v>0</v>
      </c>
      <c r="F44" s="18">
        <f t="shared" si="3"/>
        <v>0</v>
      </c>
    </row>
    <row r="45" spans="1:6" ht="71.45" customHeight="1">
      <c r="A45" s="17" t="s">
        <v>3</v>
      </c>
      <c r="B45" s="13" t="s">
        <v>308</v>
      </c>
      <c r="C45" s="17" t="s">
        <v>146</v>
      </c>
      <c r="D45" s="28">
        <f>D40</f>
        <v>200.92999999999998</v>
      </c>
      <c r="E45" s="94">
        <v>0</v>
      </c>
      <c r="F45" s="18">
        <f t="shared" si="3"/>
        <v>0</v>
      </c>
    </row>
    <row r="46" spans="1:6">
      <c r="B46" s="13"/>
      <c r="E46" s="94"/>
    </row>
    <row r="47" spans="1:6" ht="25.5">
      <c r="A47" s="17" t="s">
        <v>461</v>
      </c>
      <c r="B47" s="13" t="s">
        <v>462</v>
      </c>
      <c r="E47" s="94"/>
    </row>
    <row r="48" spans="1:6">
      <c r="B48" s="12" t="s">
        <v>166</v>
      </c>
      <c r="E48" s="94"/>
    </row>
    <row r="49" spans="1:6">
      <c r="A49" s="17" t="s">
        <v>3</v>
      </c>
      <c r="B49" s="13" t="s">
        <v>463</v>
      </c>
      <c r="C49" s="17" t="s">
        <v>146</v>
      </c>
      <c r="D49" s="28">
        <v>17.78</v>
      </c>
      <c r="E49" s="94"/>
    </row>
    <row r="50" spans="1:6">
      <c r="B50" s="13"/>
      <c r="E50" s="94"/>
    </row>
    <row r="51" spans="1:6" ht="160.15" customHeight="1">
      <c r="A51" s="17" t="s">
        <v>3</v>
      </c>
      <c r="B51" s="13" t="s">
        <v>447</v>
      </c>
      <c r="C51" s="17" t="s">
        <v>146</v>
      </c>
      <c r="D51" s="28">
        <f>D49</f>
        <v>17.78</v>
      </c>
      <c r="E51" s="94">
        <v>0</v>
      </c>
      <c r="F51" s="18">
        <f t="shared" ref="F51:F54" si="4">D51*E51</f>
        <v>0</v>
      </c>
    </row>
    <row r="52" spans="1:6" ht="57.6" customHeight="1">
      <c r="A52" s="17" t="s">
        <v>3</v>
      </c>
      <c r="B52" s="13" t="s">
        <v>452</v>
      </c>
      <c r="C52" s="17" t="s">
        <v>146</v>
      </c>
      <c r="D52" s="28">
        <f>D49</f>
        <v>17.78</v>
      </c>
      <c r="E52" s="94">
        <v>0</v>
      </c>
      <c r="F52" s="18">
        <f t="shared" si="4"/>
        <v>0</v>
      </c>
    </row>
    <row r="53" spans="1:6" ht="73.150000000000006" customHeight="1">
      <c r="A53" s="17" t="s">
        <v>3</v>
      </c>
      <c r="B53" s="13" t="s">
        <v>607</v>
      </c>
      <c r="C53" s="17" t="s">
        <v>146</v>
      </c>
      <c r="D53" s="28">
        <f>D49</f>
        <v>17.78</v>
      </c>
      <c r="E53" s="94">
        <v>0</v>
      </c>
      <c r="F53" s="18">
        <f t="shared" si="4"/>
        <v>0</v>
      </c>
    </row>
    <row r="54" spans="1:6" ht="71.45" customHeight="1">
      <c r="A54" s="17" t="s">
        <v>3</v>
      </c>
      <c r="B54" s="13" t="s">
        <v>308</v>
      </c>
      <c r="C54" s="17" t="s">
        <v>146</v>
      </c>
      <c r="D54" s="28">
        <f>D49</f>
        <v>17.78</v>
      </c>
      <c r="E54" s="94">
        <v>0</v>
      </c>
      <c r="F54" s="18">
        <f t="shared" si="4"/>
        <v>0</v>
      </c>
    </row>
    <row r="55" spans="1:6">
      <c r="B55" s="13"/>
      <c r="E55" s="94"/>
    </row>
    <row r="56" spans="1:6" ht="25.5">
      <c r="A56" s="17" t="s">
        <v>608</v>
      </c>
      <c r="B56" s="13" t="s">
        <v>651</v>
      </c>
      <c r="E56" s="94"/>
    </row>
    <row r="57" spans="1:6">
      <c r="A57" s="17" t="s">
        <v>3</v>
      </c>
      <c r="B57" s="13" t="s">
        <v>487</v>
      </c>
      <c r="C57" s="67" t="s">
        <v>146</v>
      </c>
      <c r="D57" s="57">
        <v>10.26</v>
      </c>
      <c r="E57" s="103"/>
      <c r="F57" s="68"/>
    </row>
    <row r="58" spans="1:6">
      <c r="B58" s="13"/>
      <c r="E58" s="94"/>
    </row>
    <row r="59" spans="1:6">
      <c r="A59" s="17" t="s">
        <v>3</v>
      </c>
      <c r="B59" s="13" t="s">
        <v>654</v>
      </c>
      <c r="C59" s="17" t="s">
        <v>146</v>
      </c>
      <c r="D59" s="28">
        <f>D57</f>
        <v>10.26</v>
      </c>
      <c r="E59" s="103">
        <v>0</v>
      </c>
      <c r="F59" s="18">
        <f>D59*E59</f>
        <v>0</v>
      </c>
    </row>
    <row r="60" spans="1:6" ht="69.599999999999994" customHeight="1">
      <c r="A60" s="17" t="s">
        <v>3</v>
      </c>
      <c r="B60" s="13" t="s">
        <v>652</v>
      </c>
      <c r="C60" s="17" t="s">
        <v>146</v>
      </c>
      <c r="D60" s="28">
        <f>D57</f>
        <v>10.26</v>
      </c>
      <c r="E60" s="103">
        <v>0</v>
      </c>
      <c r="F60" s="18">
        <f>D60*E60</f>
        <v>0</v>
      </c>
    </row>
    <row r="61" spans="1:6">
      <c r="B61" s="13"/>
      <c r="E61" s="94"/>
    </row>
    <row r="62" spans="1:6" ht="25.5">
      <c r="A62" s="17" t="s">
        <v>653</v>
      </c>
      <c r="B62" s="13" t="s">
        <v>609</v>
      </c>
      <c r="E62" s="94"/>
    </row>
    <row r="63" spans="1:6">
      <c r="B63" s="12" t="s">
        <v>166</v>
      </c>
      <c r="E63" s="94"/>
    </row>
    <row r="64" spans="1:6">
      <c r="B64" s="13" t="s">
        <v>489</v>
      </c>
      <c r="C64" s="67" t="s">
        <v>146</v>
      </c>
      <c r="D64" s="57">
        <v>53.67</v>
      </c>
      <c r="E64" s="94"/>
    </row>
    <row r="65" spans="1:6">
      <c r="B65" s="13"/>
      <c r="E65" s="94"/>
    </row>
    <row r="66" spans="1:6" ht="162.6" customHeight="1">
      <c r="A66" s="17" t="s">
        <v>3</v>
      </c>
      <c r="B66" s="13" t="s">
        <v>610</v>
      </c>
      <c r="C66" s="17" t="s">
        <v>146</v>
      </c>
      <c r="D66" s="28">
        <f>D64</f>
        <v>53.67</v>
      </c>
      <c r="E66" s="103">
        <v>0</v>
      </c>
      <c r="F66" s="18">
        <f>D66*E66</f>
        <v>0</v>
      </c>
    </row>
    <row r="67" spans="1:6" ht="162.6" customHeight="1">
      <c r="A67" s="17" t="s">
        <v>3</v>
      </c>
      <c r="B67" s="13" t="s">
        <v>610</v>
      </c>
      <c r="C67" s="17" t="s">
        <v>146</v>
      </c>
      <c r="D67" s="28">
        <f>D64</f>
        <v>53.67</v>
      </c>
      <c r="E67" s="103">
        <v>0</v>
      </c>
      <c r="F67" s="18">
        <f>D67*E67</f>
        <v>0</v>
      </c>
    </row>
    <row r="68" spans="1:6" ht="69.599999999999994" customHeight="1">
      <c r="A68" s="17" t="s">
        <v>3</v>
      </c>
      <c r="B68" s="13" t="s">
        <v>449</v>
      </c>
      <c r="C68" s="17" t="s">
        <v>146</v>
      </c>
      <c r="D68" s="28">
        <f>D64</f>
        <v>53.67</v>
      </c>
      <c r="E68" s="103">
        <v>0</v>
      </c>
      <c r="F68" s="18">
        <f>D68*E68</f>
        <v>0</v>
      </c>
    </row>
    <row r="69" spans="1:6" ht="29.45" customHeight="1">
      <c r="A69" s="17" t="s">
        <v>3</v>
      </c>
      <c r="B69" s="13" t="s">
        <v>448</v>
      </c>
      <c r="C69" s="17" t="s">
        <v>146</v>
      </c>
      <c r="D69" s="28">
        <f>D64</f>
        <v>53.67</v>
      </c>
      <c r="E69" s="94">
        <v>0</v>
      </c>
      <c r="F69" s="18">
        <f>D69*E69</f>
        <v>0</v>
      </c>
    </row>
    <row r="70" spans="1:6" ht="72.599999999999994" customHeight="1">
      <c r="A70" s="17" t="s">
        <v>3</v>
      </c>
      <c r="B70" s="13" t="s">
        <v>308</v>
      </c>
      <c r="C70" s="17" t="s">
        <v>146</v>
      </c>
      <c r="D70" s="28">
        <f>D64</f>
        <v>53.67</v>
      </c>
      <c r="E70" s="103">
        <v>0</v>
      </c>
      <c r="F70" s="18">
        <f>D70*E70</f>
        <v>0</v>
      </c>
    </row>
    <row r="71" spans="1:6">
      <c r="B71" s="13"/>
      <c r="E71" s="94"/>
    </row>
    <row r="72" spans="1:6">
      <c r="A72" s="33"/>
      <c r="B72" s="118" t="s">
        <v>307</v>
      </c>
      <c r="C72" s="118"/>
      <c r="D72" s="118"/>
      <c r="E72" s="118"/>
      <c r="F72" s="40">
        <f>SUM(F14:F71)</f>
        <v>0</v>
      </c>
    </row>
  </sheetData>
  <sheetProtection algorithmName="SHA-512" hashValue="Yo9R47qJxVJzBScXuMyLl327IhtQhv2r0KkWya2vwfBd2J8Hk6SG7TBgddsNnr1M9Z2tjX5hGwWhZZP49xM8+Q==" saltValue="PTqckmcKjCUY4XR7Ok9StA==" spinCount="100000" sheet="1" objects="1" scenarios="1"/>
  <mergeCells count="3">
    <mergeCell ref="A1:F1"/>
    <mergeCell ref="A3:F3"/>
    <mergeCell ref="B72:E72"/>
  </mergeCells>
  <pageMargins left="0.7" right="0.7" top="0.75" bottom="0.75" header="0.3" footer="0.3"/>
  <pageSetup paperSize="9" scale="84" orientation="portrait" r:id="rId1"/>
  <headerFooter>
    <oddHeader>&amp;LPZI POPIS DEL&amp;CPRIZIDAVA IGRALNIC K
OBSTOJEČEMU OBJEKTU VRTCA MEŽICA&amp;RŠT. PROJ.: 01/2025</oddHeader>
    <oddFooter>&amp;LTALNI SLOJI TLAKOV&amp;RStran &amp;P od &amp;N</oddFooter>
  </headerFooter>
  <rowBreaks count="2" manualBreakCount="2">
    <brk id="22" max="5" man="1"/>
    <brk id="42"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FCD76-F08D-49A4-997C-B686023C12FC}">
  <sheetPr>
    <tabColor rgb="FF92D050"/>
  </sheetPr>
  <dimension ref="A1:F62"/>
  <sheetViews>
    <sheetView topLeftCell="A19" zoomScaleNormal="100" zoomScaleSheetLayoutView="100" workbookViewId="0">
      <selection activeCell="F19" sqref="F19"/>
    </sheetView>
  </sheetViews>
  <sheetFormatPr defaultRowHeight="15"/>
  <cols>
    <col min="1" max="1" width="5.28515625" style="17" customWidth="1"/>
    <col min="2" max="2" width="40.28515625" style="12" customWidth="1"/>
    <col min="3" max="3" width="6" style="17" customWidth="1"/>
    <col min="4" max="4" width="8.28515625" style="28" customWidth="1"/>
    <col min="5" max="5" width="11.42578125" style="30" customWidth="1"/>
    <col min="6" max="6" width="16.140625" style="18" customWidth="1"/>
  </cols>
  <sheetData>
    <row r="1" spans="1:6" ht="15.75">
      <c r="A1" s="117" t="s">
        <v>167</v>
      </c>
      <c r="B1" s="117"/>
      <c r="C1" s="117"/>
      <c r="D1" s="117"/>
      <c r="E1" s="117"/>
      <c r="F1" s="117"/>
    </row>
    <row r="2" spans="1:6">
      <c r="E2" s="62"/>
      <c r="F2" s="61"/>
    </row>
    <row r="3" spans="1:6" ht="15.75">
      <c r="A3" s="117" t="s">
        <v>192</v>
      </c>
      <c r="B3" s="117"/>
      <c r="C3" s="117"/>
      <c r="D3" s="117"/>
      <c r="E3" s="117"/>
      <c r="F3" s="117"/>
    </row>
    <row r="5" spans="1:6">
      <c r="B5" s="15" t="s">
        <v>105</v>
      </c>
    </row>
    <row r="6" spans="1:6" ht="89.25">
      <c r="A6" s="19" t="s">
        <v>3</v>
      </c>
      <c r="B6" s="14" t="s">
        <v>164</v>
      </c>
    </row>
    <row r="7" spans="1:6" ht="127.5">
      <c r="A7" s="19" t="s">
        <v>3</v>
      </c>
      <c r="B7" s="14" t="s">
        <v>230</v>
      </c>
    </row>
    <row r="8" spans="1:6" ht="165" customHeight="1">
      <c r="A8" s="19" t="s">
        <v>3</v>
      </c>
      <c r="B8" s="14" t="s">
        <v>169</v>
      </c>
    </row>
    <row r="9" spans="1:6" ht="51">
      <c r="A9" s="19" t="s">
        <v>3</v>
      </c>
      <c r="B9" s="14" t="s">
        <v>170</v>
      </c>
    </row>
    <row r="10" spans="1:6" ht="384.6" customHeight="1">
      <c r="A10" s="19" t="s">
        <v>3</v>
      </c>
      <c r="B10" s="14" t="s">
        <v>171</v>
      </c>
    </row>
    <row r="11" spans="1:6" ht="285" customHeight="1">
      <c r="A11" s="19" t="s">
        <v>3</v>
      </c>
      <c r="B11" s="14" t="s">
        <v>172</v>
      </c>
    </row>
    <row r="12" spans="1:6" ht="40.15" customHeight="1">
      <c r="A12" s="19" t="s">
        <v>3</v>
      </c>
      <c r="B12" s="14" t="s">
        <v>198</v>
      </c>
    </row>
    <row r="13" spans="1:6">
      <c r="A13" s="19"/>
      <c r="B13" s="15"/>
      <c r="C13" s="19"/>
      <c r="D13" s="30"/>
      <c r="F13" s="41"/>
    </row>
    <row r="14" spans="1:6">
      <c r="A14" s="21" t="s">
        <v>106</v>
      </c>
      <c r="B14" s="20" t="s">
        <v>107</v>
      </c>
      <c r="C14" s="21" t="s">
        <v>108</v>
      </c>
      <c r="D14" s="29" t="s">
        <v>109</v>
      </c>
      <c r="E14" s="29" t="s">
        <v>110</v>
      </c>
      <c r="F14" s="39" t="s">
        <v>111</v>
      </c>
    </row>
    <row r="15" spans="1:6">
      <c r="A15" s="19"/>
      <c r="B15" s="15"/>
      <c r="C15" s="19"/>
      <c r="D15" s="30"/>
      <c r="E15" s="95"/>
      <c r="F15" s="41"/>
    </row>
    <row r="16" spans="1:6">
      <c r="B16" s="75" t="s">
        <v>436</v>
      </c>
      <c r="E16" s="94"/>
    </row>
    <row r="17" spans="1:6">
      <c r="A17" s="19"/>
      <c r="B17" s="15"/>
      <c r="C17" s="19"/>
      <c r="D17" s="30"/>
      <c r="E17" s="95"/>
      <c r="F17" s="41"/>
    </row>
    <row r="18" spans="1:6" ht="40.15" customHeight="1">
      <c r="A18" s="17" t="s">
        <v>84</v>
      </c>
      <c r="B18" s="13" t="s">
        <v>570</v>
      </c>
      <c r="E18" s="94"/>
    </row>
    <row r="19" spans="1:6" ht="178.5">
      <c r="A19" s="17" t="s">
        <v>3</v>
      </c>
      <c r="B19" s="16" t="s">
        <v>621</v>
      </c>
      <c r="C19" s="17" t="s">
        <v>146</v>
      </c>
      <c r="D19" s="28">
        <v>351.8</v>
      </c>
      <c r="E19" s="94">
        <v>0</v>
      </c>
      <c r="F19" s="18">
        <f t="shared" ref="F19:F25" si="0">D19*E19</f>
        <v>0</v>
      </c>
    </row>
    <row r="20" spans="1:6" ht="63.75">
      <c r="A20" s="17" t="s">
        <v>3</v>
      </c>
      <c r="B20" s="16" t="s">
        <v>555</v>
      </c>
      <c r="C20" s="17" t="s">
        <v>146</v>
      </c>
      <c r="D20" s="28">
        <f>D19</f>
        <v>351.8</v>
      </c>
      <c r="E20" s="94">
        <v>0</v>
      </c>
      <c r="F20" s="18">
        <f t="shared" si="0"/>
        <v>0</v>
      </c>
    </row>
    <row r="21" spans="1:6" ht="191.25">
      <c r="A21" s="17" t="s">
        <v>3</v>
      </c>
      <c r="B21" s="16" t="s">
        <v>556</v>
      </c>
      <c r="C21" s="17" t="s">
        <v>146</v>
      </c>
      <c r="D21" s="28">
        <f>D19</f>
        <v>351.8</v>
      </c>
      <c r="E21" s="94">
        <v>0</v>
      </c>
      <c r="F21" s="18">
        <f t="shared" si="0"/>
        <v>0</v>
      </c>
    </row>
    <row r="22" spans="1:6" ht="140.25">
      <c r="A22" s="17" t="s">
        <v>3</v>
      </c>
      <c r="B22" s="16" t="s">
        <v>557</v>
      </c>
      <c r="C22" s="17" t="s">
        <v>146</v>
      </c>
      <c r="D22" s="28">
        <f>D19</f>
        <v>351.8</v>
      </c>
      <c r="E22" s="94">
        <v>0</v>
      </c>
      <c r="F22" s="18">
        <f t="shared" si="0"/>
        <v>0</v>
      </c>
    </row>
    <row r="23" spans="1:6" ht="113.45" customHeight="1">
      <c r="A23" s="17" t="s">
        <v>3</v>
      </c>
      <c r="B23" s="16" t="s">
        <v>558</v>
      </c>
      <c r="C23" s="17" t="s">
        <v>146</v>
      </c>
      <c r="D23" s="28">
        <f>D19</f>
        <v>351.8</v>
      </c>
      <c r="E23" s="94">
        <v>0</v>
      </c>
      <c r="F23" s="18">
        <f t="shared" si="0"/>
        <v>0</v>
      </c>
    </row>
    <row r="24" spans="1:6" ht="111.6" customHeight="1">
      <c r="A24" s="17" t="s">
        <v>3</v>
      </c>
      <c r="B24" s="16" t="s">
        <v>559</v>
      </c>
      <c r="C24" s="17" t="s">
        <v>146</v>
      </c>
      <c r="D24" s="28">
        <f>D19</f>
        <v>351.8</v>
      </c>
      <c r="E24" s="94">
        <v>0</v>
      </c>
      <c r="F24" s="18">
        <f t="shared" si="0"/>
        <v>0</v>
      </c>
    </row>
    <row r="25" spans="1:6" ht="265.89999999999998" customHeight="1">
      <c r="A25" s="17" t="s">
        <v>3</v>
      </c>
      <c r="B25" s="16" t="s">
        <v>562</v>
      </c>
      <c r="C25" s="17" t="s">
        <v>146</v>
      </c>
      <c r="D25" s="28">
        <f>D19</f>
        <v>351.8</v>
      </c>
      <c r="E25" s="94">
        <v>0</v>
      </c>
      <c r="F25" s="18">
        <f t="shared" si="0"/>
        <v>0</v>
      </c>
    </row>
    <row r="26" spans="1:6">
      <c r="B26" s="13"/>
      <c r="E26" s="94"/>
    </row>
    <row r="27" spans="1:6" ht="51">
      <c r="A27" s="17" t="s">
        <v>86</v>
      </c>
      <c r="B27" s="13" t="s">
        <v>563</v>
      </c>
      <c r="E27" s="94"/>
    </row>
    <row r="28" spans="1:6" ht="178.5">
      <c r="A28" s="17" t="s">
        <v>3</v>
      </c>
      <c r="B28" s="16" t="s">
        <v>621</v>
      </c>
      <c r="C28" s="17" t="s">
        <v>146</v>
      </c>
      <c r="D28" s="28">
        <v>40</v>
      </c>
      <c r="E28" s="94">
        <v>0</v>
      </c>
      <c r="F28" s="18">
        <f t="shared" ref="F28:F38" si="1">D28*E28</f>
        <v>0</v>
      </c>
    </row>
    <row r="29" spans="1:6" ht="63.75">
      <c r="A29" s="17" t="s">
        <v>3</v>
      </c>
      <c r="B29" s="16" t="s">
        <v>555</v>
      </c>
      <c r="C29" s="17" t="s">
        <v>146</v>
      </c>
      <c r="D29" s="28">
        <f>D28</f>
        <v>40</v>
      </c>
      <c r="E29" s="94">
        <v>0</v>
      </c>
      <c r="F29" s="18">
        <f t="shared" si="1"/>
        <v>0</v>
      </c>
    </row>
    <row r="30" spans="1:6" ht="191.25">
      <c r="A30" s="17" t="s">
        <v>3</v>
      </c>
      <c r="B30" s="16" t="s">
        <v>556</v>
      </c>
      <c r="C30" s="17" t="s">
        <v>146</v>
      </c>
      <c r="D30" s="28">
        <f>D28</f>
        <v>40</v>
      </c>
      <c r="E30" s="94">
        <v>0</v>
      </c>
      <c r="F30" s="18">
        <f t="shared" si="1"/>
        <v>0</v>
      </c>
    </row>
    <row r="31" spans="1:6" ht="140.25">
      <c r="A31" s="17" t="s">
        <v>3</v>
      </c>
      <c r="B31" s="16" t="s">
        <v>557</v>
      </c>
      <c r="C31" s="17" t="s">
        <v>146</v>
      </c>
      <c r="D31" s="28">
        <f>D28</f>
        <v>40</v>
      </c>
      <c r="E31" s="94">
        <v>0</v>
      </c>
      <c r="F31" s="18">
        <f t="shared" si="1"/>
        <v>0</v>
      </c>
    </row>
    <row r="32" spans="1:6" ht="113.45" customHeight="1">
      <c r="A32" s="17" t="s">
        <v>3</v>
      </c>
      <c r="B32" s="16" t="s">
        <v>558</v>
      </c>
      <c r="C32" s="17" t="s">
        <v>146</v>
      </c>
      <c r="D32" s="28">
        <f>D28</f>
        <v>40</v>
      </c>
      <c r="E32" s="94">
        <v>0</v>
      </c>
      <c r="F32" s="18">
        <f t="shared" si="1"/>
        <v>0</v>
      </c>
    </row>
    <row r="33" spans="1:6" ht="111.6" customHeight="1">
      <c r="A33" s="17" t="s">
        <v>3</v>
      </c>
      <c r="B33" s="16" t="s">
        <v>559</v>
      </c>
      <c r="C33" s="17" t="s">
        <v>146</v>
      </c>
      <c r="D33" s="28">
        <f>D28</f>
        <v>40</v>
      </c>
      <c r="E33" s="94">
        <v>0</v>
      </c>
      <c r="F33" s="18">
        <f t="shared" si="1"/>
        <v>0</v>
      </c>
    </row>
    <row r="34" spans="1:6" ht="265.89999999999998" customHeight="1">
      <c r="A34" s="17" t="s">
        <v>3</v>
      </c>
      <c r="B34" s="16" t="s">
        <v>562</v>
      </c>
      <c r="C34" s="17" t="s">
        <v>146</v>
      </c>
      <c r="D34" s="28">
        <f>D28</f>
        <v>40</v>
      </c>
      <c r="E34" s="94">
        <v>0</v>
      </c>
      <c r="F34" s="18">
        <f t="shared" si="1"/>
        <v>0</v>
      </c>
    </row>
    <row r="35" spans="1:6" ht="151.15" customHeight="1">
      <c r="A35" s="17" t="s">
        <v>3</v>
      </c>
      <c r="B35" s="16" t="s">
        <v>564</v>
      </c>
      <c r="C35" s="17" t="s">
        <v>146</v>
      </c>
      <c r="D35" s="57">
        <f>D28</f>
        <v>40</v>
      </c>
      <c r="E35" s="103">
        <v>0</v>
      </c>
      <c r="F35" s="18">
        <f t="shared" si="1"/>
        <v>0</v>
      </c>
    </row>
    <row r="36" spans="1:6" ht="132.6" customHeight="1">
      <c r="A36" s="17" t="s">
        <v>3</v>
      </c>
      <c r="B36" s="16" t="s">
        <v>565</v>
      </c>
      <c r="C36" s="17" t="s">
        <v>146</v>
      </c>
      <c r="D36" s="57">
        <f>D28</f>
        <v>40</v>
      </c>
      <c r="E36" s="103">
        <v>0</v>
      </c>
      <c r="F36" s="18">
        <f t="shared" si="1"/>
        <v>0</v>
      </c>
    </row>
    <row r="37" spans="1:6" ht="114.75">
      <c r="A37" s="17" t="s">
        <v>3</v>
      </c>
      <c r="B37" s="16" t="s">
        <v>507</v>
      </c>
      <c r="C37" s="17" t="s">
        <v>146</v>
      </c>
      <c r="D37" s="28">
        <f>D28</f>
        <v>40</v>
      </c>
      <c r="E37" s="94">
        <v>0</v>
      </c>
      <c r="F37" s="18">
        <f t="shared" si="1"/>
        <v>0</v>
      </c>
    </row>
    <row r="38" spans="1:6" ht="178.9" customHeight="1">
      <c r="A38" s="17" t="s">
        <v>3</v>
      </c>
      <c r="B38" s="13" t="s">
        <v>566</v>
      </c>
      <c r="C38" s="17" t="s">
        <v>146</v>
      </c>
      <c r="D38" s="28">
        <f>D28</f>
        <v>40</v>
      </c>
      <c r="E38" s="94">
        <v>0</v>
      </c>
      <c r="F38" s="18">
        <f t="shared" si="1"/>
        <v>0</v>
      </c>
    </row>
    <row r="39" spans="1:6" ht="15" customHeight="1">
      <c r="B39" s="13"/>
      <c r="E39" s="94"/>
    </row>
    <row r="40" spans="1:6" ht="127.5">
      <c r="A40" s="17" t="s">
        <v>88</v>
      </c>
      <c r="B40" s="16" t="s">
        <v>560</v>
      </c>
      <c r="C40" s="17" t="s">
        <v>113</v>
      </c>
      <c r="D40" s="28">
        <v>28.5</v>
      </c>
      <c r="E40" s="94">
        <v>0</v>
      </c>
      <c r="F40" s="18">
        <f>D40*E40</f>
        <v>0</v>
      </c>
    </row>
    <row r="41" spans="1:6">
      <c r="E41" s="94"/>
    </row>
    <row r="42" spans="1:6" ht="76.5">
      <c r="A42" s="17" t="s">
        <v>188</v>
      </c>
      <c r="B42" s="16" t="s">
        <v>369</v>
      </c>
      <c r="C42" s="17" t="s">
        <v>113</v>
      </c>
      <c r="D42" s="28">
        <f>D40</f>
        <v>28.5</v>
      </c>
      <c r="E42" s="94">
        <v>0</v>
      </c>
      <c r="F42" s="18">
        <f>D42*E42</f>
        <v>0</v>
      </c>
    </row>
    <row r="43" spans="1:6">
      <c r="A43" s="67"/>
      <c r="B43" s="16"/>
      <c r="C43" s="67"/>
      <c r="D43" s="57"/>
      <c r="E43" s="103"/>
      <c r="F43" s="68"/>
    </row>
    <row r="44" spans="1:6" ht="99" customHeight="1">
      <c r="A44" s="58" t="s">
        <v>90</v>
      </c>
      <c r="B44" s="16" t="s">
        <v>561</v>
      </c>
      <c r="C44" s="17" t="s">
        <v>113</v>
      </c>
      <c r="D44" s="28">
        <v>57</v>
      </c>
      <c r="E44" s="94">
        <v>0</v>
      </c>
      <c r="F44" s="18">
        <f>D44*E44</f>
        <v>0</v>
      </c>
    </row>
    <row r="45" spans="1:6">
      <c r="A45" s="67"/>
      <c r="B45" s="16"/>
      <c r="C45" s="67"/>
      <c r="D45" s="57"/>
      <c r="E45" s="103"/>
      <c r="F45" s="68"/>
    </row>
    <row r="46" spans="1:6" ht="71.45" customHeight="1">
      <c r="A46" s="58" t="s">
        <v>92</v>
      </c>
      <c r="B46" s="59" t="s">
        <v>567</v>
      </c>
      <c r="C46" s="17" t="s">
        <v>113</v>
      </c>
      <c r="D46" s="28">
        <v>13</v>
      </c>
      <c r="E46" s="94">
        <v>0</v>
      </c>
      <c r="F46" s="18">
        <f>D46*E46</f>
        <v>0</v>
      </c>
    </row>
    <row r="47" spans="1:6">
      <c r="A47" s="67"/>
      <c r="B47" s="16"/>
      <c r="C47" s="67"/>
      <c r="D47" s="57"/>
      <c r="E47" s="103"/>
      <c r="F47" s="68"/>
    </row>
    <row r="48" spans="1:6" ht="76.5">
      <c r="A48" s="58" t="s">
        <v>95</v>
      </c>
      <c r="B48" s="16" t="s">
        <v>568</v>
      </c>
      <c r="C48" s="17" t="s">
        <v>113</v>
      </c>
      <c r="D48" s="28">
        <v>57</v>
      </c>
      <c r="E48" s="94">
        <v>0</v>
      </c>
      <c r="F48" s="18">
        <f>D48*E48</f>
        <v>0</v>
      </c>
    </row>
    <row r="49" spans="1:6">
      <c r="A49" s="67"/>
      <c r="B49" s="16"/>
      <c r="C49" s="67"/>
      <c r="D49" s="57"/>
      <c r="E49" s="103"/>
      <c r="F49" s="68"/>
    </row>
    <row r="50" spans="1:6" ht="63.75">
      <c r="A50" s="58" t="s">
        <v>96</v>
      </c>
      <c r="B50" s="59" t="s">
        <v>569</v>
      </c>
      <c r="C50" s="17" t="s">
        <v>114</v>
      </c>
      <c r="D50" s="28">
        <v>3</v>
      </c>
      <c r="E50" s="94">
        <v>0</v>
      </c>
      <c r="F50" s="18">
        <f>D50*E50</f>
        <v>0</v>
      </c>
    </row>
    <row r="51" spans="1:6">
      <c r="A51" s="67"/>
      <c r="B51" s="16"/>
      <c r="C51" s="67"/>
      <c r="D51" s="57"/>
      <c r="E51" s="103"/>
      <c r="F51" s="68"/>
    </row>
    <row r="52" spans="1:6" s="1" customFormat="1" ht="76.5">
      <c r="A52" s="17" t="s">
        <v>97</v>
      </c>
      <c r="B52" s="13" t="s">
        <v>370</v>
      </c>
      <c r="C52" s="17" t="s">
        <v>113</v>
      </c>
      <c r="D52" s="28">
        <v>57</v>
      </c>
      <c r="E52" s="94">
        <v>0</v>
      </c>
      <c r="F52" s="18">
        <f t="shared" ref="F52" si="2">D52*E52</f>
        <v>0</v>
      </c>
    </row>
    <row r="53" spans="1:6" s="1" customFormat="1" ht="12.75">
      <c r="A53" s="17"/>
      <c r="B53" s="16"/>
      <c r="C53" s="17"/>
      <c r="D53" s="28"/>
      <c r="E53" s="94"/>
      <c r="F53" s="18"/>
    </row>
    <row r="54" spans="1:6" s="1" customFormat="1" ht="63.75">
      <c r="A54" s="17" t="s">
        <v>98</v>
      </c>
      <c r="B54" s="13" t="s">
        <v>371</v>
      </c>
      <c r="C54" s="17" t="s">
        <v>113</v>
      </c>
      <c r="D54" s="28">
        <v>16</v>
      </c>
      <c r="E54" s="94">
        <v>0</v>
      </c>
      <c r="F54" s="18">
        <f>D54*E54</f>
        <v>0</v>
      </c>
    </row>
    <row r="55" spans="1:6" s="1" customFormat="1" ht="12.75">
      <c r="A55" s="17"/>
      <c r="B55" s="16"/>
      <c r="C55" s="17"/>
      <c r="D55" s="28"/>
      <c r="E55" s="94"/>
      <c r="F55" s="18"/>
    </row>
    <row r="56" spans="1:6" s="1" customFormat="1" ht="63.75">
      <c r="A56" s="17" t="s">
        <v>100</v>
      </c>
      <c r="B56" s="13" t="s">
        <v>372</v>
      </c>
      <c r="C56" s="17" t="s">
        <v>114</v>
      </c>
      <c r="D56" s="28">
        <v>8</v>
      </c>
      <c r="E56" s="94">
        <v>0</v>
      </c>
      <c r="F56" s="18">
        <f>D56*E56</f>
        <v>0</v>
      </c>
    </row>
    <row r="57" spans="1:6" s="1" customFormat="1" ht="12.75">
      <c r="A57" s="17"/>
      <c r="B57" s="16"/>
      <c r="C57" s="17"/>
      <c r="D57" s="28"/>
      <c r="E57" s="94"/>
      <c r="F57" s="18"/>
    </row>
    <row r="58" spans="1:6" s="1" customFormat="1" ht="63.75">
      <c r="A58" s="17" t="s">
        <v>102</v>
      </c>
      <c r="B58" s="13" t="s">
        <v>373</v>
      </c>
      <c r="C58" s="17" t="s">
        <v>114</v>
      </c>
      <c r="D58" s="28">
        <v>4</v>
      </c>
      <c r="E58" s="94">
        <v>0</v>
      </c>
      <c r="F58" s="18">
        <f>D58*E58</f>
        <v>0</v>
      </c>
    </row>
    <row r="59" spans="1:6">
      <c r="A59" s="67"/>
      <c r="B59" s="16"/>
      <c r="C59" s="67"/>
      <c r="D59" s="57"/>
      <c r="E59" s="103"/>
      <c r="F59" s="68"/>
    </row>
    <row r="60" spans="1:6" s="1" customFormat="1" ht="138.6" customHeight="1">
      <c r="A60" s="17" t="s">
        <v>120</v>
      </c>
      <c r="B60" s="16" t="s">
        <v>664</v>
      </c>
      <c r="C60" s="17" t="s">
        <v>114</v>
      </c>
      <c r="D60" s="28">
        <v>1</v>
      </c>
      <c r="E60" s="94">
        <v>0</v>
      </c>
      <c r="F60" s="18">
        <f>D60*E60</f>
        <v>0</v>
      </c>
    </row>
    <row r="61" spans="1:6">
      <c r="A61" s="67"/>
      <c r="B61" s="16"/>
      <c r="C61" s="67"/>
      <c r="D61" s="57"/>
      <c r="E61" s="103"/>
      <c r="F61" s="68"/>
    </row>
    <row r="62" spans="1:6">
      <c r="A62" s="33"/>
      <c r="B62" s="118" t="s">
        <v>168</v>
      </c>
      <c r="C62" s="118"/>
      <c r="D62" s="118"/>
      <c r="E62" s="118"/>
      <c r="F62" s="40">
        <f>SUM(F18:F61)</f>
        <v>0</v>
      </c>
    </row>
  </sheetData>
  <sheetProtection algorithmName="SHA-512" hashValue="aDgg5ptGS0p2xWxzX7Pr3929ZbWrF1H3CpRNOmJOY1MSt7Cv9pjuFhsk2BOVNSHgDrqIOnLye1OUeWUsXlOwAQ==" saltValue="Ke5TydNVovkkYXs6YOJJ9A==" spinCount="100000" sheet="1" objects="1" scenarios="1"/>
  <mergeCells count="3">
    <mergeCell ref="A1:F1"/>
    <mergeCell ref="A3:F3"/>
    <mergeCell ref="B62:E62"/>
  </mergeCells>
  <pageMargins left="0.7" right="0.7" top="0.75" bottom="0.75" header="0.3" footer="0.3"/>
  <pageSetup paperSize="9" scale="99" orientation="portrait" r:id="rId1"/>
  <headerFooter>
    <oddHeader>&amp;LPZI POPIS DEL&amp;CPRIZIDAVA IGRALNIC K
OBSTOJEČEMU OBJEKTU VRTCA MEŽICA&amp;RŠT. PROJ.: 01/2025</oddHeader>
    <oddFooter>&amp;LKROVSKO KLEPARSKA DELA&amp;RStran &amp;P od &amp;N</oddFooter>
  </headerFooter>
  <rowBreaks count="1" manualBreakCount="1">
    <brk id="10"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6B0D7-8797-4B70-86F2-EF7DEBC372AC}">
  <sheetPr>
    <tabColor rgb="FF92D050"/>
  </sheetPr>
  <dimension ref="A1:F85"/>
  <sheetViews>
    <sheetView topLeftCell="A36" zoomScaleNormal="100" zoomScaleSheetLayoutView="100" workbookViewId="0">
      <selection activeCell="F43" sqref="F43"/>
    </sheetView>
  </sheetViews>
  <sheetFormatPr defaultRowHeight="15"/>
  <cols>
    <col min="1" max="1" width="5.28515625" style="19" customWidth="1"/>
    <col min="2" max="2" width="40.28515625" style="15" customWidth="1"/>
    <col min="3" max="3" width="6" style="19" customWidth="1"/>
    <col min="4" max="4" width="8.42578125" style="30" customWidth="1"/>
    <col min="5" max="5" width="11.42578125" style="30" customWidth="1"/>
    <col min="6" max="6" width="14.85546875" style="41" customWidth="1"/>
    <col min="7" max="16384" width="9.140625" style="47"/>
  </cols>
  <sheetData>
    <row r="1" spans="1:6" ht="15.75">
      <c r="A1" s="117" t="s">
        <v>167</v>
      </c>
      <c r="B1" s="117"/>
      <c r="C1" s="117"/>
      <c r="D1" s="117"/>
      <c r="E1" s="117"/>
      <c r="F1" s="117"/>
    </row>
    <row r="2" spans="1:6">
      <c r="E2" s="62"/>
      <c r="F2" s="106"/>
    </row>
    <row r="3" spans="1:6" ht="15.75">
      <c r="A3" s="117" t="s">
        <v>209</v>
      </c>
      <c r="B3" s="117"/>
      <c r="C3" s="117"/>
      <c r="D3" s="117"/>
      <c r="E3" s="117"/>
      <c r="F3" s="117"/>
    </row>
    <row r="5" spans="1:6">
      <c r="B5" s="15" t="s">
        <v>105</v>
      </c>
    </row>
    <row r="6" spans="1:6" ht="72" customHeight="1">
      <c r="A6" s="19" t="s">
        <v>3</v>
      </c>
      <c r="B6" s="14" t="s">
        <v>231</v>
      </c>
    </row>
    <row r="7" spans="1:6" ht="95.45" customHeight="1">
      <c r="A7" s="19" t="s">
        <v>3</v>
      </c>
      <c r="B7" s="14" t="s">
        <v>193</v>
      </c>
    </row>
    <row r="8" spans="1:6" ht="93" customHeight="1">
      <c r="A8" s="19" t="s">
        <v>3</v>
      </c>
      <c r="B8" s="14" t="s">
        <v>162</v>
      </c>
    </row>
    <row r="9" spans="1:6" ht="53.45" customHeight="1">
      <c r="A9" s="19" t="s">
        <v>3</v>
      </c>
      <c r="B9" s="14" t="s">
        <v>160</v>
      </c>
    </row>
    <row r="10" spans="1:6" ht="67.150000000000006" customHeight="1">
      <c r="A10" s="19" t="s">
        <v>3</v>
      </c>
      <c r="B10" s="14" t="s">
        <v>161</v>
      </c>
    </row>
    <row r="11" spans="1:6" ht="70.150000000000006" customHeight="1">
      <c r="A11" s="19" t="s">
        <v>3</v>
      </c>
      <c r="B11" s="49" t="s">
        <v>201</v>
      </c>
    </row>
    <row r="12" spans="1:6" ht="69.599999999999994" customHeight="1">
      <c r="A12" s="19" t="s">
        <v>3</v>
      </c>
      <c r="B12" s="14" t="s">
        <v>374</v>
      </c>
    </row>
    <row r="13" spans="1:6" ht="41.45" customHeight="1">
      <c r="A13" s="19" t="s">
        <v>3</v>
      </c>
      <c r="B13" s="14" t="s">
        <v>198</v>
      </c>
    </row>
    <row r="14" spans="1:6">
      <c r="B14" s="14"/>
    </row>
    <row r="15" spans="1:6">
      <c r="A15" s="21" t="s">
        <v>106</v>
      </c>
      <c r="B15" s="20" t="s">
        <v>107</v>
      </c>
      <c r="C15" s="21" t="s">
        <v>108</v>
      </c>
      <c r="D15" s="29" t="s">
        <v>109</v>
      </c>
      <c r="E15" s="29" t="s">
        <v>110</v>
      </c>
      <c r="F15" s="60" t="s">
        <v>111</v>
      </c>
    </row>
    <row r="16" spans="1:6">
      <c r="E16" s="95"/>
    </row>
    <row r="17" spans="1:6">
      <c r="B17" s="75" t="s">
        <v>436</v>
      </c>
      <c r="E17" s="95"/>
    </row>
    <row r="18" spans="1:6">
      <c r="E18" s="95"/>
    </row>
    <row r="19" spans="1:6" ht="55.9" customHeight="1">
      <c r="A19" s="107" t="s">
        <v>84</v>
      </c>
      <c r="B19" s="108" t="s">
        <v>534</v>
      </c>
      <c r="C19" s="107" t="s">
        <v>146</v>
      </c>
      <c r="D19" s="109">
        <v>480</v>
      </c>
      <c r="E19" s="115">
        <v>0</v>
      </c>
      <c r="F19" s="110">
        <f>D19*E19</f>
        <v>0</v>
      </c>
    </row>
    <row r="20" spans="1:6">
      <c r="A20" s="107"/>
      <c r="B20" s="111"/>
      <c r="C20" s="107"/>
      <c r="D20" s="109"/>
      <c r="E20" s="115"/>
      <c r="F20" s="110"/>
    </row>
    <row r="21" spans="1:6" ht="89.25">
      <c r="A21" s="107" t="s">
        <v>86</v>
      </c>
      <c r="B21" s="108" t="s">
        <v>535</v>
      </c>
      <c r="C21" s="107" t="s">
        <v>146</v>
      </c>
      <c r="D21" s="109">
        <f>D19</f>
        <v>480</v>
      </c>
      <c r="E21" s="115">
        <v>0</v>
      </c>
      <c r="F21" s="110">
        <f>D21*E21</f>
        <v>0</v>
      </c>
    </row>
    <row r="22" spans="1:6">
      <c r="A22" s="107"/>
      <c r="B22" s="111"/>
      <c r="C22" s="107"/>
      <c r="D22" s="109"/>
      <c r="E22" s="115"/>
      <c r="F22" s="110"/>
    </row>
    <row r="23" spans="1:6" ht="38.25">
      <c r="A23" s="107" t="s">
        <v>88</v>
      </c>
      <c r="B23" s="108" t="s">
        <v>536</v>
      </c>
      <c r="C23" s="107" t="s">
        <v>112</v>
      </c>
      <c r="D23" s="109">
        <v>1</v>
      </c>
      <c r="E23" s="115">
        <v>0</v>
      </c>
      <c r="F23" s="110">
        <f>D23*E23</f>
        <v>0</v>
      </c>
    </row>
    <row r="24" spans="1:6">
      <c r="A24" s="107"/>
      <c r="B24" s="111"/>
      <c r="C24" s="107"/>
      <c r="D24" s="109"/>
      <c r="E24" s="115"/>
      <c r="F24" s="110"/>
    </row>
    <row r="25" spans="1:6" ht="174" customHeight="1">
      <c r="A25" s="112" t="s">
        <v>90</v>
      </c>
      <c r="B25" s="108" t="s">
        <v>680</v>
      </c>
      <c r="C25" s="107" t="s">
        <v>146</v>
      </c>
      <c r="D25" s="109">
        <v>280.3</v>
      </c>
      <c r="E25" s="115">
        <v>0</v>
      </c>
      <c r="F25" s="110">
        <f>D25*E25</f>
        <v>0</v>
      </c>
    </row>
    <row r="26" spans="1:6" ht="84" customHeight="1">
      <c r="A26" s="112" t="s">
        <v>3</v>
      </c>
      <c r="B26" s="108" t="s">
        <v>678</v>
      </c>
      <c r="C26" s="107"/>
      <c r="D26" s="109"/>
      <c r="E26" s="115"/>
      <c r="F26" s="110"/>
    </row>
    <row r="27" spans="1:6" ht="16.149999999999999" customHeight="1">
      <c r="A27" s="107" t="s">
        <v>3</v>
      </c>
      <c r="B27" s="108" t="s">
        <v>528</v>
      </c>
      <c r="C27" s="107"/>
      <c r="D27" s="109"/>
      <c r="E27" s="115"/>
      <c r="F27" s="110"/>
    </row>
    <row r="28" spans="1:6" ht="15.6" customHeight="1">
      <c r="A28" s="107" t="s">
        <v>3</v>
      </c>
      <c r="B28" s="108" t="s">
        <v>529</v>
      </c>
      <c r="C28" s="107"/>
      <c r="D28" s="109"/>
      <c r="E28" s="115"/>
      <c r="F28" s="110"/>
    </row>
    <row r="29" spans="1:6" ht="30" customHeight="1">
      <c r="A29" s="107" t="s">
        <v>3</v>
      </c>
      <c r="B29" s="108" t="s">
        <v>530</v>
      </c>
      <c r="C29" s="107"/>
      <c r="D29" s="109"/>
      <c r="E29" s="115"/>
      <c r="F29" s="110"/>
    </row>
    <row r="30" spans="1:6" ht="15" customHeight="1">
      <c r="A30" s="107" t="s">
        <v>3</v>
      </c>
      <c r="B30" s="108" t="s">
        <v>538</v>
      </c>
      <c r="C30" s="107"/>
      <c r="D30" s="109"/>
      <c r="E30" s="115"/>
      <c r="F30" s="110"/>
    </row>
    <row r="31" spans="1:6" ht="27.6" customHeight="1">
      <c r="A31" s="107" t="s">
        <v>3</v>
      </c>
      <c r="B31" s="108" t="s">
        <v>679</v>
      </c>
      <c r="C31" s="107"/>
      <c r="D31" s="109"/>
      <c r="E31" s="115"/>
      <c r="F31" s="110"/>
    </row>
    <row r="32" spans="1:6" ht="76.5">
      <c r="A32" s="107" t="s">
        <v>3</v>
      </c>
      <c r="B32" s="108" t="s">
        <v>531</v>
      </c>
      <c r="C32" s="107"/>
      <c r="D32" s="109"/>
      <c r="E32" s="115"/>
      <c r="F32" s="110"/>
    </row>
    <row r="33" spans="1:6">
      <c r="A33" s="107"/>
      <c r="B33" s="108"/>
      <c r="C33" s="107"/>
      <c r="D33" s="109"/>
      <c r="E33" s="115"/>
      <c r="F33" s="110"/>
    </row>
    <row r="34" spans="1:6" ht="175.9" customHeight="1">
      <c r="A34" s="107" t="s">
        <v>92</v>
      </c>
      <c r="B34" s="108" t="s">
        <v>681</v>
      </c>
      <c r="C34" s="107" t="s">
        <v>146</v>
      </c>
      <c r="D34" s="109">
        <v>45.5</v>
      </c>
      <c r="E34" s="115">
        <v>0</v>
      </c>
      <c r="F34" s="110">
        <f>D34*E34</f>
        <v>0</v>
      </c>
    </row>
    <row r="35" spans="1:6" ht="81" customHeight="1">
      <c r="A35" s="112" t="s">
        <v>3</v>
      </c>
      <c r="B35" s="108" t="s">
        <v>678</v>
      </c>
      <c r="C35" s="107"/>
      <c r="D35" s="109"/>
      <c r="E35" s="115"/>
      <c r="F35" s="110"/>
    </row>
    <row r="36" spans="1:6" ht="16.149999999999999" customHeight="1">
      <c r="A36" s="107" t="s">
        <v>3</v>
      </c>
      <c r="B36" s="108" t="s">
        <v>528</v>
      </c>
      <c r="C36" s="107"/>
      <c r="D36" s="109"/>
      <c r="E36" s="115"/>
      <c r="F36" s="110"/>
    </row>
    <row r="37" spans="1:6" ht="15.6" customHeight="1">
      <c r="A37" s="107" t="s">
        <v>3</v>
      </c>
      <c r="B37" s="108" t="s">
        <v>529</v>
      </c>
      <c r="C37" s="107"/>
      <c r="D37" s="109"/>
      <c r="E37" s="115"/>
      <c r="F37" s="110"/>
    </row>
    <row r="38" spans="1:6" ht="30" customHeight="1">
      <c r="A38" s="107" t="s">
        <v>3</v>
      </c>
      <c r="B38" s="108" t="s">
        <v>530</v>
      </c>
      <c r="C38" s="107"/>
      <c r="D38" s="109"/>
      <c r="E38" s="115"/>
      <c r="F38" s="110"/>
    </row>
    <row r="39" spans="1:6" ht="19.899999999999999" customHeight="1">
      <c r="A39" s="107" t="s">
        <v>3</v>
      </c>
      <c r="B39" s="108" t="s">
        <v>538</v>
      </c>
      <c r="C39" s="107"/>
      <c r="D39" s="109"/>
      <c r="E39" s="115"/>
      <c r="F39" s="110"/>
    </row>
    <row r="40" spans="1:6" ht="33" customHeight="1">
      <c r="A40" s="107" t="s">
        <v>3</v>
      </c>
      <c r="B40" s="108" t="s">
        <v>679</v>
      </c>
      <c r="C40" s="107"/>
      <c r="D40" s="109"/>
      <c r="E40" s="115"/>
      <c r="F40" s="110"/>
    </row>
    <row r="41" spans="1:6" ht="76.5">
      <c r="A41" s="107"/>
      <c r="B41" s="108" t="s">
        <v>531</v>
      </c>
      <c r="C41" s="107"/>
      <c r="D41" s="109"/>
      <c r="E41" s="115"/>
      <c r="F41" s="110"/>
    </row>
    <row r="42" spans="1:6">
      <c r="A42" s="107"/>
      <c r="B42" s="108"/>
      <c r="C42" s="107"/>
      <c r="D42" s="109"/>
      <c r="E42" s="115"/>
      <c r="F42" s="110"/>
    </row>
    <row r="43" spans="1:6" ht="176.45" customHeight="1">
      <c r="A43" s="107" t="s">
        <v>95</v>
      </c>
      <c r="B43" s="108" t="s">
        <v>540</v>
      </c>
      <c r="C43" s="107" t="s">
        <v>113</v>
      </c>
      <c r="D43" s="109">
        <v>40</v>
      </c>
      <c r="E43" s="115">
        <v>0</v>
      </c>
      <c r="F43" s="110">
        <f t="shared" ref="F43" si="0">D43*E43</f>
        <v>0</v>
      </c>
    </row>
    <row r="44" spans="1:6" ht="15" customHeight="1">
      <c r="A44" s="107" t="s">
        <v>3</v>
      </c>
      <c r="B44" s="108" t="s">
        <v>528</v>
      </c>
      <c r="C44" s="107"/>
      <c r="D44" s="109"/>
      <c r="E44" s="115"/>
      <c r="F44" s="110"/>
    </row>
    <row r="45" spans="1:6" ht="16.899999999999999" customHeight="1">
      <c r="A45" s="107" t="s">
        <v>3</v>
      </c>
      <c r="B45" s="108" t="s">
        <v>529</v>
      </c>
      <c r="C45" s="107"/>
      <c r="D45" s="109"/>
      <c r="E45" s="115"/>
      <c r="F45" s="110"/>
    </row>
    <row r="46" spans="1:6" ht="29.45" customHeight="1">
      <c r="A46" s="107" t="s">
        <v>3</v>
      </c>
      <c r="B46" s="108" t="s">
        <v>530</v>
      </c>
      <c r="C46" s="107"/>
      <c r="D46" s="109"/>
      <c r="E46" s="115"/>
      <c r="F46" s="110"/>
    </row>
    <row r="47" spans="1:6" ht="18" customHeight="1">
      <c r="A47" s="107" t="s">
        <v>3</v>
      </c>
      <c r="B47" s="108" t="s">
        <v>538</v>
      </c>
      <c r="C47" s="107"/>
      <c r="D47" s="109"/>
      <c r="E47" s="115"/>
      <c r="F47" s="110"/>
    </row>
    <row r="48" spans="1:6" ht="43.9" customHeight="1">
      <c r="A48" s="107" t="s">
        <v>3</v>
      </c>
      <c r="B48" s="108" t="s">
        <v>682</v>
      </c>
      <c r="C48" s="107"/>
      <c r="D48" s="109"/>
      <c r="E48" s="115"/>
      <c r="F48" s="110"/>
    </row>
    <row r="49" spans="1:6" ht="76.5">
      <c r="A49" s="107" t="s">
        <v>3</v>
      </c>
      <c r="B49" s="108" t="s">
        <v>531</v>
      </c>
      <c r="C49" s="107"/>
      <c r="D49" s="109"/>
      <c r="E49" s="115"/>
      <c r="F49" s="110"/>
    </row>
    <row r="50" spans="1:6" ht="15" customHeight="1">
      <c r="A50" s="107"/>
      <c r="B50" s="108"/>
      <c r="C50" s="107"/>
      <c r="D50" s="109"/>
      <c r="E50" s="115"/>
      <c r="F50" s="110"/>
    </row>
    <row r="51" spans="1:6" ht="160.15" customHeight="1">
      <c r="A51" s="107" t="s">
        <v>96</v>
      </c>
      <c r="B51" s="108" t="s">
        <v>615</v>
      </c>
      <c r="C51" s="107" t="s">
        <v>146</v>
      </c>
      <c r="D51" s="109">
        <v>21.5</v>
      </c>
      <c r="E51" s="115">
        <v>0</v>
      </c>
      <c r="F51" s="110">
        <f t="shared" ref="F51" si="1">D51*E51</f>
        <v>0</v>
      </c>
    </row>
    <row r="52" spans="1:6" ht="15" customHeight="1">
      <c r="A52" s="107" t="s">
        <v>3</v>
      </c>
      <c r="B52" s="108" t="s">
        <v>528</v>
      </c>
      <c r="C52" s="107"/>
      <c r="D52" s="109"/>
      <c r="E52" s="115"/>
      <c r="F52" s="110"/>
    </row>
    <row r="53" spans="1:6" ht="17.45" customHeight="1">
      <c r="A53" s="107" t="s">
        <v>3</v>
      </c>
      <c r="B53" s="108" t="s">
        <v>529</v>
      </c>
      <c r="C53" s="107"/>
      <c r="D53" s="109"/>
      <c r="E53" s="115"/>
      <c r="F53" s="110"/>
    </row>
    <row r="54" spans="1:6" ht="27.6" customHeight="1">
      <c r="A54" s="107" t="s">
        <v>3</v>
      </c>
      <c r="B54" s="108" t="s">
        <v>530</v>
      </c>
      <c r="C54" s="107"/>
      <c r="D54" s="109"/>
      <c r="E54" s="115"/>
      <c r="F54" s="110"/>
    </row>
    <row r="55" spans="1:6" ht="17.45" customHeight="1">
      <c r="A55" s="107" t="s">
        <v>3</v>
      </c>
      <c r="B55" s="108" t="s">
        <v>538</v>
      </c>
      <c r="C55" s="107"/>
      <c r="D55" s="109"/>
      <c r="E55" s="115"/>
      <c r="F55" s="110"/>
    </row>
    <row r="56" spans="1:6" ht="85.9" customHeight="1">
      <c r="A56" s="107" t="s">
        <v>3</v>
      </c>
      <c r="B56" s="108" t="s">
        <v>543</v>
      </c>
      <c r="C56" s="107"/>
      <c r="D56" s="109"/>
      <c r="E56" s="115"/>
      <c r="F56" s="110"/>
    </row>
    <row r="57" spans="1:6" ht="59.45" customHeight="1">
      <c r="A57" s="107" t="s">
        <v>3</v>
      </c>
      <c r="B57" s="108" t="s">
        <v>542</v>
      </c>
      <c r="C57" s="107"/>
      <c r="D57" s="109"/>
      <c r="E57" s="115"/>
      <c r="F57" s="110"/>
    </row>
    <row r="58" spans="1:6">
      <c r="A58" s="107"/>
      <c r="B58" s="108"/>
      <c r="C58" s="107"/>
      <c r="D58" s="109"/>
      <c r="E58" s="115"/>
      <c r="F58" s="110"/>
    </row>
    <row r="59" spans="1:6" ht="200.45" customHeight="1">
      <c r="A59" s="112" t="s">
        <v>97</v>
      </c>
      <c r="B59" s="108" t="s">
        <v>683</v>
      </c>
      <c r="C59" s="107" t="s">
        <v>146</v>
      </c>
      <c r="D59" s="109">
        <v>35.1</v>
      </c>
      <c r="E59" s="115">
        <v>0</v>
      </c>
      <c r="F59" s="110">
        <f>D59*E59</f>
        <v>0</v>
      </c>
    </row>
    <row r="60" spans="1:6" ht="109.9" customHeight="1">
      <c r="A60" s="112" t="s">
        <v>3</v>
      </c>
      <c r="B60" s="108" t="s">
        <v>537</v>
      </c>
      <c r="C60" s="107"/>
      <c r="D60" s="109"/>
      <c r="E60" s="115"/>
      <c r="F60" s="110"/>
    </row>
    <row r="61" spans="1:6" ht="16.149999999999999" customHeight="1">
      <c r="A61" s="107" t="s">
        <v>3</v>
      </c>
      <c r="B61" s="108" t="s">
        <v>528</v>
      </c>
      <c r="C61" s="107"/>
      <c r="D61" s="109"/>
      <c r="E61" s="115"/>
      <c r="F61" s="110"/>
    </row>
    <row r="62" spans="1:6" ht="15.6" customHeight="1">
      <c r="A62" s="107" t="s">
        <v>3</v>
      </c>
      <c r="B62" s="108" t="s">
        <v>529</v>
      </c>
      <c r="C62" s="107"/>
      <c r="D62" s="109"/>
      <c r="E62" s="115"/>
      <c r="F62" s="110"/>
    </row>
    <row r="63" spans="1:6" ht="30" customHeight="1">
      <c r="A63" s="107" t="s">
        <v>3</v>
      </c>
      <c r="B63" s="108" t="s">
        <v>530</v>
      </c>
      <c r="C63" s="107"/>
      <c r="D63" s="109"/>
      <c r="E63" s="115"/>
      <c r="F63" s="110"/>
    </row>
    <row r="64" spans="1:6" ht="15" customHeight="1">
      <c r="A64" s="107" t="s">
        <v>3</v>
      </c>
      <c r="B64" s="108" t="s">
        <v>538</v>
      </c>
      <c r="C64" s="107"/>
      <c r="D64" s="109"/>
      <c r="E64" s="115"/>
      <c r="F64" s="110"/>
    </row>
    <row r="65" spans="1:6" ht="94.9" customHeight="1">
      <c r="A65" s="107" t="s">
        <v>3</v>
      </c>
      <c r="B65" s="108" t="s">
        <v>539</v>
      </c>
      <c r="C65" s="107"/>
      <c r="D65" s="109"/>
      <c r="E65" s="115"/>
      <c r="F65" s="110"/>
    </row>
    <row r="66" spans="1:6" ht="76.5">
      <c r="A66" s="107" t="s">
        <v>3</v>
      </c>
      <c r="B66" s="108" t="s">
        <v>531</v>
      </c>
      <c r="C66" s="107"/>
      <c r="D66" s="109"/>
      <c r="E66" s="115"/>
      <c r="F66" s="110"/>
    </row>
    <row r="67" spans="1:6">
      <c r="A67" s="107"/>
      <c r="B67" s="108"/>
      <c r="C67" s="107"/>
      <c r="D67" s="109"/>
      <c r="E67" s="115"/>
      <c r="F67" s="110"/>
    </row>
    <row r="68" spans="1:6" ht="76.5">
      <c r="A68" s="107" t="s">
        <v>98</v>
      </c>
      <c r="B68" s="113" t="s">
        <v>532</v>
      </c>
      <c r="C68" s="107" t="s">
        <v>113</v>
      </c>
      <c r="D68" s="109">
        <v>60</v>
      </c>
      <c r="E68" s="115">
        <v>0</v>
      </c>
      <c r="F68" s="110">
        <f>D68*E68</f>
        <v>0</v>
      </c>
    </row>
    <row r="69" spans="1:6">
      <c r="A69" s="107"/>
      <c r="B69" s="108"/>
      <c r="C69" s="107"/>
      <c r="D69" s="109"/>
      <c r="E69" s="115"/>
      <c r="F69" s="110"/>
    </row>
    <row r="70" spans="1:6" ht="46.15" customHeight="1">
      <c r="A70" s="107" t="s">
        <v>100</v>
      </c>
      <c r="B70" s="113" t="s">
        <v>533</v>
      </c>
      <c r="C70" s="107" t="s">
        <v>113</v>
      </c>
      <c r="D70" s="109">
        <v>30</v>
      </c>
      <c r="E70" s="115">
        <v>0</v>
      </c>
      <c r="F70" s="110">
        <f>D70*E70</f>
        <v>0</v>
      </c>
    </row>
    <row r="71" spans="1:6">
      <c r="A71" s="107"/>
      <c r="B71" s="108"/>
      <c r="C71" s="107"/>
      <c r="D71" s="109"/>
      <c r="E71" s="115"/>
      <c r="F71" s="110"/>
    </row>
    <row r="72" spans="1:6" ht="51">
      <c r="A72" s="107" t="s">
        <v>102</v>
      </c>
      <c r="B72" s="108" t="s">
        <v>541</v>
      </c>
      <c r="C72" s="107" t="s">
        <v>114</v>
      </c>
      <c r="D72" s="109">
        <v>2</v>
      </c>
      <c r="E72" s="115">
        <v>0</v>
      </c>
      <c r="F72" s="110">
        <f>D72*E72</f>
        <v>0</v>
      </c>
    </row>
    <row r="73" spans="1:6">
      <c r="A73" s="107"/>
      <c r="B73" s="108"/>
      <c r="C73" s="107"/>
      <c r="D73" s="109"/>
      <c r="E73" s="115"/>
      <c r="F73" s="110"/>
    </row>
    <row r="74" spans="1:6">
      <c r="A74" s="107"/>
      <c r="B74" s="114" t="s">
        <v>613</v>
      </c>
      <c r="C74" s="107"/>
      <c r="D74" s="109"/>
      <c r="E74" s="115"/>
      <c r="F74" s="110"/>
    </row>
    <row r="75" spans="1:6">
      <c r="A75" s="107"/>
      <c r="B75" s="108"/>
      <c r="C75" s="107"/>
      <c r="D75" s="109"/>
      <c r="E75" s="115"/>
      <c r="F75" s="110"/>
    </row>
    <row r="76" spans="1:6" ht="120" customHeight="1">
      <c r="A76" s="107" t="s">
        <v>120</v>
      </c>
      <c r="B76" s="108" t="s">
        <v>614</v>
      </c>
      <c r="C76" s="107" t="s">
        <v>146</v>
      </c>
      <c r="D76" s="109">
        <v>62.3</v>
      </c>
      <c r="E76" s="115">
        <v>0</v>
      </c>
      <c r="F76" s="110">
        <f>D76*E76</f>
        <v>0</v>
      </c>
    </row>
    <row r="77" spans="1:6" ht="38.25">
      <c r="A77" s="107" t="s">
        <v>3</v>
      </c>
      <c r="B77" s="108" t="s">
        <v>685</v>
      </c>
      <c r="C77" s="107"/>
      <c r="D77" s="109"/>
      <c r="E77" s="115"/>
      <c r="F77" s="110"/>
    </row>
    <row r="78" spans="1:6" ht="41.45" customHeight="1">
      <c r="A78" s="107" t="s">
        <v>3</v>
      </c>
      <c r="B78" s="108" t="s">
        <v>618</v>
      </c>
      <c r="C78" s="107"/>
      <c r="D78" s="109"/>
      <c r="E78" s="115"/>
      <c r="F78" s="110"/>
    </row>
    <row r="79" spans="1:6" ht="44.45" customHeight="1">
      <c r="A79" s="107" t="s">
        <v>3</v>
      </c>
      <c r="B79" s="108" t="s">
        <v>616</v>
      </c>
      <c r="C79" s="107"/>
      <c r="D79" s="109"/>
      <c r="E79" s="115"/>
      <c r="F79" s="110"/>
    </row>
    <row r="80" spans="1:6" ht="51">
      <c r="A80" s="107" t="s">
        <v>3</v>
      </c>
      <c r="B80" s="108" t="s">
        <v>617</v>
      </c>
      <c r="C80" s="107"/>
      <c r="D80" s="109"/>
      <c r="E80" s="115"/>
      <c r="F80" s="110"/>
    </row>
    <row r="81" spans="1:6" ht="44.45" customHeight="1">
      <c r="A81" s="107" t="s">
        <v>3</v>
      </c>
      <c r="B81" s="108" t="s">
        <v>619</v>
      </c>
      <c r="C81" s="107"/>
      <c r="D81" s="109"/>
      <c r="E81" s="115"/>
      <c r="F81" s="110"/>
    </row>
    <row r="82" spans="1:6" ht="81" customHeight="1">
      <c r="A82" s="107" t="s">
        <v>3</v>
      </c>
      <c r="B82" s="108" t="s">
        <v>684</v>
      </c>
      <c r="C82" s="107"/>
      <c r="D82" s="109"/>
      <c r="E82" s="115"/>
      <c r="F82" s="110"/>
    </row>
    <row r="83" spans="1:6" ht="83.45" customHeight="1">
      <c r="A83" s="107" t="s">
        <v>3</v>
      </c>
      <c r="B83" s="108" t="s">
        <v>620</v>
      </c>
      <c r="C83" s="107"/>
      <c r="D83" s="109"/>
      <c r="E83" s="115"/>
      <c r="F83" s="110"/>
    </row>
    <row r="84" spans="1:6" ht="15" customHeight="1">
      <c r="B84" s="108"/>
      <c r="E84" s="95"/>
    </row>
    <row r="85" spans="1:6">
      <c r="A85" s="33"/>
      <c r="B85" s="118" t="s">
        <v>175</v>
      </c>
      <c r="C85" s="118"/>
      <c r="D85" s="118"/>
      <c r="E85" s="118"/>
      <c r="F85" s="40">
        <f>SUM(F19:F84)</f>
        <v>0</v>
      </c>
    </row>
  </sheetData>
  <sheetProtection algorithmName="SHA-512" hashValue="1D4wiGDokLMH0TgWMOUNirmgLNGQLvfE0SEQNfWY7OsvhX6v6PB++JKzJvrvHyxZsa8xrsAIhnMAeihsmV3wXQ==" saltValue="Di8pklb/tw6lr7BEs29/Jg==" spinCount="100000" sheet="1" objects="1" scenarios="1"/>
  <mergeCells count="3">
    <mergeCell ref="A1:F1"/>
    <mergeCell ref="A3:F3"/>
    <mergeCell ref="B85:E85"/>
  </mergeCells>
  <pageMargins left="0.7" right="0.7" top="0.75" bottom="0.75" header="0.3" footer="0.3"/>
  <pageSetup paperSize="9" orientation="portrait" r:id="rId1"/>
  <headerFooter>
    <oddHeader>&amp;LPZI POPIS DEL&amp;CPRIZIDAVA IGRALNIC K
OBSTOJEČEMU OBJEKTU VRTCA MEŽICA&amp;RŠT. PROJ.: 01/2025</oddHeader>
    <oddFooter>&amp;LFASADERSKA DELA&amp;RStran &amp;P od &amp;N</oddFooter>
  </headerFooter>
  <rowBreaks count="1" manualBreakCount="1">
    <brk id="1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CCDEF-7704-44B1-970C-8BABF9C2F472}">
  <sheetPr>
    <tabColor rgb="FF92D050"/>
  </sheetPr>
  <dimension ref="A1:G37"/>
  <sheetViews>
    <sheetView topLeftCell="A7" zoomScaleNormal="100" zoomScaleSheetLayoutView="100" workbookViewId="0">
      <selection activeCell="F15" sqref="F15"/>
    </sheetView>
  </sheetViews>
  <sheetFormatPr defaultRowHeight="15"/>
  <cols>
    <col min="1" max="1" width="5.28515625" style="17" customWidth="1"/>
    <col min="2" max="2" width="40.28515625" style="12" customWidth="1"/>
    <col min="3" max="3" width="6" style="17" customWidth="1"/>
    <col min="4" max="4" width="9.7109375" style="28" customWidth="1"/>
    <col min="5" max="5" width="11.42578125" style="30" customWidth="1"/>
    <col min="6" max="6" width="16.140625" style="18" customWidth="1"/>
  </cols>
  <sheetData>
    <row r="1" spans="1:6" ht="15.75">
      <c r="A1" s="117" t="s">
        <v>167</v>
      </c>
      <c r="B1" s="117"/>
      <c r="C1" s="117"/>
      <c r="D1" s="117"/>
      <c r="E1" s="117"/>
      <c r="F1" s="117"/>
    </row>
    <row r="2" spans="1:6">
      <c r="E2" s="62"/>
      <c r="F2" s="61"/>
    </row>
    <row r="3" spans="1:6" ht="15.75">
      <c r="A3" s="117" t="s">
        <v>213</v>
      </c>
      <c r="B3" s="117"/>
      <c r="C3" s="117"/>
      <c r="D3" s="117"/>
      <c r="E3" s="117"/>
      <c r="F3" s="117"/>
    </row>
    <row r="5" spans="1:6">
      <c r="B5" s="15" t="s">
        <v>105</v>
      </c>
    </row>
    <row r="6" spans="1:6" ht="133.15" customHeight="1">
      <c r="A6" s="19" t="s">
        <v>3</v>
      </c>
      <c r="B6" s="14" t="s">
        <v>214</v>
      </c>
    </row>
    <row r="7" spans="1:6" ht="118.9" customHeight="1">
      <c r="A7" s="19" t="s">
        <v>3</v>
      </c>
      <c r="B7" s="14" t="s">
        <v>232</v>
      </c>
    </row>
    <row r="8" spans="1:6" ht="190.15" customHeight="1">
      <c r="A8" s="19" t="s">
        <v>3</v>
      </c>
      <c r="B8" s="14" t="s">
        <v>643</v>
      </c>
    </row>
    <row r="9" spans="1:6" ht="63.75">
      <c r="A9" s="19" t="s">
        <v>3</v>
      </c>
      <c r="B9" s="14" t="s">
        <v>215</v>
      </c>
    </row>
    <row r="10" spans="1:6" ht="67.150000000000006" customHeight="1">
      <c r="A10" s="19" t="s">
        <v>3</v>
      </c>
      <c r="B10" s="14" t="s">
        <v>216</v>
      </c>
    </row>
    <row r="11" spans="1:6" ht="45.75" customHeight="1">
      <c r="A11" s="19" t="s">
        <v>3</v>
      </c>
      <c r="B11" s="14" t="s">
        <v>198</v>
      </c>
    </row>
    <row r="12" spans="1:6">
      <c r="B12" s="13"/>
    </row>
    <row r="13" spans="1:6">
      <c r="A13" s="21" t="s">
        <v>106</v>
      </c>
      <c r="B13" s="20" t="s">
        <v>107</v>
      </c>
      <c r="C13" s="21" t="s">
        <v>108</v>
      </c>
      <c r="D13" s="29" t="s">
        <v>109</v>
      </c>
      <c r="E13" s="29" t="s">
        <v>110</v>
      </c>
      <c r="F13" s="60" t="s">
        <v>111</v>
      </c>
    </row>
    <row r="14" spans="1:6">
      <c r="A14" s="19"/>
      <c r="B14" s="15"/>
      <c r="C14" s="19"/>
      <c r="D14" s="30"/>
      <c r="E14" s="95"/>
      <c r="F14" s="41"/>
    </row>
    <row r="15" spans="1:6" ht="99" customHeight="1">
      <c r="A15" s="17" t="s">
        <v>84</v>
      </c>
      <c r="B15" s="71" t="s">
        <v>642</v>
      </c>
      <c r="C15" s="17" t="s">
        <v>155</v>
      </c>
      <c r="D15" s="28">
        <v>19260</v>
      </c>
      <c r="E15" s="94">
        <v>0</v>
      </c>
      <c r="F15" s="18">
        <f>D15*E15</f>
        <v>0</v>
      </c>
    </row>
    <row r="16" spans="1:6">
      <c r="E16" s="94"/>
    </row>
    <row r="17" spans="1:7" ht="96" customHeight="1">
      <c r="A17" s="17" t="s">
        <v>86</v>
      </c>
      <c r="B17" s="13" t="s">
        <v>425</v>
      </c>
      <c r="C17" s="17" t="s">
        <v>113</v>
      </c>
      <c r="D17" s="28">
        <v>24</v>
      </c>
      <c r="E17" s="94">
        <v>0</v>
      </c>
      <c r="F17" s="18">
        <f>D17*E17</f>
        <v>0</v>
      </c>
    </row>
    <row r="18" spans="1:7" ht="14.25" customHeight="1">
      <c r="B18" s="13"/>
      <c r="E18" s="94"/>
    </row>
    <row r="19" spans="1:7" ht="54.75" customHeight="1">
      <c r="A19" s="17" t="s">
        <v>88</v>
      </c>
      <c r="B19" s="13" t="s">
        <v>426</v>
      </c>
      <c r="C19" s="17" t="s">
        <v>113</v>
      </c>
      <c r="D19" s="28">
        <f>D17</f>
        <v>24</v>
      </c>
      <c r="E19" s="94">
        <v>0</v>
      </c>
      <c r="F19" s="18">
        <f>D19*E19</f>
        <v>0</v>
      </c>
    </row>
    <row r="20" spans="1:7">
      <c r="B20" s="13"/>
      <c r="E20" s="94"/>
    </row>
    <row r="21" spans="1:7" ht="170.45" customHeight="1">
      <c r="A21" s="17" t="s">
        <v>90</v>
      </c>
      <c r="B21" s="16" t="s">
        <v>686</v>
      </c>
      <c r="C21" s="17" t="s">
        <v>113</v>
      </c>
      <c r="D21" s="28">
        <v>28</v>
      </c>
      <c r="E21" s="94">
        <v>0</v>
      </c>
      <c r="F21" s="18">
        <f>D21*E21</f>
        <v>0</v>
      </c>
    </row>
    <row r="22" spans="1:7">
      <c r="B22" s="16"/>
      <c r="E22" s="94"/>
    </row>
    <row r="23" spans="1:7" ht="38.25">
      <c r="A23" s="17" t="s">
        <v>244</v>
      </c>
      <c r="B23" s="16" t="s">
        <v>428</v>
      </c>
      <c r="C23" s="17" t="s">
        <v>113</v>
      </c>
      <c r="D23" s="28">
        <f>D21</f>
        <v>28</v>
      </c>
      <c r="E23" s="94">
        <v>0</v>
      </c>
      <c r="F23" s="18">
        <f>D23*E23</f>
        <v>0</v>
      </c>
    </row>
    <row r="24" spans="1:7">
      <c r="B24" s="13"/>
      <c r="E24" s="94"/>
    </row>
    <row r="25" spans="1:7" ht="191.45" customHeight="1">
      <c r="A25" s="17" t="s">
        <v>92</v>
      </c>
      <c r="B25" s="13" t="s">
        <v>687</v>
      </c>
      <c r="C25" s="17" t="s">
        <v>146</v>
      </c>
      <c r="D25" s="28">
        <v>10.5</v>
      </c>
      <c r="E25" s="94">
        <v>0</v>
      </c>
      <c r="F25" s="18">
        <f>D25*E25</f>
        <v>0</v>
      </c>
    </row>
    <row r="26" spans="1:7">
      <c r="B26" s="13"/>
      <c r="E26" s="94"/>
    </row>
    <row r="27" spans="1:7" ht="114.75">
      <c r="A27" s="17" t="s">
        <v>95</v>
      </c>
      <c r="B27" s="72" t="s">
        <v>429</v>
      </c>
      <c r="C27" s="17" t="s">
        <v>146</v>
      </c>
      <c r="D27" s="28">
        <v>2</v>
      </c>
      <c r="E27" s="94">
        <v>0</v>
      </c>
      <c r="F27" s="18">
        <f>D27*E27</f>
        <v>0</v>
      </c>
    </row>
    <row r="28" spans="1:7">
      <c r="B28" s="13"/>
      <c r="E28" s="94"/>
    </row>
    <row r="29" spans="1:7" ht="114.75">
      <c r="A29" s="17" t="s">
        <v>96</v>
      </c>
      <c r="B29" s="72" t="s">
        <v>593</v>
      </c>
      <c r="C29" s="17" t="s">
        <v>146</v>
      </c>
      <c r="D29" s="28">
        <v>5.5</v>
      </c>
      <c r="E29" s="94">
        <v>0</v>
      </c>
      <c r="F29" s="18">
        <f>D29*E29</f>
        <v>0</v>
      </c>
    </row>
    <row r="30" spans="1:7">
      <c r="B30" s="72"/>
      <c r="E30" s="94"/>
    </row>
    <row r="31" spans="1:7" ht="54" customHeight="1">
      <c r="A31" s="17" t="s">
        <v>97</v>
      </c>
      <c r="B31" s="72" t="s">
        <v>427</v>
      </c>
      <c r="C31" s="17" t="s">
        <v>114</v>
      </c>
      <c r="D31" s="28">
        <v>6</v>
      </c>
      <c r="E31" s="94">
        <v>0</v>
      </c>
      <c r="F31" s="18">
        <f>D31*E31</f>
        <v>0</v>
      </c>
      <c r="G31" s="73"/>
    </row>
    <row r="32" spans="1:7" ht="15.6" customHeight="1">
      <c r="B32" s="72"/>
      <c r="E32" s="94"/>
    </row>
    <row r="33" spans="1:6" ht="38.25">
      <c r="A33" s="17" t="s">
        <v>98</v>
      </c>
      <c r="B33" s="74" t="s">
        <v>269</v>
      </c>
      <c r="C33" s="17" t="s">
        <v>112</v>
      </c>
      <c r="D33" s="28">
        <v>1</v>
      </c>
      <c r="E33" s="94">
        <v>0</v>
      </c>
      <c r="F33" s="18">
        <f>D33*E33</f>
        <v>0</v>
      </c>
    </row>
    <row r="34" spans="1:6">
      <c r="B34" s="72"/>
      <c r="E34" s="94"/>
    </row>
    <row r="35" spans="1:6" ht="38.25">
      <c r="A35" s="17" t="s">
        <v>100</v>
      </c>
      <c r="B35" s="72" t="s">
        <v>261</v>
      </c>
      <c r="C35" s="17" t="s">
        <v>112</v>
      </c>
      <c r="D35" s="28">
        <v>1</v>
      </c>
      <c r="E35" s="94">
        <v>0</v>
      </c>
      <c r="F35" s="18">
        <f>D35*E35</f>
        <v>0</v>
      </c>
    </row>
    <row r="36" spans="1:6">
      <c r="B36" s="23"/>
      <c r="E36" s="95"/>
    </row>
    <row r="37" spans="1:6">
      <c r="A37" s="33"/>
      <c r="B37" s="118" t="s">
        <v>217</v>
      </c>
      <c r="C37" s="118"/>
      <c r="D37" s="118"/>
      <c r="E37" s="118"/>
      <c r="F37" s="40">
        <f>SUM(F15:F36)</f>
        <v>0</v>
      </c>
    </row>
  </sheetData>
  <sheetProtection algorithmName="SHA-512" hashValue="XbNiM+NePwmblz/WV6kiKcoryElfgkZ78Gammb06KOmRyXNJlqrB/+zmiilxJNpbv1cLErHqimMSeaMBxgyDSQ==" saltValue="DxZo5xLRGKTKa2hVnFHKVA==" spinCount="100000" sheet="1" objects="1" scenarios="1"/>
  <mergeCells count="3">
    <mergeCell ref="A1:F1"/>
    <mergeCell ref="A3:F3"/>
    <mergeCell ref="B37:E37"/>
  </mergeCells>
  <pageMargins left="0.7" right="0.7" top="0.75" bottom="0.75" header="0.3" footer="0.3"/>
  <pageSetup paperSize="9" scale="98" orientation="portrait" r:id="rId1"/>
  <headerFooter>
    <oddHeader>&amp;LPZI POPIS DEL&amp;CPRIZIDAVA IGRALNIC K
OBSTOJEČEMU OBJEKTU VRTCA MEŽICA&amp;RŠT. PROJ.:  01/2025</oddHeader>
    <oddFooter>&amp;LKLJUČAVNIČARSKA DELA&amp;RStran &amp;P od &amp;N</oddFooter>
  </headerFooter>
  <rowBreaks count="1" manualBreakCount="1">
    <brk id="1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2D9FA-F2E0-4198-A713-BE31E0F31C8C}">
  <sheetPr>
    <tabColor rgb="FF92D050"/>
  </sheetPr>
  <dimension ref="A1:F101"/>
  <sheetViews>
    <sheetView zoomScaleNormal="100" zoomScaleSheetLayoutView="100" workbookViewId="0">
      <selection activeCell="H10" sqref="H10"/>
    </sheetView>
  </sheetViews>
  <sheetFormatPr defaultRowHeight="15"/>
  <cols>
    <col min="1" max="1" width="5.28515625" style="17" customWidth="1"/>
    <col min="2" max="2" width="40.28515625" style="12" customWidth="1"/>
    <col min="3" max="3" width="6" style="17" customWidth="1"/>
    <col min="4" max="4" width="8.28515625" style="28" customWidth="1"/>
    <col min="5" max="5" width="11.42578125" style="28" customWidth="1"/>
    <col min="6" max="6" width="16.140625" style="18" customWidth="1"/>
  </cols>
  <sheetData>
    <row r="1" spans="1:6" ht="15.75">
      <c r="A1" s="117" t="s">
        <v>167</v>
      </c>
      <c r="B1" s="117"/>
      <c r="C1" s="117"/>
      <c r="D1" s="117"/>
      <c r="E1" s="117"/>
      <c r="F1" s="117"/>
    </row>
    <row r="3" spans="1:6" ht="15.75">
      <c r="A3" s="117" t="s">
        <v>309</v>
      </c>
      <c r="B3" s="117"/>
      <c r="C3" s="117"/>
      <c r="D3" s="117"/>
      <c r="E3" s="117"/>
      <c r="F3" s="117"/>
    </row>
    <row r="5" spans="1:6">
      <c r="B5" s="15" t="s">
        <v>105</v>
      </c>
    </row>
    <row r="6" spans="1:6" ht="25.5">
      <c r="A6" s="19" t="s">
        <v>3</v>
      </c>
      <c r="B6" s="14" t="s">
        <v>219</v>
      </c>
    </row>
    <row r="7" spans="1:6" ht="42.6" customHeight="1">
      <c r="A7" s="19" t="s">
        <v>3</v>
      </c>
      <c r="B7" s="14" t="s">
        <v>220</v>
      </c>
      <c r="F7" s="18" t="s">
        <v>245</v>
      </c>
    </row>
    <row r="8" spans="1:6" ht="38.25">
      <c r="A8" s="19" t="s">
        <v>3</v>
      </c>
      <c r="B8" s="14" t="s">
        <v>223</v>
      </c>
    </row>
    <row r="9" spans="1:6" s="47" customFormat="1" ht="16.899999999999999" customHeight="1">
      <c r="A9" s="19" t="s">
        <v>3</v>
      </c>
      <c r="B9" s="14" t="s">
        <v>317</v>
      </c>
      <c r="C9" s="19"/>
      <c r="D9" s="30"/>
      <c r="E9" s="30"/>
      <c r="F9" s="41"/>
    </row>
    <row r="10" spans="1:6" s="47" customFormat="1" ht="58.9" customHeight="1">
      <c r="A10" s="19" t="s">
        <v>3</v>
      </c>
      <c r="B10" s="14" t="s">
        <v>265</v>
      </c>
      <c r="C10" s="19"/>
      <c r="D10" s="30"/>
      <c r="E10" s="30"/>
      <c r="F10" s="41"/>
    </row>
    <row r="11" spans="1:6" ht="42" customHeight="1">
      <c r="A11" s="19" t="s">
        <v>3</v>
      </c>
      <c r="B11" s="14" t="s">
        <v>198</v>
      </c>
    </row>
    <row r="12" spans="1:6" ht="25.9" customHeight="1">
      <c r="A12" s="19" t="s">
        <v>3</v>
      </c>
      <c r="B12" s="14" t="s">
        <v>264</v>
      </c>
    </row>
    <row r="13" spans="1:6">
      <c r="B13" s="14"/>
    </row>
    <row r="14" spans="1:6">
      <c r="A14" s="21" t="s">
        <v>106</v>
      </c>
      <c r="B14" s="20" t="s">
        <v>107</v>
      </c>
      <c r="C14" s="21" t="s">
        <v>108</v>
      </c>
      <c r="D14" s="29" t="s">
        <v>109</v>
      </c>
      <c r="E14" s="29" t="s">
        <v>110</v>
      </c>
      <c r="F14" s="60" t="s">
        <v>111</v>
      </c>
    </row>
    <row r="15" spans="1:6">
      <c r="B15" s="16"/>
      <c r="E15" s="94"/>
    </row>
    <row r="16" spans="1:6" ht="38.25">
      <c r="A16" s="17" t="s">
        <v>84</v>
      </c>
      <c r="B16" s="13" t="s">
        <v>398</v>
      </c>
      <c r="C16" s="17" t="s">
        <v>114</v>
      </c>
      <c r="D16" s="28">
        <v>5</v>
      </c>
      <c r="E16" s="94">
        <v>0</v>
      </c>
      <c r="F16" s="18">
        <f>D16*E16</f>
        <v>0</v>
      </c>
    </row>
    <row r="17" spans="1:5" ht="27" customHeight="1">
      <c r="A17" s="17" t="s">
        <v>3</v>
      </c>
      <c r="B17" s="16" t="s">
        <v>364</v>
      </c>
      <c r="E17" s="94"/>
    </row>
    <row r="18" spans="1:5">
      <c r="A18" s="17" t="s">
        <v>3</v>
      </c>
      <c r="B18" s="13" t="s">
        <v>397</v>
      </c>
      <c r="E18" s="94"/>
    </row>
    <row r="19" spans="1:5">
      <c r="A19" s="17" t="s">
        <v>3</v>
      </c>
      <c r="B19" s="13" t="s">
        <v>399</v>
      </c>
      <c r="E19" s="94"/>
    </row>
    <row r="20" spans="1:5" ht="25.5">
      <c r="A20" s="17" t="s">
        <v>3</v>
      </c>
      <c r="B20" s="13" t="s">
        <v>400</v>
      </c>
      <c r="E20" s="94"/>
    </row>
    <row r="21" spans="1:5" ht="14.45" customHeight="1">
      <c r="A21" s="17" t="s">
        <v>3</v>
      </c>
      <c r="B21" s="13" t="s">
        <v>401</v>
      </c>
      <c r="E21" s="94"/>
    </row>
    <row r="22" spans="1:5" ht="38.25">
      <c r="A22" s="17" t="s">
        <v>3</v>
      </c>
      <c r="B22" s="16" t="s">
        <v>402</v>
      </c>
      <c r="E22" s="94"/>
    </row>
    <row r="23" spans="1:5" ht="51">
      <c r="A23" s="17" t="s">
        <v>3</v>
      </c>
      <c r="B23" s="16" t="s">
        <v>403</v>
      </c>
      <c r="E23" s="94"/>
    </row>
    <row r="24" spans="1:5" ht="67.150000000000006" customHeight="1">
      <c r="A24" s="17" t="s">
        <v>3</v>
      </c>
      <c r="B24" s="16" t="s">
        <v>365</v>
      </c>
      <c r="E24" s="94"/>
    </row>
    <row r="25" spans="1:5" ht="15.6" customHeight="1">
      <c r="A25" s="17" t="s">
        <v>3</v>
      </c>
      <c r="B25" s="13" t="s">
        <v>366</v>
      </c>
      <c r="E25" s="94"/>
    </row>
    <row r="26" spans="1:5" ht="15.6" customHeight="1">
      <c r="A26" s="17" t="s">
        <v>3</v>
      </c>
      <c r="B26" s="13" t="s">
        <v>286</v>
      </c>
      <c r="E26" s="94"/>
    </row>
    <row r="27" spans="1:5" ht="15.6" customHeight="1">
      <c r="A27" s="17" t="s">
        <v>3</v>
      </c>
      <c r="B27" s="13" t="s">
        <v>287</v>
      </c>
      <c r="E27" s="94"/>
    </row>
    <row r="28" spans="1:5" ht="57" customHeight="1">
      <c r="A28" s="17" t="s">
        <v>3</v>
      </c>
      <c r="B28" s="16" t="s">
        <v>405</v>
      </c>
      <c r="E28" s="94"/>
    </row>
    <row r="29" spans="1:5" ht="18.600000000000001" customHeight="1">
      <c r="A29" s="17" t="s">
        <v>3</v>
      </c>
      <c r="B29" s="16" t="s">
        <v>404</v>
      </c>
      <c r="E29" s="94"/>
    </row>
    <row r="30" spans="1:5" ht="41.45" customHeight="1">
      <c r="A30" s="17" t="s">
        <v>3</v>
      </c>
      <c r="B30" s="16" t="s">
        <v>288</v>
      </c>
      <c r="E30" s="94"/>
    </row>
    <row r="31" spans="1:5" ht="13.9" customHeight="1">
      <c r="A31" s="17" t="s">
        <v>3</v>
      </c>
      <c r="B31" s="16" t="s">
        <v>289</v>
      </c>
      <c r="E31" s="94"/>
    </row>
    <row r="32" spans="1:5" ht="15" customHeight="1">
      <c r="A32" s="17" t="s">
        <v>3</v>
      </c>
      <c r="B32" s="16" t="s">
        <v>270</v>
      </c>
      <c r="E32" s="94"/>
    </row>
    <row r="33" spans="1:6" ht="15" customHeight="1">
      <c r="A33" s="17" t="s">
        <v>3</v>
      </c>
      <c r="B33" s="16" t="s">
        <v>271</v>
      </c>
      <c r="E33" s="94"/>
    </row>
    <row r="34" spans="1:6" ht="15" customHeight="1">
      <c r="A34" s="17" t="s">
        <v>3</v>
      </c>
      <c r="B34" s="16" t="s">
        <v>290</v>
      </c>
      <c r="E34" s="94"/>
    </row>
    <row r="35" spans="1:6" ht="192" customHeight="1">
      <c r="A35" s="17" t="s">
        <v>3</v>
      </c>
      <c r="B35" s="16" t="s">
        <v>367</v>
      </c>
      <c r="E35" s="94"/>
    </row>
    <row r="36" spans="1:6">
      <c r="B36" s="16"/>
      <c r="E36" s="94"/>
    </row>
    <row r="37" spans="1:6" ht="38.25">
      <c r="A37" s="17" t="s">
        <v>86</v>
      </c>
      <c r="B37" s="13" t="s">
        <v>407</v>
      </c>
      <c r="C37" s="17" t="s">
        <v>114</v>
      </c>
      <c r="D37" s="28">
        <v>1</v>
      </c>
      <c r="E37" s="94">
        <v>0</v>
      </c>
      <c r="F37" s="18">
        <f>D37*E37</f>
        <v>0</v>
      </c>
    </row>
    <row r="38" spans="1:6" ht="27" customHeight="1">
      <c r="A38" s="17" t="s">
        <v>3</v>
      </c>
      <c r="B38" s="16" t="s">
        <v>364</v>
      </c>
      <c r="E38" s="94"/>
    </row>
    <row r="39" spans="1:6">
      <c r="A39" s="17" t="s">
        <v>3</v>
      </c>
      <c r="B39" s="13" t="s">
        <v>406</v>
      </c>
      <c r="E39" s="94"/>
    </row>
    <row r="40" spans="1:6">
      <c r="A40" s="17" t="s">
        <v>3</v>
      </c>
      <c r="B40" s="13" t="s">
        <v>399</v>
      </c>
      <c r="E40" s="94"/>
    </row>
    <row r="41" spans="1:6" ht="25.5">
      <c r="A41" s="17" t="s">
        <v>3</v>
      </c>
      <c r="B41" s="13" t="s">
        <v>400</v>
      </c>
      <c r="E41" s="94"/>
    </row>
    <row r="42" spans="1:6" ht="14.45" customHeight="1">
      <c r="A42" s="17" t="s">
        <v>3</v>
      </c>
      <c r="B42" s="13" t="s">
        <v>401</v>
      </c>
      <c r="E42" s="94"/>
    </row>
    <row r="43" spans="1:6" ht="38.25">
      <c r="A43" s="17" t="s">
        <v>3</v>
      </c>
      <c r="B43" s="16" t="s">
        <v>402</v>
      </c>
      <c r="E43" s="94"/>
    </row>
    <row r="44" spans="1:6" ht="51">
      <c r="A44" s="17" t="s">
        <v>3</v>
      </c>
      <c r="B44" s="16" t="s">
        <v>403</v>
      </c>
      <c r="E44" s="94"/>
    </row>
    <row r="45" spans="1:6" ht="67.150000000000006" customHeight="1">
      <c r="A45" s="17" t="s">
        <v>3</v>
      </c>
      <c r="B45" s="16" t="s">
        <v>365</v>
      </c>
      <c r="E45" s="94"/>
    </row>
    <row r="46" spans="1:6" ht="15.6" customHeight="1">
      <c r="A46" s="17" t="s">
        <v>3</v>
      </c>
      <c r="B46" s="13" t="s">
        <v>366</v>
      </c>
      <c r="E46" s="94"/>
    </row>
    <row r="47" spans="1:6" ht="15.6" customHeight="1">
      <c r="A47" s="17" t="s">
        <v>3</v>
      </c>
      <c r="B47" s="13" t="s">
        <v>286</v>
      </c>
      <c r="E47" s="94"/>
    </row>
    <row r="48" spans="1:6" ht="15.6" customHeight="1">
      <c r="A48" s="17" t="s">
        <v>3</v>
      </c>
      <c r="B48" s="13" t="s">
        <v>287</v>
      </c>
      <c r="E48" s="94"/>
    </row>
    <row r="49" spans="1:6" ht="57" customHeight="1">
      <c r="A49" s="17" t="s">
        <v>3</v>
      </c>
      <c r="B49" s="16" t="s">
        <v>405</v>
      </c>
      <c r="E49" s="94"/>
    </row>
    <row r="50" spans="1:6" ht="18.600000000000001" customHeight="1">
      <c r="A50" s="17" t="s">
        <v>3</v>
      </c>
      <c r="B50" s="16" t="s">
        <v>404</v>
      </c>
      <c r="E50" s="94"/>
    </row>
    <row r="51" spans="1:6" ht="41.45" customHeight="1">
      <c r="A51" s="17" t="s">
        <v>3</v>
      </c>
      <c r="B51" s="16" t="s">
        <v>288</v>
      </c>
      <c r="E51" s="94"/>
    </row>
    <row r="52" spans="1:6" ht="13.9" customHeight="1">
      <c r="A52" s="17" t="s">
        <v>3</v>
      </c>
      <c r="B52" s="16" t="s">
        <v>289</v>
      </c>
      <c r="E52" s="94"/>
    </row>
    <row r="53" spans="1:6" ht="15" customHeight="1">
      <c r="A53" s="17" t="s">
        <v>3</v>
      </c>
      <c r="B53" s="16" t="s">
        <v>270</v>
      </c>
      <c r="E53" s="94"/>
    </row>
    <row r="54" spans="1:6" ht="15" customHeight="1">
      <c r="A54" s="17" t="s">
        <v>3</v>
      </c>
      <c r="B54" s="16" t="s">
        <v>271</v>
      </c>
      <c r="E54" s="94"/>
    </row>
    <row r="55" spans="1:6" ht="15" customHeight="1">
      <c r="A55" s="17" t="s">
        <v>3</v>
      </c>
      <c r="B55" s="16" t="s">
        <v>290</v>
      </c>
      <c r="E55" s="94"/>
    </row>
    <row r="56" spans="1:6" ht="192" customHeight="1">
      <c r="A56" s="17" t="s">
        <v>3</v>
      </c>
      <c r="B56" s="16" t="s">
        <v>367</v>
      </c>
      <c r="E56" s="94"/>
    </row>
    <row r="57" spans="1:6">
      <c r="B57" s="16"/>
      <c r="E57" s="94"/>
    </row>
    <row r="58" spans="1:6" ht="38.25">
      <c r="A58" s="17" t="s">
        <v>88</v>
      </c>
      <c r="B58" s="13" t="s">
        <v>408</v>
      </c>
      <c r="C58" s="17" t="s">
        <v>114</v>
      </c>
      <c r="D58" s="28">
        <v>3</v>
      </c>
      <c r="E58" s="94">
        <v>0</v>
      </c>
      <c r="F58" s="18">
        <f>D58*E58</f>
        <v>0</v>
      </c>
    </row>
    <row r="59" spans="1:6" ht="27" customHeight="1">
      <c r="A59" s="17" t="s">
        <v>3</v>
      </c>
      <c r="B59" s="16" t="s">
        <v>364</v>
      </c>
      <c r="E59" s="94"/>
    </row>
    <row r="60" spans="1:6">
      <c r="A60" s="17" t="s">
        <v>3</v>
      </c>
      <c r="B60" s="13" t="s">
        <v>409</v>
      </c>
      <c r="E60" s="94"/>
    </row>
    <row r="61" spans="1:6">
      <c r="A61" s="17" t="s">
        <v>3</v>
      </c>
      <c r="B61" s="13" t="s">
        <v>291</v>
      </c>
      <c r="E61" s="94"/>
    </row>
    <row r="62" spans="1:6" ht="25.5">
      <c r="A62" s="17" t="s">
        <v>3</v>
      </c>
      <c r="B62" s="13" t="s">
        <v>400</v>
      </c>
      <c r="E62" s="94"/>
    </row>
    <row r="63" spans="1:6" ht="14.45" customHeight="1">
      <c r="A63" s="17" t="s">
        <v>3</v>
      </c>
      <c r="B63" s="13" t="s">
        <v>401</v>
      </c>
      <c r="E63" s="94"/>
    </row>
    <row r="64" spans="1:6" ht="38.25">
      <c r="A64" s="17" t="s">
        <v>3</v>
      </c>
      <c r="B64" s="16" t="s">
        <v>402</v>
      </c>
      <c r="E64" s="94"/>
    </row>
    <row r="65" spans="1:6" ht="51">
      <c r="A65" s="17" t="s">
        <v>3</v>
      </c>
      <c r="B65" s="16" t="s">
        <v>403</v>
      </c>
      <c r="E65" s="94"/>
    </row>
    <row r="66" spans="1:6" ht="67.150000000000006" customHeight="1">
      <c r="A66" s="17" t="s">
        <v>3</v>
      </c>
      <c r="B66" s="16" t="s">
        <v>365</v>
      </c>
      <c r="E66" s="94"/>
    </row>
    <row r="67" spans="1:6" ht="15.6" customHeight="1">
      <c r="A67" s="17" t="s">
        <v>3</v>
      </c>
      <c r="B67" s="13" t="s">
        <v>366</v>
      </c>
      <c r="E67" s="94"/>
    </row>
    <row r="68" spans="1:6" ht="15.6" customHeight="1">
      <c r="A68" s="17" t="s">
        <v>3</v>
      </c>
      <c r="B68" s="13" t="s">
        <v>286</v>
      </c>
      <c r="E68" s="94"/>
    </row>
    <row r="69" spans="1:6" ht="15.6" customHeight="1">
      <c r="A69" s="17" t="s">
        <v>3</v>
      </c>
      <c r="B69" s="13" t="s">
        <v>287</v>
      </c>
      <c r="E69" s="94"/>
    </row>
    <row r="70" spans="1:6" ht="57" customHeight="1">
      <c r="A70" s="17" t="s">
        <v>3</v>
      </c>
      <c r="B70" s="16" t="s">
        <v>405</v>
      </c>
      <c r="E70" s="94"/>
    </row>
    <row r="71" spans="1:6" ht="18.600000000000001" customHeight="1">
      <c r="A71" s="17" t="s">
        <v>3</v>
      </c>
      <c r="B71" s="16" t="s">
        <v>404</v>
      </c>
      <c r="E71" s="94"/>
    </row>
    <row r="72" spans="1:6" ht="41.45" customHeight="1">
      <c r="A72" s="17" t="s">
        <v>3</v>
      </c>
      <c r="B72" s="16" t="s">
        <v>288</v>
      </c>
      <c r="E72" s="94"/>
    </row>
    <row r="73" spans="1:6" ht="13.9" customHeight="1">
      <c r="A73" s="17" t="s">
        <v>3</v>
      </c>
      <c r="B73" s="16" t="s">
        <v>289</v>
      </c>
      <c r="E73" s="94"/>
    </row>
    <row r="74" spans="1:6" ht="15" customHeight="1">
      <c r="A74" s="17" t="s">
        <v>3</v>
      </c>
      <c r="B74" s="16" t="s">
        <v>270</v>
      </c>
      <c r="E74" s="94"/>
    </row>
    <row r="75" spans="1:6" ht="15" customHeight="1">
      <c r="A75" s="17" t="s">
        <v>3</v>
      </c>
      <c r="B75" s="16" t="s">
        <v>271</v>
      </c>
      <c r="E75" s="94"/>
    </row>
    <row r="76" spans="1:6" ht="15" customHeight="1">
      <c r="A76" s="17" t="s">
        <v>3</v>
      </c>
      <c r="B76" s="16" t="s">
        <v>655</v>
      </c>
      <c r="E76" s="94"/>
    </row>
    <row r="77" spans="1:6" ht="192" customHeight="1">
      <c r="A77" s="17" t="s">
        <v>3</v>
      </c>
      <c r="B77" s="16" t="s">
        <v>367</v>
      </c>
      <c r="E77" s="94"/>
    </row>
    <row r="78" spans="1:6" ht="100.9" customHeight="1">
      <c r="A78" s="17" t="s">
        <v>188</v>
      </c>
      <c r="B78" s="16" t="s">
        <v>266</v>
      </c>
      <c r="C78" s="17" t="s">
        <v>113</v>
      </c>
      <c r="D78" s="28">
        <v>3</v>
      </c>
      <c r="E78" s="94">
        <v>0</v>
      </c>
      <c r="F78" s="18">
        <f>D78*E78</f>
        <v>0</v>
      </c>
    </row>
    <row r="79" spans="1:6" ht="15" customHeight="1">
      <c r="B79" s="16"/>
      <c r="E79" s="94"/>
    </row>
    <row r="80" spans="1:6" ht="38.25">
      <c r="A80" s="17" t="s">
        <v>90</v>
      </c>
      <c r="B80" s="13" t="s">
        <v>410</v>
      </c>
      <c r="C80" s="17" t="s">
        <v>114</v>
      </c>
      <c r="D80" s="28">
        <v>3</v>
      </c>
      <c r="E80" s="94">
        <v>0</v>
      </c>
      <c r="F80" s="18">
        <f>D80*E80</f>
        <v>0</v>
      </c>
    </row>
    <row r="81" spans="1:5" ht="27" customHeight="1">
      <c r="A81" s="17" t="s">
        <v>3</v>
      </c>
      <c r="B81" s="16" t="s">
        <v>364</v>
      </c>
      <c r="E81" s="94"/>
    </row>
    <row r="82" spans="1:5">
      <c r="A82" s="17" t="s">
        <v>3</v>
      </c>
      <c r="B82" s="13" t="s">
        <v>411</v>
      </c>
      <c r="E82" s="94"/>
    </row>
    <row r="83" spans="1:5">
      <c r="A83" s="17" t="s">
        <v>3</v>
      </c>
      <c r="B83" s="13" t="s">
        <v>399</v>
      </c>
      <c r="E83" s="94"/>
    </row>
    <row r="84" spans="1:5" ht="25.5">
      <c r="A84" s="17" t="s">
        <v>3</v>
      </c>
      <c r="B84" s="13" t="s">
        <v>400</v>
      </c>
      <c r="E84" s="94"/>
    </row>
    <row r="85" spans="1:5" ht="14.45" customHeight="1">
      <c r="A85" s="17" t="s">
        <v>3</v>
      </c>
      <c r="B85" s="13" t="s">
        <v>401</v>
      </c>
      <c r="E85" s="94"/>
    </row>
    <row r="86" spans="1:5" ht="38.25">
      <c r="A86" s="17" t="s">
        <v>3</v>
      </c>
      <c r="B86" s="16" t="s">
        <v>402</v>
      </c>
      <c r="E86" s="94"/>
    </row>
    <row r="87" spans="1:5" ht="51">
      <c r="A87" s="17" t="s">
        <v>3</v>
      </c>
      <c r="B87" s="16" t="s">
        <v>403</v>
      </c>
      <c r="E87" s="94"/>
    </row>
    <row r="88" spans="1:5" ht="67.150000000000006" customHeight="1">
      <c r="A88" s="17" t="s">
        <v>3</v>
      </c>
      <c r="B88" s="16" t="s">
        <v>365</v>
      </c>
      <c r="E88" s="94"/>
    </row>
    <row r="89" spans="1:5" ht="15.6" customHeight="1">
      <c r="A89" s="17" t="s">
        <v>3</v>
      </c>
      <c r="B89" s="13" t="s">
        <v>366</v>
      </c>
      <c r="E89" s="94"/>
    </row>
    <row r="90" spans="1:5" ht="15.6" customHeight="1">
      <c r="A90" s="17" t="s">
        <v>3</v>
      </c>
      <c r="B90" s="13" t="s">
        <v>286</v>
      </c>
      <c r="E90" s="94"/>
    </row>
    <row r="91" spans="1:5" ht="15.6" customHeight="1">
      <c r="A91" s="17" t="s">
        <v>3</v>
      </c>
      <c r="B91" s="13" t="s">
        <v>287</v>
      </c>
      <c r="E91" s="94"/>
    </row>
    <row r="92" spans="1:5" ht="57" customHeight="1">
      <c r="A92" s="17" t="s">
        <v>3</v>
      </c>
      <c r="B92" s="16" t="s">
        <v>405</v>
      </c>
      <c r="E92" s="94"/>
    </row>
    <row r="93" spans="1:5" ht="18.600000000000001" customHeight="1">
      <c r="A93" s="17" t="s">
        <v>3</v>
      </c>
      <c r="B93" s="16" t="s">
        <v>404</v>
      </c>
      <c r="E93" s="94"/>
    </row>
    <row r="94" spans="1:5" ht="41.45" customHeight="1">
      <c r="A94" s="17" t="s">
        <v>3</v>
      </c>
      <c r="B94" s="16" t="s">
        <v>288</v>
      </c>
      <c r="E94" s="94"/>
    </row>
    <row r="95" spans="1:5" ht="13.9" customHeight="1">
      <c r="A95" s="17" t="s">
        <v>3</v>
      </c>
      <c r="B95" s="16" t="s">
        <v>289</v>
      </c>
      <c r="E95" s="94"/>
    </row>
    <row r="96" spans="1:5" ht="15" customHeight="1">
      <c r="A96" s="17" t="s">
        <v>3</v>
      </c>
      <c r="B96" s="16" t="s">
        <v>270</v>
      </c>
      <c r="E96" s="94"/>
    </row>
    <row r="97" spans="1:6" ht="15" customHeight="1">
      <c r="A97" s="17" t="s">
        <v>3</v>
      </c>
      <c r="B97" s="16" t="s">
        <v>271</v>
      </c>
      <c r="E97" s="94"/>
    </row>
    <row r="98" spans="1:6" ht="15" customHeight="1">
      <c r="A98" s="17" t="s">
        <v>3</v>
      </c>
      <c r="B98" s="16" t="s">
        <v>290</v>
      </c>
      <c r="E98" s="94"/>
    </row>
    <row r="99" spans="1:6" ht="192" customHeight="1">
      <c r="A99" s="17" t="s">
        <v>3</v>
      </c>
      <c r="B99" s="16" t="s">
        <v>367</v>
      </c>
      <c r="E99" s="94"/>
    </row>
    <row r="100" spans="1:6" ht="15" customHeight="1">
      <c r="B100" s="16"/>
      <c r="E100" s="94"/>
    </row>
    <row r="101" spans="1:6">
      <c r="A101" s="33"/>
      <c r="B101" s="118" t="s">
        <v>246</v>
      </c>
      <c r="C101" s="118"/>
      <c r="D101" s="118"/>
      <c r="E101" s="118"/>
      <c r="F101" s="40">
        <f>SUM(F16:F100)</f>
        <v>0</v>
      </c>
    </row>
  </sheetData>
  <sheetProtection algorithmName="SHA-512" hashValue="exmArZ4ynIRSowjFaDMDqIngHE9i34KLRFYlxKNDASlZkVtbHFRd8uDnDC2RhoP1mU+7wGpMpw0GqgAzZFsWhA==" saltValue="SlvAdVktBACqfkt3iwoCvw==" spinCount="100000" sheet="1" objects="1" scenarios="1"/>
  <mergeCells count="3">
    <mergeCell ref="A1:F1"/>
    <mergeCell ref="A3:F3"/>
    <mergeCell ref="B101:E101"/>
  </mergeCells>
  <pageMargins left="0.7" right="0.7" top="0.75" bottom="0.75" header="0.3" footer="0.3"/>
  <pageSetup paperSize="9" scale="92" orientation="portrait" r:id="rId1"/>
  <headerFooter>
    <oddHeader>&amp;LPZI POPIS DEL&amp;CPRIZIDAVA IGRALNIC K
OBSTOJEČEMU OBJEKTU VRTCA MEŽICA&amp;RŠT. PROJ.: 01/2025</oddHeader>
    <oddFooter>&amp;L STAVBNO POHIŠTVO&amp;RStran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6810-49FA-4C6D-ADE7-3A3F9261361D}">
  <sheetPr>
    <tabColor rgb="FF92D050"/>
  </sheetPr>
  <dimension ref="A1:G84"/>
  <sheetViews>
    <sheetView topLeftCell="A10" zoomScaleNormal="100" zoomScaleSheetLayoutView="100" workbookViewId="0">
      <selection activeCell="I11" sqref="I11"/>
    </sheetView>
  </sheetViews>
  <sheetFormatPr defaultRowHeight="15"/>
  <cols>
    <col min="1" max="1" width="5.28515625" style="17" customWidth="1"/>
    <col min="2" max="2" width="40.28515625" style="32" customWidth="1"/>
    <col min="3" max="3" width="6" style="17" customWidth="1"/>
    <col min="4" max="4" width="8.28515625" style="28" customWidth="1"/>
    <col min="5" max="5" width="11.42578125" style="28" customWidth="1"/>
    <col min="6" max="6" width="16.140625" style="18" customWidth="1"/>
  </cols>
  <sheetData>
    <row r="1" spans="1:7" ht="15.75">
      <c r="A1" s="117" t="s">
        <v>167</v>
      </c>
      <c r="B1" s="117"/>
      <c r="C1" s="117"/>
      <c r="D1" s="117"/>
      <c r="E1" s="117"/>
      <c r="F1" s="117"/>
    </row>
    <row r="3" spans="1:7" ht="15.75">
      <c r="A3" s="117" t="s">
        <v>583</v>
      </c>
      <c r="B3" s="117"/>
      <c r="C3" s="117"/>
      <c r="D3" s="117"/>
      <c r="E3" s="117"/>
      <c r="F3" s="117"/>
    </row>
    <row r="5" spans="1:7">
      <c r="B5" s="42" t="s">
        <v>105</v>
      </c>
    </row>
    <row r="6" spans="1:7" ht="30" customHeight="1">
      <c r="A6" s="19" t="s">
        <v>3</v>
      </c>
      <c r="B6" s="14" t="s">
        <v>219</v>
      </c>
    </row>
    <row r="7" spans="1:7" ht="44.45" customHeight="1">
      <c r="A7" s="19" t="s">
        <v>3</v>
      </c>
      <c r="B7" s="14" t="s">
        <v>220</v>
      </c>
    </row>
    <row r="8" spans="1:7" ht="41.25" customHeight="1">
      <c r="A8" s="19" t="s">
        <v>3</v>
      </c>
      <c r="B8" s="14" t="s">
        <v>198</v>
      </c>
    </row>
    <row r="9" spans="1:7" ht="83.45" customHeight="1">
      <c r="A9" s="19" t="s">
        <v>3</v>
      </c>
      <c r="B9" s="14" t="s">
        <v>197</v>
      </c>
    </row>
    <row r="10" spans="1:7" ht="43.9" customHeight="1">
      <c r="A10" s="19" t="s">
        <v>3</v>
      </c>
      <c r="B10" s="14" t="s">
        <v>223</v>
      </c>
    </row>
    <row r="11" spans="1:7" ht="95.45" customHeight="1">
      <c r="A11" s="19" t="s">
        <v>3</v>
      </c>
      <c r="B11" s="14" t="s">
        <v>582</v>
      </c>
    </row>
    <row r="12" spans="1:7" ht="29.45" customHeight="1">
      <c r="A12" s="19" t="s">
        <v>3</v>
      </c>
      <c r="B12" s="14" t="s">
        <v>264</v>
      </c>
    </row>
    <row r="13" spans="1:7">
      <c r="A13" s="2"/>
      <c r="B13" s="14"/>
    </row>
    <row r="14" spans="1:7">
      <c r="A14" s="21" t="s">
        <v>106</v>
      </c>
      <c r="B14" s="37" t="s">
        <v>107</v>
      </c>
      <c r="C14" s="21" t="s">
        <v>108</v>
      </c>
      <c r="D14" s="29" t="s">
        <v>109</v>
      </c>
      <c r="E14" s="29" t="s">
        <v>110</v>
      </c>
      <c r="F14" s="60" t="s">
        <v>111</v>
      </c>
    </row>
    <row r="15" spans="1:7">
      <c r="B15" s="38"/>
      <c r="E15" s="94"/>
    </row>
    <row r="16" spans="1:7" ht="51">
      <c r="A16" s="17" t="s">
        <v>84</v>
      </c>
      <c r="B16" s="13" t="s">
        <v>587</v>
      </c>
      <c r="C16" s="17" t="s">
        <v>114</v>
      </c>
      <c r="D16" s="28">
        <v>1</v>
      </c>
      <c r="E16" s="94">
        <v>0</v>
      </c>
      <c r="F16" s="18">
        <f>D16*E16</f>
        <v>0</v>
      </c>
      <c r="G16" s="51"/>
    </row>
    <row r="17" spans="1:7">
      <c r="A17" s="17" t="s">
        <v>3</v>
      </c>
      <c r="B17" s="13" t="s">
        <v>414</v>
      </c>
      <c r="E17" s="94"/>
      <c r="G17" s="51"/>
    </row>
    <row r="18" spans="1:7">
      <c r="A18" s="17" t="s">
        <v>3</v>
      </c>
      <c r="B18" s="13" t="s">
        <v>588</v>
      </c>
      <c r="E18" s="94"/>
      <c r="G18" s="51"/>
    </row>
    <row r="19" spans="1:7" ht="15.6" customHeight="1">
      <c r="A19" s="17" t="s">
        <v>3</v>
      </c>
      <c r="B19" s="13" t="s">
        <v>415</v>
      </c>
      <c r="E19" s="94"/>
      <c r="G19" s="51"/>
    </row>
    <row r="20" spans="1:7" ht="42" customHeight="1">
      <c r="A20" s="17" t="s">
        <v>3</v>
      </c>
      <c r="B20" s="13" t="s">
        <v>416</v>
      </c>
      <c r="E20" s="94"/>
      <c r="G20" s="51"/>
    </row>
    <row r="21" spans="1:7" ht="38.25">
      <c r="A21" s="17" t="s">
        <v>3</v>
      </c>
      <c r="B21" s="13" t="s">
        <v>417</v>
      </c>
      <c r="E21" s="94"/>
      <c r="G21" s="51"/>
    </row>
    <row r="22" spans="1:7" ht="16.149999999999999" customHeight="1">
      <c r="A22" s="17" t="s">
        <v>3</v>
      </c>
      <c r="B22" s="13" t="s">
        <v>296</v>
      </c>
      <c r="E22" s="94"/>
      <c r="G22" s="51"/>
    </row>
    <row r="23" spans="1:7" ht="38.25">
      <c r="A23" s="17" t="s">
        <v>3</v>
      </c>
      <c r="B23" s="13" t="s">
        <v>336</v>
      </c>
      <c r="E23" s="94"/>
      <c r="G23" s="51"/>
    </row>
    <row r="24" spans="1:7">
      <c r="A24" s="17" t="s">
        <v>3</v>
      </c>
      <c r="B24" s="13" t="s">
        <v>297</v>
      </c>
      <c r="E24" s="94"/>
      <c r="G24" s="51"/>
    </row>
    <row r="25" spans="1:7" ht="51">
      <c r="A25" s="17" t="s">
        <v>3</v>
      </c>
      <c r="B25" s="13" t="s">
        <v>361</v>
      </c>
      <c r="E25" s="94"/>
      <c r="G25" s="51"/>
    </row>
    <row r="26" spans="1:7" ht="38.25">
      <c r="A26" s="17" t="s">
        <v>3</v>
      </c>
      <c r="B26" s="13" t="s">
        <v>590</v>
      </c>
      <c r="E26" s="94"/>
      <c r="G26" s="51"/>
    </row>
    <row r="27" spans="1:7">
      <c r="A27" s="17" t="s">
        <v>3</v>
      </c>
      <c r="B27" s="13" t="s">
        <v>418</v>
      </c>
      <c r="E27" s="94"/>
      <c r="G27" s="51"/>
    </row>
    <row r="28" spans="1:7">
      <c r="A28" s="17" t="s">
        <v>3</v>
      </c>
      <c r="B28" s="13" t="s">
        <v>298</v>
      </c>
      <c r="E28" s="94"/>
      <c r="G28" s="51"/>
    </row>
    <row r="29" spans="1:7">
      <c r="A29" s="17" t="s">
        <v>3</v>
      </c>
      <c r="B29" s="13" t="s">
        <v>299</v>
      </c>
      <c r="E29" s="94"/>
      <c r="G29" s="51"/>
    </row>
    <row r="30" spans="1:7">
      <c r="A30" s="17" t="s">
        <v>3</v>
      </c>
      <c r="B30" s="13" t="s">
        <v>289</v>
      </c>
      <c r="E30" s="94"/>
      <c r="G30" s="51"/>
    </row>
    <row r="31" spans="1:7">
      <c r="A31" s="17" t="s">
        <v>3</v>
      </c>
      <c r="B31" s="13" t="s">
        <v>270</v>
      </c>
      <c r="E31" s="94"/>
      <c r="G31" s="51"/>
    </row>
    <row r="32" spans="1:7">
      <c r="A32" s="17" t="s">
        <v>3</v>
      </c>
      <c r="B32" s="13" t="s">
        <v>303</v>
      </c>
      <c r="E32" s="94"/>
      <c r="G32" s="51"/>
    </row>
    <row r="33" spans="1:7">
      <c r="A33" s="17" t="s">
        <v>3</v>
      </c>
      <c r="B33" s="13" t="s">
        <v>271</v>
      </c>
      <c r="E33" s="94"/>
      <c r="G33" s="51"/>
    </row>
    <row r="34" spans="1:7">
      <c r="A34" s="17" t="s">
        <v>3</v>
      </c>
      <c r="B34" s="13" t="s">
        <v>295</v>
      </c>
      <c r="E34" s="94"/>
      <c r="G34" s="51"/>
    </row>
    <row r="35" spans="1:7" ht="38.25">
      <c r="A35" s="17" t="s">
        <v>3</v>
      </c>
      <c r="B35" s="13" t="s">
        <v>422</v>
      </c>
      <c r="E35" s="94"/>
    </row>
    <row r="36" spans="1:7" ht="190.9" customHeight="1">
      <c r="A36" s="17" t="s">
        <v>3</v>
      </c>
      <c r="B36" s="13" t="s">
        <v>300</v>
      </c>
      <c r="E36" s="94"/>
    </row>
    <row r="37" spans="1:7">
      <c r="B37" s="38"/>
      <c r="E37" s="94"/>
    </row>
    <row r="38" spans="1:7" ht="51">
      <c r="A38" s="17" t="s">
        <v>86</v>
      </c>
      <c r="B38" s="13" t="s">
        <v>589</v>
      </c>
      <c r="C38" s="17" t="s">
        <v>114</v>
      </c>
      <c r="D38" s="28">
        <v>2</v>
      </c>
      <c r="E38" s="94">
        <v>0</v>
      </c>
      <c r="F38" s="18">
        <f>D38*E38</f>
        <v>0</v>
      </c>
      <c r="G38" s="51"/>
    </row>
    <row r="39" spans="1:7">
      <c r="A39" s="17" t="s">
        <v>3</v>
      </c>
      <c r="B39" s="13" t="s">
        <v>414</v>
      </c>
      <c r="E39" s="94"/>
      <c r="G39" s="51"/>
    </row>
    <row r="40" spans="1:7">
      <c r="A40" s="17" t="s">
        <v>3</v>
      </c>
      <c r="B40" s="13" t="s">
        <v>588</v>
      </c>
      <c r="E40" s="94"/>
      <c r="G40" s="51"/>
    </row>
    <row r="41" spans="1:7" ht="15.6" customHeight="1">
      <c r="A41" s="17" t="s">
        <v>3</v>
      </c>
      <c r="B41" s="13" t="s">
        <v>415</v>
      </c>
      <c r="E41" s="94"/>
      <c r="G41" s="51"/>
    </row>
    <row r="42" spans="1:7" ht="42" customHeight="1">
      <c r="A42" s="17" t="s">
        <v>3</v>
      </c>
      <c r="B42" s="13" t="s">
        <v>416</v>
      </c>
      <c r="E42" s="94"/>
      <c r="G42" s="51"/>
    </row>
    <row r="43" spans="1:7" ht="38.25">
      <c r="A43" s="17" t="s">
        <v>3</v>
      </c>
      <c r="B43" s="13" t="s">
        <v>417</v>
      </c>
      <c r="E43" s="94"/>
      <c r="G43" s="51"/>
    </row>
    <row r="44" spans="1:7" ht="16.149999999999999" customHeight="1">
      <c r="A44" s="17" t="s">
        <v>3</v>
      </c>
      <c r="B44" s="13" t="s">
        <v>296</v>
      </c>
      <c r="E44" s="94"/>
      <c r="G44" s="51"/>
    </row>
    <row r="45" spans="1:7" ht="38.25">
      <c r="A45" s="17" t="s">
        <v>3</v>
      </c>
      <c r="B45" s="13" t="s">
        <v>336</v>
      </c>
      <c r="E45" s="94"/>
      <c r="G45" s="51"/>
    </row>
    <row r="46" spans="1:7">
      <c r="A46" s="17" t="s">
        <v>3</v>
      </c>
      <c r="B46" s="13" t="s">
        <v>297</v>
      </c>
      <c r="E46" s="94"/>
      <c r="G46" s="51"/>
    </row>
    <row r="47" spans="1:7" ht="51">
      <c r="A47" s="17" t="s">
        <v>3</v>
      </c>
      <c r="B47" s="13" t="s">
        <v>361</v>
      </c>
      <c r="E47" s="94"/>
      <c r="G47" s="51"/>
    </row>
    <row r="48" spans="1:7" ht="38.25">
      <c r="A48" s="17" t="s">
        <v>3</v>
      </c>
      <c r="B48" s="13" t="s">
        <v>590</v>
      </c>
      <c r="E48" s="94"/>
      <c r="G48" s="51"/>
    </row>
    <row r="49" spans="1:7">
      <c r="A49" s="17" t="s">
        <v>3</v>
      </c>
      <c r="B49" s="13" t="s">
        <v>418</v>
      </c>
      <c r="E49" s="94"/>
      <c r="G49" s="51"/>
    </row>
    <row r="50" spans="1:7">
      <c r="A50" s="17" t="s">
        <v>3</v>
      </c>
      <c r="B50" s="13" t="s">
        <v>298</v>
      </c>
      <c r="E50" s="94"/>
      <c r="G50" s="51"/>
    </row>
    <row r="51" spans="1:7">
      <c r="A51" s="17" t="s">
        <v>3</v>
      </c>
      <c r="B51" s="13" t="s">
        <v>419</v>
      </c>
      <c r="E51" s="94"/>
      <c r="G51" s="51"/>
    </row>
    <row r="52" spans="1:7">
      <c r="A52" s="17" t="s">
        <v>3</v>
      </c>
      <c r="B52" s="13" t="s">
        <v>289</v>
      </c>
      <c r="E52" s="94"/>
      <c r="G52" s="51"/>
    </row>
    <row r="53" spans="1:7">
      <c r="A53" s="17" t="s">
        <v>3</v>
      </c>
      <c r="B53" s="13" t="s">
        <v>270</v>
      </c>
      <c r="E53" s="94"/>
      <c r="G53" s="51"/>
    </row>
    <row r="54" spans="1:7">
      <c r="A54" s="17" t="s">
        <v>3</v>
      </c>
      <c r="B54" s="13" t="s">
        <v>303</v>
      </c>
      <c r="E54" s="94"/>
      <c r="G54" s="51"/>
    </row>
    <row r="55" spans="1:7">
      <c r="A55" s="17" t="s">
        <v>3</v>
      </c>
      <c r="B55" s="13" t="s">
        <v>271</v>
      </c>
      <c r="E55" s="94"/>
      <c r="G55" s="51"/>
    </row>
    <row r="56" spans="1:7">
      <c r="A56" s="17" t="s">
        <v>3</v>
      </c>
      <c r="B56" s="13" t="s">
        <v>295</v>
      </c>
      <c r="E56" s="94"/>
      <c r="G56" s="51"/>
    </row>
    <row r="57" spans="1:7" ht="38.25">
      <c r="A57" s="17" t="s">
        <v>3</v>
      </c>
      <c r="B57" s="13" t="s">
        <v>422</v>
      </c>
      <c r="E57" s="94"/>
    </row>
    <row r="58" spans="1:7" ht="190.9" customHeight="1">
      <c r="A58" s="17" t="s">
        <v>3</v>
      </c>
      <c r="B58" s="13" t="s">
        <v>300</v>
      </c>
      <c r="E58" s="94"/>
    </row>
    <row r="59" spans="1:7">
      <c r="B59" s="38"/>
      <c r="E59" s="94"/>
    </row>
    <row r="60" spans="1:7" ht="63.75">
      <c r="A60" s="17" t="s">
        <v>88</v>
      </c>
      <c r="B60" s="13" t="s">
        <v>420</v>
      </c>
      <c r="C60" s="17" t="s">
        <v>114</v>
      </c>
      <c r="D60" s="28">
        <v>2</v>
      </c>
      <c r="E60" s="94">
        <v>0</v>
      </c>
      <c r="F60" s="18">
        <f>D60*E60</f>
        <v>0</v>
      </c>
      <c r="G60" s="51"/>
    </row>
    <row r="61" spans="1:7">
      <c r="A61" s="17" t="s">
        <v>3</v>
      </c>
      <c r="B61" s="13" t="s">
        <v>591</v>
      </c>
      <c r="E61" s="94"/>
      <c r="G61" s="51"/>
    </row>
    <row r="62" spans="1:7">
      <c r="A62" s="17" t="s">
        <v>3</v>
      </c>
      <c r="B62" s="13" t="s">
        <v>421</v>
      </c>
      <c r="E62" s="94"/>
      <c r="G62" s="51"/>
    </row>
    <row r="63" spans="1:7" ht="15.6" customHeight="1">
      <c r="A63" s="17" t="s">
        <v>3</v>
      </c>
      <c r="B63" s="13" t="s">
        <v>415</v>
      </c>
      <c r="E63" s="94"/>
      <c r="G63" s="51"/>
    </row>
    <row r="64" spans="1:7" ht="39.6" customHeight="1">
      <c r="A64" s="17" t="s">
        <v>3</v>
      </c>
      <c r="B64" s="13" t="s">
        <v>416</v>
      </c>
      <c r="E64" s="94"/>
      <c r="G64" s="51"/>
    </row>
    <row r="65" spans="1:7" ht="38.25">
      <c r="A65" s="17" t="s">
        <v>3</v>
      </c>
      <c r="B65" s="13" t="s">
        <v>417</v>
      </c>
      <c r="E65" s="94"/>
      <c r="G65" s="51"/>
    </row>
    <row r="66" spans="1:7" ht="16.149999999999999" customHeight="1">
      <c r="A66" s="17" t="s">
        <v>3</v>
      </c>
      <c r="B66" s="13" t="s">
        <v>296</v>
      </c>
      <c r="E66" s="94"/>
      <c r="G66" s="51"/>
    </row>
    <row r="67" spans="1:7">
      <c r="A67" s="17" t="s">
        <v>3</v>
      </c>
      <c r="B67" s="13" t="s">
        <v>301</v>
      </c>
      <c r="E67" s="94"/>
      <c r="G67" s="51"/>
    </row>
    <row r="68" spans="1:7">
      <c r="A68" s="17" t="s">
        <v>3</v>
      </c>
      <c r="B68" s="13" t="s">
        <v>297</v>
      </c>
      <c r="E68" s="94"/>
      <c r="G68" s="51"/>
    </row>
    <row r="69" spans="1:7">
      <c r="A69" s="17" t="s">
        <v>3</v>
      </c>
      <c r="B69" s="13" t="s">
        <v>272</v>
      </c>
      <c r="E69" s="94"/>
      <c r="G69" s="51"/>
    </row>
    <row r="70" spans="1:7" ht="27.6" customHeight="1">
      <c r="A70" s="17" t="s">
        <v>3</v>
      </c>
      <c r="B70" s="13" t="s">
        <v>590</v>
      </c>
      <c r="E70" s="94"/>
      <c r="G70" s="51"/>
    </row>
    <row r="71" spans="1:7">
      <c r="A71" s="17" t="s">
        <v>3</v>
      </c>
      <c r="B71" s="13" t="s">
        <v>424</v>
      </c>
      <c r="E71" s="94"/>
      <c r="G71" s="51"/>
    </row>
    <row r="72" spans="1:7">
      <c r="A72" s="17" t="s">
        <v>3</v>
      </c>
      <c r="B72" s="13" t="s">
        <v>298</v>
      </c>
      <c r="E72" s="94"/>
      <c r="G72" s="51"/>
    </row>
    <row r="73" spans="1:7">
      <c r="A73" s="17" t="s">
        <v>3</v>
      </c>
      <c r="B73" s="13" t="s">
        <v>299</v>
      </c>
      <c r="E73" s="94"/>
      <c r="G73" s="51"/>
    </row>
    <row r="74" spans="1:7">
      <c r="A74" s="17" t="s">
        <v>3</v>
      </c>
      <c r="B74" s="13" t="s">
        <v>289</v>
      </c>
      <c r="E74" s="94"/>
      <c r="G74" s="51"/>
    </row>
    <row r="75" spans="1:7">
      <c r="A75" s="17" t="s">
        <v>3</v>
      </c>
      <c r="B75" s="13" t="s">
        <v>270</v>
      </c>
      <c r="E75" s="94"/>
      <c r="G75" s="51"/>
    </row>
    <row r="76" spans="1:7">
      <c r="A76" s="17" t="s">
        <v>3</v>
      </c>
      <c r="B76" s="13" t="s">
        <v>302</v>
      </c>
      <c r="E76" s="94"/>
      <c r="G76" s="51"/>
    </row>
    <row r="77" spans="1:7">
      <c r="A77" s="17" t="s">
        <v>3</v>
      </c>
      <c r="B77" s="13" t="s">
        <v>271</v>
      </c>
      <c r="E77" s="94"/>
      <c r="G77" s="51"/>
    </row>
    <row r="78" spans="1:7">
      <c r="A78" s="17" t="s">
        <v>3</v>
      </c>
      <c r="B78" s="13" t="s">
        <v>295</v>
      </c>
      <c r="E78" s="94"/>
      <c r="G78" s="51"/>
    </row>
    <row r="79" spans="1:7" ht="19.149999999999999" customHeight="1">
      <c r="A79" s="17" t="s">
        <v>3</v>
      </c>
      <c r="B79" s="13" t="s">
        <v>423</v>
      </c>
      <c r="E79" s="94"/>
    </row>
    <row r="80" spans="1:7" ht="190.9" customHeight="1">
      <c r="A80" s="17" t="s">
        <v>3</v>
      </c>
      <c r="B80" s="13" t="s">
        <v>300</v>
      </c>
      <c r="E80" s="94"/>
    </row>
    <row r="81" spans="1:6">
      <c r="B81" s="13"/>
      <c r="E81" s="94"/>
    </row>
    <row r="82" spans="1:6">
      <c r="A82" s="17" t="s">
        <v>90</v>
      </c>
      <c r="B82" s="13" t="s">
        <v>337</v>
      </c>
      <c r="C82" s="17" t="s">
        <v>112</v>
      </c>
      <c r="D82" s="28">
        <v>1</v>
      </c>
      <c r="E82" s="94">
        <v>0</v>
      </c>
      <c r="F82" s="18">
        <f>D82*E82</f>
        <v>0</v>
      </c>
    </row>
    <row r="83" spans="1:6">
      <c r="B83" s="23"/>
      <c r="E83" s="94"/>
    </row>
    <row r="84" spans="1:6">
      <c r="A84" s="33"/>
      <c r="B84" s="118" t="s">
        <v>584</v>
      </c>
      <c r="C84" s="118"/>
      <c r="D84" s="118"/>
      <c r="E84" s="118"/>
      <c r="F84" s="40">
        <f>SUM(F16:F83)</f>
        <v>0</v>
      </c>
    </row>
  </sheetData>
  <sheetProtection algorithmName="SHA-512" hashValue="hTSHxX+y1SgOWkmRfICFa/augF1VCjz6/m3aD9FtuP0nuLU6m/QCT1UzsSvphR1b+v7Dr4B8zhlsPp80soscbg==" saltValue="pbfFmFzE1AiYy9PByMwFWQ==" spinCount="100000" sheet="1" objects="1" scenarios="1"/>
  <mergeCells count="3">
    <mergeCell ref="A1:F1"/>
    <mergeCell ref="A3:F3"/>
    <mergeCell ref="B84:E84"/>
  </mergeCells>
  <pageMargins left="0.7" right="0.7" top="0.75" bottom="0.75" header="0.3" footer="0.3"/>
  <pageSetup paperSize="9" scale="99" orientation="portrait" r:id="rId1"/>
  <headerFooter>
    <oddHeader>&amp;LPZI POPIS DEL&amp;CPRIZIDAVA IGRALNIC K
OBSTOJEČEMU OBJEKTU VRTCA MEŽICA&amp;RŠT. PROJ.: 01/2025</oddHeader>
    <oddFooter>&amp;LNOTRANJA VRATA&amp;RStran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6E31A-48B0-471F-8E9A-5461A30853F4}">
  <sheetPr>
    <tabColor rgb="FF92D050"/>
  </sheetPr>
  <dimension ref="A1:G40"/>
  <sheetViews>
    <sheetView topLeftCell="A4" zoomScaleNormal="100" zoomScaleSheetLayoutView="100" workbookViewId="0">
      <selection activeCell="F20" sqref="F20"/>
    </sheetView>
  </sheetViews>
  <sheetFormatPr defaultColWidth="9.140625" defaultRowHeight="15"/>
  <cols>
    <col min="1" max="1" width="5.28515625" style="17" customWidth="1"/>
    <col min="2" max="2" width="40.28515625" style="32" customWidth="1"/>
    <col min="3" max="3" width="6" style="17" customWidth="1"/>
    <col min="4" max="4" width="8.28515625" style="28" customWidth="1"/>
    <col min="5" max="5" width="11.42578125" style="28" customWidth="1"/>
    <col min="6" max="6" width="16.140625" style="18" customWidth="1"/>
  </cols>
  <sheetData>
    <row r="1" spans="1:7" ht="15.75">
      <c r="A1" s="117" t="s">
        <v>167</v>
      </c>
      <c r="B1" s="117"/>
      <c r="C1" s="117"/>
      <c r="D1" s="117"/>
      <c r="E1" s="117"/>
      <c r="F1" s="117"/>
    </row>
    <row r="3" spans="1:7" ht="15.75">
      <c r="A3" s="117" t="s">
        <v>413</v>
      </c>
      <c r="B3" s="117"/>
      <c r="C3" s="117"/>
      <c r="D3" s="117"/>
      <c r="E3" s="117"/>
      <c r="F3" s="117"/>
    </row>
    <row r="5" spans="1:7">
      <c r="B5" s="42" t="s">
        <v>105</v>
      </c>
    </row>
    <row r="6" spans="1:7" ht="28.15" customHeight="1">
      <c r="A6" s="19" t="s">
        <v>3</v>
      </c>
      <c r="B6" s="14" t="s">
        <v>219</v>
      </c>
    </row>
    <row r="7" spans="1:7" ht="44.45" customHeight="1">
      <c r="A7" s="19" t="s">
        <v>3</v>
      </c>
      <c r="B7" s="14" t="s">
        <v>220</v>
      </c>
    </row>
    <row r="8" spans="1:7" ht="42" customHeight="1">
      <c r="A8" s="19" t="s">
        <v>3</v>
      </c>
      <c r="B8" s="14" t="s">
        <v>198</v>
      </c>
    </row>
    <row r="9" spans="1:7" ht="83.45" customHeight="1">
      <c r="A9" s="19" t="s">
        <v>3</v>
      </c>
      <c r="B9" s="14" t="s">
        <v>197</v>
      </c>
    </row>
    <row r="10" spans="1:7" ht="43.15" customHeight="1">
      <c r="A10" s="19" t="s">
        <v>3</v>
      </c>
      <c r="B10" s="14" t="s">
        <v>223</v>
      </c>
    </row>
    <row r="11" spans="1:7" ht="95.45" customHeight="1">
      <c r="A11" s="19" t="s">
        <v>3</v>
      </c>
      <c r="B11" s="14" t="s">
        <v>582</v>
      </c>
    </row>
    <row r="12" spans="1:7" ht="30" customHeight="1">
      <c r="A12" s="19" t="s">
        <v>3</v>
      </c>
      <c r="B12" s="14" t="s">
        <v>264</v>
      </c>
    </row>
    <row r="14" spans="1:7">
      <c r="A14" s="21" t="s">
        <v>106</v>
      </c>
      <c r="B14" s="37" t="s">
        <v>107</v>
      </c>
      <c r="C14" s="21" t="s">
        <v>108</v>
      </c>
      <c r="D14" s="29" t="s">
        <v>109</v>
      </c>
      <c r="E14" s="29" t="s">
        <v>110</v>
      </c>
      <c r="F14" s="60" t="s">
        <v>111</v>
      </c>
    </row>
    <row r="15" spans="1:7">
      <c r="B15" s="38"/>
      <c r="E15" s="94"/>
    </row>
    <row r="16" spans="1:7" ht="51">
      <c r="A16" s="17" t="s">
        <v>84</v>
      </c>
      <c r="B16" s="13" t="s">
        <v>580</v>
      </c>
      <c r="C16" s="17" t="s">
        <v>114</v>
      </c>
      <c r="D16" s="28">
        <v>1</v>
      </c>
      <c r="E16" s="94">
        <v>0</v>
      </c>
      <c r="F16" s="18">
        <v>0</v>
      </c>
      <c r="G16" s="51"/>
    </row>
    <row r="17" spans="1:7">
      <c r="A17" s="17" t="s">
        <v>3</v>
      </c>
      <c r="B17" s="13" t="s">
        <v>387</v>
      </c>
      <c r="E17" s="94"/>
      <c r="G17" s="51"/>
    </row>
    <row r="18" spans="1:7">
      <c r="A18" s="17" t="s">
        <v>3</v>
      </c>
      <c r="B18" s="13" t="s">
        <v>388</v>
      </c>
      <c r="E18" s="94"/>
      <c r="G18" s="51"/>
    </row>
    <row r="19" spans="1:7">
      <c r="A19" s="17" t="s">
        <v>3</v>
      </c>
      <c r="B19" s="13" t="s">
        <v>581</v>
      </c>
      <c r="E19" s="94"/>
      <c r="G19" s="51"/>
    </row>
    <row r="20" spans="1:7" ht="14.45" customHeight="1">
      <c r="A20" s="17" t="s">
        <v>3</v>
      </c>
      <c r="B20" s="13" t="s">
        <v>389</v>
      </c>
      <c r="E20" s="94"/>
      <c r="G20" s="51"/>
    </row>
    <row r="21" spans="1:7" ht="15.6" customHeight="1">
      <c r="A21" s="17" t="s">
        <v>3</v>
      </c>
      <c r="B21" s="13" t="s">
        <v>360</v>
      </c>
      <c r="E21" s="94"/>
      <c r="G21" s="51"/>
    </row>
    <row r="22" spans="1:7" ht="30" customHeight="1">
      <c r="A22" s="17" t="s">
        <v>3</v>
      </c>
      <c r="B22" s="13" t="s">
        <v>390</v>
      </c>
      <c r="E22" s="94"/>
      <c r="G22" s="51"/>
    </row>
    <row r="23" spans="1:7" ht="16.149999999999999" customHeight="1">
      <c r="A23" s="17" t="s">
        <v>3</v>
      </c>
      <c r="B23" s="13" t="s">
        <v>296</v>
      </c>
      <c r="E23" s="94"/>
      <c r="G23" s="51"/>
    </row>
    <row r="24" spans="1:7" ht="25.5">
      <c r="A24" s="17" t="s">
        <v>3</v>
      </c>
      <c r="B24" s="13" t="s">
        <v>391</v>
      </c>
      <c r="E24" s="94"/>
      <c r="G24" s="51"/>
    </row>
    <row r="25" spans="1:7">
      <c r="A25" s="17" t="s">
        <v>3</v>
      </c>
      <c r="B25" s="13" t="s">
        <v>297</v>
      </c>
      <c r="E25" s="94"/>
      <c r="G25" s="51"/>
    </row>
    <row r="26" spans="1:7" ht="51">
      <c r="A26" s="17" t="s">
        <v>3</v>
      </c>
      <c r="B26" s="13" t="s">
        <v>361</v>
      </c>
      <c r="E26" s="94"/>
      <c r="G26" s="51"/>
    </row>
    <row r="27" spans="1:7" ht="25.5">
      <c r="A27" s="17" t="s">
        <v>3</v>
      </c>
      <c r="B27" s="13" t="s">
        <v>395</v>
      </c>
      <c r="E27" s="94"/>
      <c r="G27" s="51"/>
    </row>
    <row r="28" spans="1:7" ht="25.5">
      <c r="A28" s="17" t="s">
        <v>3</v>
      </c>
      <c r="B28" s="13" t="s">
        <v>392</v>
      </c>
      <c r="E28" s="94"/>
      <c r="G28" s="51"/>
    </row>
    <row r="29" spans="1:7" ht="25.5">
      <c r="A29" s="17" t="s">
        <v>3</v>
      </c>
      <c r="B29" s="13" t="s">
        <v>396</v>
      </c>
      <c r="E29" s="94"/>
      <c r="G29" s="51"/>
    </row>
    <row r="30" spans="1:7">
      <c r="A30" s="17" t="s">
        <v>3</v>
      </c>
      <c r="B30" s="13" t="s">
        <v>394</v>
      </c>
      <c r="E30" s="94"/>
      <c r="G30" s="51"/>
    </row>
    <row r="31" spans="1:7">
      <c r="A31" s="17" t="s">
        <v>3</v>
      </c>
      <c r="B31" s="13" t="s">
        <v>362</v>
      </c>
      <c r="E31" s="94"/>
      <c r="G31" s="51"/>
    </row>
    <row r="32" spans="1:7">
      <c r="A32" s="17" t="s">
        <v>3</v>
      </c>
      <c r="B32" s="13" t="s">
        <v>270</v>
      </c>
      <c r="E32" s="94"/>
      <c r="G32" s="51"/>
    </row>
    <row r="33" spans="1:7">
      <c r="A33" s="17" t="s">
        <v>3</v>
      </c>
      <c r="B33" s="13" t="s">
        <v>303</v>
      </c>
      <c r="E33" s="94"/>
      <c r="G33" s="51"/>
    </row>
    <row r="34" spans="1:7">
      <c r="A34" s="17" t="s">
        <v>3</v>
      </c>
      <c r="B34" s="13" t="s">
        <v>271</v>
      </c>
      <c r="E34" s="94"/>
      <c r="G34" s="51"/>
    </row>
    <row r="35" spans="1:7">
      <c r="A35" s="17" t="s">
        <v>3</v>
      </c>
      <c r="B35" s="13" t="s">
        <v>295</v>
      </c>
      <c r="E35" s="94"/>
      <c r="G35" s="51"/>
    </row>
    <row r="36" spans="1:7" ht="25.5">
      <c r="A36" s="17" t="s">
        <v>3</v>
      </c>
      <c r="B36" s="13" t="s">
        <v>393</v>
      </c>
      <c r="E36" s="94"/>
    </row>
    <row r="37" spans="1:7" ht="190.9" customHeight="1">
      <c r="A37" s="17" t="s">
        <v>3</v>
      </c>
      <c r="B37" s="13" t="s">
        <v>300</v>
      </c>
      <c r="E37" s="94"/>
    </row>
    <row r="38" spans="1:7" ht="89.25">
      <c r="A38" s="17" t="s">
        <v>186</v>
      </c>
      <c r="B38" s="16" t="s">
        <v>363</v>
      </c>
      <c r="C38" s="17" t="s">
        <v>113</v>
      </c>
      <c r="D38" s="28">
        <v>2.8</v>
      </c>
      <c r="E38" s="94">
        <v>0</v>
      </c>
      <c r="F38" s="18">
        <v>0</v>
      </c>
    </row>
    <row r="39" spans="1:7">
      <c r="B39" s="16"/>
      <c r="E39" s="94"/>
    </row>
    <row r="40" spans="1:7" ht="13.9" customHeight="1">
      <c r="A40" s="33"/>
      <c r="B40" s="118" t="s">
        <v>412</v>
      </c>
      <c r="C40" s="118"/>
      <c r="D40" s="118"/>
      <c r="E40" s="118"/>
      <c r="F40" s="40">
        <f>SUM(F16:F38)</f>
        <v>0</v>
      </c>
    </row>
  </sheetData>
  <sheetProtection algorithmName="SHA-512" hashValue="a8El06IH5wcAZl/1+eZ09blde07FToW3n6AXFXLi/11oDBsWtNqK3XuGRxyHLoxaoeCbzmim9R+nxAKjpllWfQ==" saltValue="acOuOYCi/ZVop4WCNIMFeA==" spinCount="100000" sheet="1" objects="1" scenarios="1"/>
  <mergeCells count="3">
    <mergeCell ref="A1:F1"/>
    <mergeCell ref="A3:F3"/>
    <mergeCell ref="B40:E40"/>
  </mergeCells>
  <pageMargins left="0.7" right="0.7" top="0.75" bottom="0.75" header="0.3" footer="0.3"/>
  <pageSetup paperSize="9" scale="99" orientation="portrait" r:id="rId1"/>
  <headerFooter>
    <oddHeader>&amp;LPZI POPIS DEL&amp;CPRIZIDAVA IGRALNIC K
OBSTOJEČEMU OBJEKTU VRTCA MEŽICA&amp;RŠT. PROJ.: 01/2025</oddHeader>
    <oddFooter>&amp;LZUNANJA VRATA&amp;RStran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D9F4-4552-4B85-89B9-163075ECA98B}">
  <sheetPr>
    <tabColor rgb="FF92D050"/>
  </sheetPr>
  <dimension ref="A1:F48"/>
  <sheetViews>
    <sheetView topLeftCell="A11" zoomScaleNormal="100" zoomScaleSheetLayoutView="100" workbookViewId="0">
      <selection activeCell="I10" sqref="I10"/>
    </sheetView>
  </sheetViews>
  <sheetFormatPr defaultRowHeight="15"/>
  <cols>
    <col min="1" max="1" width="5.28515625" style="17" customWidth="1"/>
    <col min="2" max="2" width="40.28515625" style="12" customWidth="1"/>
    <col min="3" max="3" width="6" style="17" customWidth="1"/>
    <col min="4" max="4" width="8.28515625" style="28" customWidth="1"/>
    <col min="5" max="5" width="11.42578125" style="28" customWidth="1"/>
    <col min="6" max="6" width="16.140625" style="18" customWidth="1"/>
  </cols>
  <sheetData>
    <row r="1" spans="1:6" ht="15.75">
      <c r="A1" s="117" t="s">
        <v>167</v>
      </c>
      <c r="B1" s="117"/>
      <c r="C1" s="117"/>
      <c r="D1" s="117"/>
      <c r="E1" s="117"/>
      <c r="F1" s="117"/>
    </row>
    <row r="3" spans="1:6" ht="15.75">
      <c r="A3" s="117" t="s">
        <v>348</v>
      </c>
      <c r="B3" s="117"/>
      <c r="C3" s="117"/>
      <c r="D3" s="117"/>
      <c r="E3" s="117"/>
      <c r="F3" s="117"/>
    </row>
    <row r="5" spans="1:6">
      <c r="B5" s="15" t="s">
        <v>105</v>
      </c>
    </row>
    <row r="6" spans="1:6" ht="349.15" customHeight="1">
      <c r="A6" s="19" t="s">
        <v>3</v>
      </c>
      <c r="B6" s="14" t="s">
        <v>273</v>
      </c>
    </row>
    <row r="7" spans="1:6" ht="192.6" customHeight="1">
      <c r="A7" s="19" t="s">
        <v>3</v>
      </c>
      <c r="B7" s="14" t="s">
        <v>274</v>
      </c>
    </row>
    <row r="8" spans="1:6" ht="395.45" customHeight="1">
      <c r="A8" s="19" t="s">
        <v>3</v>
      </c>
      <c r="B8" s="55" t="s">
        <v>275</v>
      </c>
    </row>
    <row r="9" spans="1:6" ht="51" customHeight="1">
      <c r="A9" s="19" t="s">
        <v>3</v>
      </c>
      <c r="B9" s="14" t="s">
        <v>276</v>
      </c>
    </row>
    <row r="10" spans="1:6" ht="51">
      <c r="A10" s="19" t="s">
        <v>3</v>
      </c>
      <c r="B10" s="14" t="s">
        <v>185</v>
      </c>
    </row>
    <row r="11" spans="1:6" ht="41.25" customHeight="1">
      <c r="A11" s="19" t="s">
        <v>3</v>
      </c>
      <c r="B11" s="14" t="s">
        <v>198</v>
      </c>
    </row>
    <row r="12" spans="1:6">
      <c r="B12" s="14"/>
    </row>
    <row r="13" spans="1:6">
      <c r="A13" s="21" t="s">
        <v>106</v>
      </c>
      <c r="B13" s="20" t="s">
        <v>107</v>
      </c>
      <c r="C13" s="21" t="s">
        <v>108</v>
      </c>
      <c r="D13" s="29" t="s">
        <v>109</v>
      </c>
      <c r="E13" s="29" t="s">
        <v>110</v>
      </c>
      <c r="F13" s="60" t="s">
        <v>111</v>
      </c>
    </row>
    <row r="14" spans="1:6">
      <c r="A14" s="19"/>
      <c r="B14" s="15"/>
      <c r="C14" s="19"/>
      <c r="D14" s="30"/>
      <c r="E14" s="95"/>
      <c r="F14" s="41"/>
    </row>
    <row r="15" spans="1:6" ht="68.45" customHeight="1">
      <c r="A15" s="17" t="s">
        <v>84</v>
      </c>
      <c r="B15" s="16" t="s">
        <v>544</v>
      </c>
      <c r="C15" s="17" t="s">
        <v>146</v>
      </c>
      <c r="D15" s="28">
        <v>6</v>
      </c>
      <c r="E15" s="94">
        <v>0</v>
      </c>
      <c r="F15" s="18">
        <f>D15*E15</f>
        <v>0</v>
      </c>
    </row>
    <row r="16" spans="1:6">
      <c r="B16" s="16"/>
      <c r="E16" s="94"/>
    </row>
    <row r="17" spans="1:6" ht="97.15" customHeight="1">
      <c r="A17" s="17" t="s">
        <v>86</v>
      </c>
      <c r="B17" s="16" t="s">
        <v>545</v>
      </c>
      <c r="C17" s="17" t="s">
        <v>146</v>
      </c>
      <c r="D17" s="28">
        <v>8</v>
      </c>
      <c r="E17" s="94">
        <v>0</v>
      </c>
      <c r="F17" s="18">
        <f>D17*E17</f>
        <v>0</v>
      </c>
    </row>
    <row r="18" spans="1:6">
      <c r="B18" s="16"/>
      <c r="E18" s="94"/>
    </row>
    <row r="19" spans="1:6" ht="68.45" customHeight="1">
      <c r="A19" s="17" t="s">
        <v>88</v>
      </c>
      <c r="B19" s="16" t="s">
        <v>546</v>
      </c>
      <c r="C19" s="17" t="s">
        <v>146</v>
      </c>
      <c r="D19" s="28">
        <v>12</v>
      </c>
      <c r="E19" s="94">
        <v>0</v>
      </c>
      <c r="F19" s="18">
        <f>D19*E19</f>
        <v>0</v>
      </c>
    </row>
    <row r="20" spans="1:6">
      <c r="B20" s="16"/>
      <c r="E20" s="94"/>
    </row>
    <row r="21" spans="1:6" ht="63.75">
      <c r="A21" s="17" t="s">
        <v>90</v>
      </c>
      <c r="B21" s="16" t="s">
        <v>547</v>
      </c>
      <c r="C21" s="17" t="s">
        <v>112</v>
      </c>
      <c r="D21" s="28">
        <v>1</v>
      </c>
      <c r="E21" s="94">
        <v>0</v>
      </c>
      <c r="F21" s="18">
        <f>D21*E21</f>
        <v>0</v>
      </c>
    </row>
    <row r="22" spans="1:6">
      <c r="B22" s="16"/>
      <c r="E22" s="94"/>
    </row>
    <row r="23" spans="1:6" ht="43.9" customHeight="1">
      <c r="A23" s="17" t="s">
        <v>92</v>
      </c>
      <c r="B23" s="16" t="s">
        <v>548</v>
      </c>
      <c r="C23" s="17" t="s">
        <v>114</v>
      </c>
      <c r="D23" s="28">
        <v>2</v>
      </c>
      <c r="E23" s="94">
        <v>0</v>
      </c>
      <c r="F23" s="18">
        <f>D23*E23</f>
        <v>0</v>
      </c>
    </row>
    <row r="24" spans="1:6">
      <c r="B24" s="50"/>
      <c r="E24" s="94"/>
    </row>
    <row r="25" spans="1:6" ht="238.9" customHeight="1">
      <c r="A25" s="17" t="s">
        <v>95</v>
      </c>
      <c r="B25" s="25" t="s">
        <v>553</v>
      </c>
      <c r="C25" s="67" t="s">
        <v>146</v>
      </c>
      <c r="D25" s="57">
        <v>15</v>
      </c>
      <c r="E25" s="103">
        <v>0</v>
      </c>
      <c r="F25" s="68">
        <f>D25*E25</f>
        <v>0</v>
      </c>
    </row>
    <row r="26" spans="1:6">
      <c r="B26" s="50"/>
      <c r="E26" s="94"/>
    </row>
    <row r="27" spans="1:6" ht="89.25">
      <c r="A27" s="17" t="s">
        <v>96</v>
      </c>
      <c r="B27" s="13" t="s">
        <v>358</v>
      </c>
      <c r="E27" s="94"/>
    </row>
    <row r="28" spans="1:6">
      <c r="B28" s="56"/>
      <c r="E28" s="94"/>
    </row>
    <row r="29" spans="1:6" ht="38.25">
      <c r="A29" s="17" t="s">
        <v>554</v>
      </c>
      <c r="B29" s="13" t="s">
        <v>549</v>
      </c>
      <c r="E29" s="94"/>
    </row>
    <row r="30" spans="1:6">
      <c r="A30" s="17" t="s">
        <v>3</v>
      </c>
      <c r="B30" s="56" t="s">
        <v>451</v>
      </c>
      <c r="C30" s="17" t="s">
        <v>146</v>
      </c>
      <c r="D30" s="28">
        <v>12.45</v>
      </c>
      <c r="E30" s="94"/>
    </row>
    <row r="31" spans="1:6">
      <c r="A31" s="17" t="s">
        <v>3</v>
      </c>
      <c r="B31" s="56" t="s">
        <v>456</v>
      </c>
      <c r="C31" s="17" t="s">
        <v>146</v>
      </c>
      <c r="D31" s="28">
        <v>35.28</v>
      </c>
      <c r="E31" s="94"/>
    </row>
    <row r="32" spans="1:6">
      <c r="A32" s="17" t="s">
        <v>3</v>
      </c>
      <c r="B32" s="56" t="s">
        <v>457</v>
      </c>
      <c r="C32" s="17" t="s">
        <v>146</v>
      </c>
      <c r="D32" s="28">
        <v>64.56</v>
      </c>
      <c r="E32" s="94"/>
    </row>
    <row r="33" spans="1:6">
      <c r="A33" s="17" t="s">
        <v>3</v>
      </c>
      <c r="B33" s="56" t="s">
        <v>458</v>
      </c>
      <c r="C33" s="17" t="s">
        <v>146</v>
      </c>
      <c r="D33" s="28">
        <v>50.61</v>
      </c>
      <c r="E33" s="94"/>
    </row>
    <row r="34" spans="1:6">
      <c r="A34" s="17" t="s">
        <v>3</v>
      </c>
      <c r="B34" s="69" t="s">
        <v>552</v>
      </c>
      <c r="C34" s="22" t="s">
        <v>146</v>
      </c>
      <c r="D34" s="31">
        <v>50.48</v>
      </c>
      <c r="E34" s="94"/>
    </row>
    <row r="35" spans="1:6">
      <c r="B35" s="56"/>
      <c r="C35" s="19" t="s">
        <v>146</v>
      </c>
      <c r="D35" s="30">
        <f>SUM(D30:D34)</f>
        <v>213.38</v>
      </c>
      <c r="E35" s="94">
        <v>0</v>
      </c>
      <c r="F35" s="18">
        <f>D35*E35</f>
        <v>0</v>
      </c>
    </row>
    <row r="36" spans="1:6">
      <c r="B36" s="56"/>
      <c r="E36" s="94"/>
    </row>
    <row r="37" spans="1:6" ht="51">
      <c r="A37" s="36" t="s">
        <v>3</v>
      </c>
      <c r="B37" s="70" t="s">
        <v>359</v>
      </c>
      <c r="E37" s="94"/>
    </row>
    <row r="38" spans="1:6" ht="29.45" customHeight="1">
      <c r="A38" s="17" t="s">
        <v>3</v>
      </c>
      <c r="B38" s="70" t="s">
        <v>598</v>
      </c>
      <c r="E38" s="94"/>
    </row>
    <row r="39" spans="1:6">
      <c r="B39" s="56"/>
      <c r="E39" s="94"/>
    </row>
    <row r="40" spans="1:6" ht="38.25">
      <c r="A40" s="17" t="s">
        <v>665</v>
      </c>
      <c r="B40" s="13" t="s">
        <v>550</v>
      </c>
      <c r="E40" s="94"/>
    </row>
    <row r="41" spans="1:6">
      <c r="A41" s="17" t="s">
        <v>3</v>
      </c>
      <c r="B41" s="56" t="s">
        <v>551</v>
      </c>
      <c r="C41" s="17" t="s">
        <v>146</v>
      </c>
      <c r="D41" s="28">
        <v>17.78</v>
      </c>
      <c r="E41" s="94">
        <v>0</v>
      </c>
      <c r="F41" s="18">
        <f>D41*E41</f>
        <v>0</v>
      </c>
    </row>
    <row r="42" spans="1:6">
      <c r="B42" s="56"/>
      <c r="E42" s="94"/>
    </row>
    <row r="43" spans="1:6" ht="51">
      <c r="A43" s="17" t="s">
        <v>3</v>
      </c>
      <c r="B43" s="56" t="s">
        <v>359</v>
      </c>
      <c r="E43" s="94"/>
    </row>
    <row r="44" spans="1:6" ht="34.15" customHeight="1">
      <c r="A44" s="17" t="s">
        <v>3</v>
      </c>
      <c r="B44" s="56" t="s">
        <v>599</v>
      </c>
      <c r="E44" s="94"/>
    </row>
    <row r="45" spans="1:6">
      <c r="B45" s="56"/>
      <c r="E45" s="94"/>
    </row>
    <row r="46" spans="1:6" ht="102.75">
      <c r="A46" s="17" t="s">
        <v>97</v>
      </c>
      <c r="B46" s="53" t="s">
        <v>357</v>
      </c>
      <c r="C46" s="17" t="s">
        <v>114</v>
      </c>
      <c r="D46" s="28">
        <v>8</v>
      </c>
      <c r="E46" s="94">
        <v>0</v>
      </c>
      <c r="F46" s="18">
        <f>D46*E46</f>
        <v>0</v>
      </c>
    </row>
    <row r="47" spans="1:6">
      <c r="B47" s="56"/>
      <c r="E47" s="94"/>
    </row>
    <row r="48" spans="1:6">
      <c r="A48" s="33"/>
      <c r="B48" s="118" t="s">
        <v>277</v>
      </c>
      <c r="C48" s="118"/>
      <c r="D48" s="118"/>
      <c r="E48" s="118"/>
      <c r="F48" s="40">
        <f>SUM(F15:F47)</f>
        <v>0</v>
      </c>
    </row>
  </sheetData>
  <sheetProtection algorithmName="SHA-512" hashValue="ePAWxN9fhca3Vqgck6Y3O1t6Z7gX/kEDA544z7pRKlsS/o32eEEQ23TRre9Dcvt66Wrnd50XVjDSTmqLutbSAg==" saltValue="OgzKFLAu6guItfqQWbrEig==" spinCount="100000" sheet="1" objects="1" scenarios="1"/>
  <mergeCells count="3">
    <mergeCell ref="A1:F1"/>
    <mergeCell ref="A3:F3"/>
    <mergeCell ref="B48:E48"/>
  </mergeCells>
  <pageMargins left="0.7" right="0.7" top="0.75" bottom="0.75" header="0.3" footer="0.3"/>
  <pageSetup paperSize="9" scale="99" orientation="portrait" r:id="rId1"/>
  <headerFooter>
    <oddHeader>&amp;LPZI POPIS DEL&amp;CPRIZIDAVA IGRALNIC K
OBSTOJEČEMU OBJEKTU VRTCA MEŽICA&amp;RŠT. PROJ.: 01/2025</oddHeader>
    <oddFooter>&amp;LMAVČNO KARTONSKA DELA&amp;RStran &amp;P od &amp;N</oddFooter>
  </headerFooter>
  <rowBreaks count="2" manualBreakCount="2">
    <brk id="7" max="13" man="1"/>
    <brk id="1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EAB23-F033-4929-86E4-044170AFBD2C}">
  <sheetPr>
    <tabColor rgb="FF92D050"/>
  </sheetPr>
  <dimension ref="A1:F44"/>
  <sheetViews>
    <sheetView topLeftCell="A7" zoomScaleNormal="100" zoomScaleSheetLayoutView="100" workbookViewId="0">
      <selection activeCell="F12" sqref="F12"/>
    </sheetView>
  </sheetViews>
  <sheetFormatPr defaultRowHeight="15"/>
  <cols>
    <col min="1" max="1" width="5.28515625" style="17" customWidth="1"/>
    <col min="2" max="2" width="40.28515625" style="12" customWidth="1"/>
    <col min="3" max="3" width="6" style="17" customWidth="1"/>
    <col min="4" max="4" width="8.28515625" style="28" customWidth="1"/>
    <col min="5" max="5" width="11.42578125" style="28" customWidth="1"/>
    <col min="6" max="6" width="16.140625" style="18" customWidth="1"/>
  </cols>
  <sheetData>
    <row r="1" spans="1:6" ht="15.75">
      <c r="A1" s="117" t="s">
        <v>167</v>
      </c>
      <c r="B1" s="117"/>
      <c r="C1" s="117"/>
      <c r="D1" s="117"/>
      <c r="E1" s="117"/>
      <c r="F1" s="117"/>
    </row>
    <row r="3" spans="1:6" ht="15.75">
      <c r="A3" s="117" t="s">
        <v>349</v>
      </c>
      <c r="B3" s="117"/>
      <c r="C3" s="117"/>
      <c r="D3" s="117"/>
      <c r="E3" s="117"/>
      <c r="F3" s="117"/>
    </row>
    <row r="5" spans="1:6">
      <c r="B5" s="15" t="s">
        <v>105</v>
      </c>
    </row>
    <row r="6" spans="1:6" ht="56.45" customHeight="1">
      <c r="A6" s="19" t="s">
        <v>3</v>
      </c>
      <c r="B6" s="14" t="s">
        <v>221</v>
      </c>
    </row>
    <row r="7" spans="1:6" ht="190.15" customHeight="1">
      <c r="A7" s="19" t="s">
        <v>3</v>
      </c>
      <c r="B7" s="14" t="s">
        <v>222</v>
      </c>
    </row>
    <row r="8" spans="1:6" ht="42" customHeight="1">
      <c r="A8" s="19" t="s">
        <v>3</v>
      </c>
      <c r="B8" s="14" t="s">
        <v>198</v>
      </c>
    </row>
    <row r="9" spans="1:6">
      <c r="B9" s="13"/>
    </row>
    <row r="10" spans="1:6" ht="15" customHeight="1">
      <c r="A10" s="21" t="s">
        <v>106</v>
      </c>
      <c r="B10" s="20" t="s">
        <v>107</v>
      </c>
      <c r="C10" s="21" t="s">
        <v>108</v>
      </c>
      <c r="D10" s="29" t="s">
        <v>109</v>
      </c>
      <c r="E10" s="29" t="s">
        <v>110</v>
      </c>
      <c r="F10" s="39" t="s">
        <v>111</v>
      </c>
    </row>
    <row r="11" spans="1:6">
      <c r="B11" s="13"/>
      <c r="E11" s="94"/>
    </row>
    <row r="12" spans="1:6">
      <c r="A12" s="19"/>
      <c r="B12" s="75" t="s">
        <v>436</v>
      </c>
      <c r="C12" s="19"/>
      <c r="D12" s="30"/>
      <c r="E12" s="95"/>
      <c r="F12" s="41"/>
    </row>
    <row r="13" spans="1:6">
      <c r="B13" s="13"/>
      <c r="E13" s="94"/>
    </row>
    <row r="14" spans="1:6" ht="114.75">
      <c r="A14" s="67" t="s">
        <v>84</v>
      </c>
      <c r="B14" s="16" t="s">
        <v>485</v>
      </c>
      <c r="C14" s="67"/>
      <c r="D14" s="57"/>
      <c r="E14" s="103"/>
      <c r="F14" s="68"/>
    </row>
    <row r="15" spans="1:6">
      <c r="A15" s="17" t="s">
        <v>3</v>
      </c>
      <c r="B15" s="13" t="s">
        <v>456</v>
      </c>
      <c r="C15" s="17" t="s">
        <v>146</v>
      </c>
      <c r="D15" s="28">
        <v>35.28</v>
      </c>
      <c r="E15" s="103"/>
      <c r="F15" s="68"/>
    </row>
    <row r="16" spans="1:6">
      <c r="A16" s="17" t="s">
        <v>3</v>
      </c>
      <c r="B16" s="13" t="s">
        <v>457</v>
      </c>
      <c r="C16" s="17" t="s">
        <v>146</v>
      </c>
      <c r="D16" s="28">
        <v>64.56</v>
      </c>
      <c r="E16" s="103"/>
      <c r="F16" s="68"/>
    </row>
    <row r="17" spans="1:6">
      <c r="A17" s="17" t="s">
        <v>3</v>
      </c>
      <c r="B17" s="13" t="s">
        <v>458</v>
      </c>
      <c r="C17" s="17" t="s">
        <v>146</v>
      </c>
      <c r="D17" s="28">
        <v>50.61</v>
      </c>
      <c r="E17" s="103"/>
      <c r="F17" s="68"/>
    </row>
    <row r="18" spans="1:6">
      <c r="A18" s="17" t="s">
        <v>3</v>
      </c>
      <c r="B18" s="45" t="s">
        <v>459</v>
      </c>
      <c r="C18" s="22" t="s">
        <v>146</v>
      </c>
      <c r="D18" s="31">
        <v>50.48</v>
      </c>
      <c r="E18" s="103"/>
      <c r="F18" s="68"/>
    </row>
    <row r="19" spans="1:6" ht="15" customHeight="1">
      <c r="B19" s="13"/>
      <c r="C19" s="19" t="s">
        <v>146</v>
      </c>
      <c r="D19" s="30">
        <f>SUM(D15:D18)</f>
        <v>200.92999999999998</v>
      </c>
      <c r="E19" s="103">
        <v>0</v>
      </c>
      <c r="F19" s="68">
        <f>D19*E19</f>
        <v>0</v>
      </c>
    </row>
    <row r="20" spans="1:6" s="1" customFormat="1" ht="12.75">
      <c r="A20" s="76"/>
      <c r="B20" s="16"/>
      <c r="C20" s="67"/>
      <c r="D20" s="57"/>
      <c r="E20" s="103"/>
      <c r="F20" s="68"/>
    </row>
    <row r="21" spans="1:6" s="1" customFormat="1" ht="333.6" customHeight="1">
      <c r="A21" s="76" t="s">
        <v>186</v>
      </c>
      <c r="B21" s="77" t="s">
        <v>483</v>
      </c>
      <c r="C21" s="67" t="s">
        <v>146</v>
      </c>
      <c r="D21" s="57">
        <f>D19</f>
        <v>200.92999999999998</v>
      </c>
      <c r="E21" s="103">
        <v>0</v>
      </c>
      <c r="F21" s="68">
        <f>D21*E21</f>
        <v>0</v>
      </c>
    </row>
    <row r="22" spans="1:6" s="1" customFormat="1" ht="12.75">
      <c r="A22" s="76"/>
      <c r="B22" s="78"/>
      <c r="C22" s="67"/>
      <c r="D22" s="57"/>
      <c r="E22" s="103"/>
      <c r="F22" s="68"/>
    </row>
    <row r="23" spans="1:6" s="1" customFormat="1" ht="38.25">
      <c r="A23" s="76" t="s">
        <v>187</v>
      </c>
      <c r="B23" s="79" t="s">
        <v>592</v>
      </c>
      <c r="C23" s="67" t="s">
        <v>113</v>
      </c>
      <c r="D23" s="57">
        <v>135.80000000000001</v>
      </c>
      <c r="E23" s="103">
        <v>0</v>
      </c>
      <c r="F23" s="68">
        <f>D23*E23</f>
        <v>0</v>
      </c>
    </row>
    <row r="24" spans="1:6" s="1" customFormat="1" ht="12.75">
      <c r="A24" s="76"/>
      <c r="B24" s="79"/>
      <c r="C24" s="67"/>
      <c r="D24" s="57"/>
      <c r="E24" s="103"/>
      <c r="F24" s="68"/>
    </row>
    <row r="25" spans="1:6" s="1" customFormat="1" ht="63.75">
      <c r="A25" s="76" t="s">
        <v>454</v>
      </c>
      <c r="B25" s="16" t="s">
        <v>304</v>
      </c>
      <c r="C25" s="67" t="s">
        <v>113</v>
      </c>
      <c r="D25" s="57">
        <v>20</v>
      </c>
      <c r="E25" s="103">
        <v>0</v>
      </c>
      <c r="F25" s="68">
        <f>D25*E25</f>
        <v>0</v>
      </c>
    </row>
    <row r="26" spans="1:6" s="1" customFormat="1" ht="12.75">
      <c r="A26" s="76"/>
      <c r="B26" s="79"/>
      <c r="C26" s="67"/>
      <c r="D26" s="57"/>
      <c r="E26" s="103"/>
      <c r="F26" s="68"/>
    </row>
    <row r="27" spans="1:6" s="1" customFormat="1" ht="60" customHeight="1">
      <c r="A27" s="67" t="s">
        <v>461</v>
      </c>
      <c r="B27" s="13" t="s">
        <v>484</v>
      </c>
      <c r="C27" s="67" t="s">
        <v>146</v>
      </c>
      <c r="D27" s="57">
        <f>D19</f>
        <v>200.92999999999998</v>
      </c>
      <c r="E27" s="103">
        <v>0</v>
      </c>
      <c r="F27" s="68">
        <f>D27*E27</f>
        <v>0</v>
      </c>
    </row>
    <row r="28" spans="1:6">
      <c r="B28" s="13"/>
      <c r="E28" s="94"/>
    </row>
    <row r="29" spans="1:6" ht="153">
      <c r="A29" s="17" t="s">
        <v>86</v>
      </c>
      <c r="B29" s="54" t="s">
        <v>486</v>
      </c>
      <c r="E29" s="94"/>
    </row>
    <row r="30" spans="1:6">
      <c r="A30" s="17" t="s">
        <v>3</v>
      </c>
      <c r="B30" s="13" t="s">
        <v>487</v>
      </c>
      <c r="C30" s="67" t="s">
        <v>146</v>
      </c>
      <c r="D30" s="57">
        <v>10.26</v>
      </c>
      <c r="E30" s="103">
        <v>0</v>
      </c>
      <c r="F30" s="68">
        <f>D30*E30</f>
        <v>0</v>
      </c>
    </row>
    <row r="31" spans="1:6">
      <c r="B31" s="13"/>
      <c r="E31" s="94"/>
    </row>
    <row r="32" spans="1:6" ht="114.75">
      <c r="A32" s="17" t="s">
        <v>88</v>
      </c>
      <c r="B32" s="13" t="s">
        <v>488</v>
      </c>
      <c r="E32" s="94"/>
    </row>
    <row r="33" spans="1:6">
      <c r="A33" s="17" t="s">
        <v>3</v>
      </c>
      <c r="B33" s="13" t="s">
        <v>489</v>
      </c>
      <c r="C33" s="67" t="s">
        <v>146</v>
      </c>
      <c r="D33" s="57">
        <v>53.67</v>
      </c>
      <c r="E33" s="103">
        <v>0</v>
      </c>
      <c r="F33" s="68">
        <f>D33*E33</f>
        <v>0</v>
      </c>
    </row>
    <row r="34" spans="1:6">
      <c r="B34" s="13"/>
      <c r="E34" s="94"/>
    </row>
    <row r="35" spans="1:6" ht="38.25">
      <c r="A35" s="17" t="s">
        <v>90</v>
      </c>
      <c r="B35" s="16" t="s">
        <v>490</v>
      </c>
      <c r="E35" s="94"/>
    </row>
    <row r="36" spans="1:6">
      <c r="B36" s="13"/>
      <c r="E36" s="94"/>
    </row>
    <row r="37" spans="1:6" ht="102">
      <c r="A37" s="17" t="s">
        <v>244</v>
      </c>
      <c r="B37" s="13" t="s">
        <v>491</v>
      </c>
      <c r="C37" s="17" t="s">
        <v>146</v>
      </c>
      <c r="D37" s="28">
        <f>D33</f>
        <v>53.67</v>
      </c>
      <c r="E37" s="94">
        <v>0</v>
      </c>
      <c r="F37" s="18">
        <f>D37*E37</f>
        <v>0</v>
      </c>
    </row>
    <row r="38" spans="1:6" ht="89.25">
      <c r="A38" s="17" t="s">
        <v>494</v>
      </c>
      <c r="B38" s="13" t="s">
        <v>647</v>
      </c>
      <c r="C38" s="17" t="s">
        <v>146</v>
      </c>
      <c r="D38" s="28">
        <f>D33</f>
        <v>53.67</v>
      </c>
      <c r="E38" s="94">
        <v>0</v>
      </c>
      <c r="F38" s="18">
        <f>D38*E38</f>
        <v>0</v>
      </c>
    </row>
    <row r="39" spans="1:6" ht="151.9" customHeight="1">
      <c r="A39" s="17" t="s">
        <v>495</v>
      </c>
      <c r="B39" s="13" t="s">
        <v>492</v>
      </c>
      <c r="C39" s="17" t="s">
        <v>146</v>
      </c>
      <c r="D39" s="28">
        <f>D33</f>
        <v>53.67</v>
      </c>
      <c r="E39" s="94">
        <v>0</v>
      </c>
      <c r="F39" s="18">
        <f>D39*E39</f>
        <v>0</v>
      </c>
    </row>
    <row r="40" spans="1:6" ht="38.25">
      <c r="A40" s="17" t="s">
        <v>496</v>
      </c>
      <c r="B40" s="13" t="s">
        <v>493</v>
      </c>
      <c r="C40" s="17" t="s">
        <v>146</v>
      </c>
      <c r="D40" s="28">
        <f>D33</f>
        <v>53.67</v>
      </c>
      <c r="E40" s="94">
        <v>0</v>
      </c>
      <c r="F40" s="18">
        <f>D40*E40</f>
        <v>0</v>
      </c>
    </row>
    <row r="41" spans="1:6">
      <c r="B41" s="13"/>
      <c r="E41" s="94"/>
    </row>
    <row r="42" spans="1:6" ht="51">
      <c r="A42" s="17" t="s">
        <v>92</v>
      </c>
      <c r="B42" s="24" t="s">
        <v>497</v>
      </c>
      <c r="C42" s="17" t="s">
        <v>113</v>
      </c>
      <c r="D42" s="28">
        <v>24</v>
      </c>
      <c r="E42" s="94">
        <v>0</v>
      </c>
      <c r="F42" s="18">
        <f>D42*E42</f>
        <v>0</v>
      </c>
    </row>
    <row r="43" spans="1:6" s="1" customFormat="1" ht="12.75">
      <c r="A43" s="17"/>
      <c r="B43" s="13"/>
      <c r="C43" s="17"/>
      <c r="D43" s="28"/>
      <c r="E43" s="94"/>
      <c r="F43" s="18"/>
    </row>
    <row r="44" spans="1:6">
      <c r="A44" s="33"/>
      <c r="B44" s="118" t="s">
        <v>305</v>
      </c>
      <c r="C44" s="118"/>
      <c r="D44" s="118"/>
      <c r="E44" s="118"/>
      <c r="F44" s="40">
        <f>SUM(F14:F42)</f>
        <v>0</v>
      </c>
    </row>
  </sheetData>
  <sheetProtection algorithmName="SHA-512" hashValue="FMGgXDSQZs5XvOFizdoCjlzrQKYdepAd3BlrKPjFtdsCm31PTK5YFF0Nydi/XGq6j77ogXv9s/X6i+eqSOI9XQ==" saltValue="7nfCPG7cl8LGJyAiQKljbQ==" spinCount="100000" sheet="1" objects="1" scenarios="1"/>
  <mergeCells count="3">
    <mergeCell ref="A1:F1"/>
    <mergeCell ref="A3:F3"/>
    <mergeCell ref="B44:E44"/>
  </mergeCells>
  <pageMargins left="0.7" right="0.7" top="0.75" bottom="0.75" header="0.3" footer="0.3"/>
  <pageSetup paperSize="9" scale="99" orientation="portrait" r:id="rId1"/>
  <headerFooter>
    <oddHeader>&amp;LPZI POPIS DEL&amp;CPRIZIDAVA IGRALNIC K
OBSTOJEČEMU OBJEKTU VRTCA MEŽICA&amp;RŠT. PROJ.: 01/2025</oddHeader>
    <oddFooter>&amp;LTLAKARSKA DELA&amp;RStran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DFB06-7BF4-4419-98F9-FB0FDCAA5C0E}">
  <sheetPr>
    <tabColor rgb="FF92D050"/>
  </sheetPr>
  <dimension ref="A1:F37"/>
  <sheetViews>
    <sheetView topLeftCell="A8" zoomScaleNormal="100" zoomScaleSheetLayoutView="100" workbookViewId="0">
      <selection activeCell="I9" sqref="I9"/>
    </sheetView>
  </sheetViews>
  <sheetFormatPr defaultRowHeight="15"/>
  <cols>
    <col min="1" max="1" width="5.28515625" style="17" customWidth="1"/>
    <col min="2" max="2" width="40.28515625" style="12" customWidth="1"/>
    <col min="3" max="3" width="6" style="17" customWidth="1"/>
    <col min="4" max="4" width="8.28515625" style="28" customWidth="1"/>
    <col min="5" max="5" width="11.42578125" style="28" customWidth="1"/>
    <col min="6" max="6" width="16.140625" style="18" customWidth="1"/>
  </cols>
  <sheetData>
    <row r="1" spans="1:6" ht="15.75">
      <c r="A1" s="117" t="s">
        <v>167</v>
      </c>
      <c r="B1" s="117"/>
      <c r="C1" s="117"/>
      <c r="D1" s="117"/>
      <c r="E1" s="117"/>
      <c r="F1" s="117"/>
    </row>
    <row r="3" spans="1:6" ht="15.75">
      <c r="A3" s="117" t="s">
        <v>350</v>
      </c>
      <c r="B3" s="117"/>
      <c r="C3" s="117"/>
      <c r="D3" s="117"/>
      <c r="E3" s="117"/>
      <c r="F3" s="117"/>
    </row>
    <row r="5" spans="1:6">
      <c r="B5" s="15" t="s">
        <v>105</v>
      </c>
    </row>
    <row r="6" spans="1:6" ht="85.9" customHeight="1">
      <c r="A6" s="19" t="s">
        <v>3</v>
      </c>
      <c r="B6" s="14" t="s">
        <v>182</v>
      </c>
    </row>
    <row r="7" spans="1:6" ht="150" customHeight="1">
      <c r="A7" s="19" t="s">
        <v>3</v>
      </c>
      <c r="B7" s="14" t="s">
        <v>183</v>
      </c>
    </row>
    <row r="8" spans="1:6" ht="107.45" customHeight="1">
      <c r="A8" s="19" t="s">
        <v>3</v>
      </c>
      <c r="B8" s="14" t="s">
        <v>184</v>
      </c>
    </row>
    <row r="9" spans="1:6" ht="42" customHeight="1">
      <c r="A9" s="19" t="s">
        <v>3</v>
      </c>
      <c r="B9" s="14" t="s">
        <v>252</v>
      </c>
    </row>
    <row r="10" spans="1:6" ht="42.6" customHeight="1">
      <c r="A10" s="19" t="s">
        <v>3</v>
      </c>
      <c r="B10" s="14" t="s">
        <v>198</v>
      </c>
    </row>
    <row r="11" spans="1:6">
      <c r="A11" s="19"/>
      <c r="B11" s="15"/>
      <c r="C11" s="19"/>
      <c r="D11" s="30"/>
      <c r="E11" s="30"/>
      <c r="F11" s="41"/>
    </row>
    <row r="12" spans="1:6">
      <c r="A12" s="21" t="s">
        <v>106</v>
      </c>
      <c r="B12" s="20" t="s">
        <v>107</v>
      </c>
      <c r="C12" s="21" t="s">
        <v>108</v>
      </c>
      <c r="D12" s="29" t="s">
        <v>109</v>
      </c>
      <c r="E12" s="29" t="s">
        <v>110</v>
      </c>
      <c r="F12" s="60" t="s">
        <v>111</v>
      </c>
    </row>
    <row r="13" spans="1:6">
      <c r="A13" s="19"/>
      <c r="B13" s="15"/>
      <c r="C13" s="19"/>
      <c r="D13" s="30"/>
      <c r="E13" s="95"/>
      <c r="F13" s="41"/>
    </row>
    <row r="14" spans="1:6">
      <c r="A14" s="19"/>
      <c r="B14" s="75" t="s">
        <v>436</v>
      </c>
      <c r="C14" s="19"/>
      <c r="D14" s="30"/>
      <c r="E14" s="95"/>
      <c r="F14" s="41"/>
    </row>
    <row r="15" spans="1:6">
      <c r="A15" s="19"/>
      <c r="B15" s="15"/>
      <c r="C15" s="19"/>
      <c r="D15" s="30"/>
      <c r="E15" s="95"/>
      <c r="F15" s="41"/>
    </row>
    <row r="16" spans="1:6" ht="150" customHeight="1">
      <c r="A16" s="17" t="s">
        <v>84</v>
      </c>
      <c r="B16" s="13" t="s">
        <v>479</v>
      </c>
      <c r="E16" s="94"/>
    </row>
    <row r="17" spans="1:6">
      <c r="B17" s="13" t="s">
        <v>260</v>
      </c>
      <c r="E17" s="94"/>
    </row>
    <row r="18" spans="1:6" ht="25.5">
      <c r="A18" s="17" t="s">
        <v>3</v>
      </c>
      <c r="B18" s="13" t="s">
        <v>648</v>
      </c>
      <c r="C18" s="17" t="s">
        <v>146</v>
      </c>
      <c r="D18" s="28">
        <v>6.95</v>
      </c>
      <c r="E18" s="94"/>
    </row>
    <row r="19" spans="1:6">
      <c r="A19" s="36" t="s">
        <v>3</v>
      </c>
      <c r="B19" s="45" t="s">
        <v>463</v>
      </c>
      <c r="C19" s="22" t="s">
        <v>146</v>
      </c>
      <c r="D19" s="31">
        <v>17.78</v>
      </c>
      <c r="E19" s="94"/>
    </row>
    <row r="20" spans="1:6">
      <c r="B20" s="13"/>
      <c r="C20" s="19" t="s">
        <v>146</v>
      </c>
      <c r="D20" s="30">
        <f>SUM(D18:D19)</f>
        <v>24.73</v>
      </c>
      <c r="E20" s="94">
        <v>0</v>
      </c>
      <c r="F20" s="18">
        <f>D20*E20</f>
        <v>0</v>
      </c>
    </row>
    <row r="21" spans="1:6">
      <c r="B21" s="13"/>
      <c r="E21" s="94"/>
    </row>
    <row r="22" spans="1:6" ht="134.25" customHeight="1">
      <c r="A22" s="17" t="s">
        <v>86</v>
      </c>
      <c r="B22" s="13" t="s">
        <v>480</v>
      </c>
      <c r="C22" s="17" t="s">
        <v>146</v>
      </c>
      <c r="D22" s="28">
        <v>57.2</v>
      </c>
      <c r="E22" s="94">
        <v>0</v>
      </c>
      <c r="F22" s="18">
        <f>D22*E22</f>
        <v>0</v>
      </c>
    </row>
    <row r="23" spans="1:6">
      <c r="B23" s="13"/>
      <c r="E23" s="94"/>
    </row>
    <row r="24" spans="1:6" ht="148.15" customHeight="1">
      <c r="A24" s="17" t="s">
        <v>88</v>
      </c>
      <c r="B24" s="16" t="s">
        <v>481</v>
      </c>
      <c r="E24" s="94"/>
    </row>
    <row r="25" spans="1:6">
      <c r="B25" s="13" t="s">
        <v>258</v>
      </c>
      <c r="E25" s="94"/>
    </row>
    <row r="26" spans="1:6" ht="25.5">
      <c r="A26" s="17" t="s">
        <v>3</v>
      </c>
      <c r="B26" s="13" t="s">
        <v>648</v>
      </c>
      <c r="C26" s="17" t="s">
        <v>146</v>
      </c>
      <c r="D26" s="28">
        <v>6.95</v>
      </c>
      <c r="E26" s="94">
        <v>0</v>
      </c>
      <c r="F26" s="18">
        <f>D26*E26</f>
        <v>0</v>
      </c>
    </row>
    <row r="27" spans="1:6">
      <c r="B27" s="13"/>
      <c r="E27" s="94"/>
    </row>
    <row r="28" spans="1:6" ht="96.75" customHeight="1">
      <c r="A28" s="36" t="s">
        <v>188</v>
      </c>
      <c r="B28" s="13" t="s">
        <v>259</v>
      </c>
      <c r="C28" s="17" t="s">
        <v>113</v>
      </c>
      <c r="D28" s="28">
        <v>13.4</v>
      </c>
      <c r="E28" s="94">
        <v>0</v>
      </c>
      <c r="F28" s="18">
        <f>D28*E28</f>
        <v>0</v>
      </c>
    </row>
    <row r="29" spans="1:6">
      <c r="A29" s="36"/>
      <c r="B29" s="13"/>
      <c r="E29" s="94"/>
    </row>
    <row r="30" spans="1:6" ht="114.75">
      <c r="A30" s="36" t="s">
        <v>90</v>
      </c>
      <c r="B30" s="16" t="s">
        <v>482</v>
      </c>
      <c r="E30" s="94"/>
    </row>
    <row r="31" spans="1:6">
      <c r="A31" s="36" t="s">
        <v>3</v>
      </c>
      <c r="B31" s="13" t="s">
        <v>463</v>
      </c>
      <c r="C31" s="17" t="s">
        <v>146</v>
      </c>
      <c r="D31" s="28">
        <v>17.78</v>
      </c>
      <c r="E31" s="94">
        <v>0</v>
      </c>
      <c r="F31" s="18">
        <f>D31*E31</f>
        <v>0</v>
      </c>
    </row>
    <row r="32" spans="1:6">
      <c r="A32" s="36"/>
      <c r="B32" s="13"/>
      <c r="E32" s="94"/>
    </row>
    <row r="33" spans="1:6" ht="138" customHeight="1">
      <c r="A33" s="17" t="s">
        <v>92</v>
      </c>
      <c r="B33" s="13" t="s">
        <v>649</v>
      </c>
      <c r="C33" s="17" t="s">
        <v>146</v>
      </c>
      <c r="D33" s="28">
        <v>57.2</v>
      </c>
      <c r="E33" s="94">
        <v>0</v>
      </c>
      <c r="F33" s="18">
        <f>D33*E33</f>
        <v>0</v>
      </c>
    </row>
    <row r="34" spans="1:6" ht="15" customHeight="1">
      <c r="B34" s="13"/>
      <c r="E34" s="94"/>
    </row>
    <row r="35" spans="1:6" ht="52.9" customHeight="1">
      <c r="A35" s="17" t="s">
        <v>95</v>
      </c>
      <c r="B35" s="24" t="s">
        <v>666</v>
      </c>
      <c r="C35" s="17" t="s">
        <v>113</v>
      </c>
      <c r="D35" s="28">
        <v>6</v>
      </c>
      <c r="E35" s="94">
        <v>0</v>
      </c>
      <c r="F35" s="18">
        <f>D35*E35</f>
        <v>0</v>
      </c>
    </row>
    <row r="36" spans="1:6" ht="15" customHeight="1">
      <c r="B36" s="13"/>
      <c r="E36" s="94"/>
    </row>
    <row r="37" spans="1:6">
      <c r="A37" s="33"/>
      <c r="B37" s="118" t="s">
        <v>196</v>
      </c>
      <c r="C37" s="118"/>
      <c r="D37" s="118"/>
      <c r="E37" s="118"/>
      <c r="F37" s="40">
        <f>SUM(F16:F36)</f>
        <v>0</v>
      </c>
    </row>
  </sheetData>
  <sheetProtection algorithmName="SHA-512" hashValue="7Z0oWl80mBKikTdNqQuM1n8HIsm+ULjYiw9A4LjQmgIvaDlXo3UDa7osXPJYfcZD68ZOc4OtgWTCzBKEW4nkjg==" saltValue="jQ9BhIH7wvg+H8HmifMRXw==" spinCount="100000" sheet="1" objects="1" scenarios="1"/>
  <mergeCells count="3">
    <mergeCell ref="A1:F1"/>
    <mergeCell ref="A3:F3"/>
    <mergeCell ref="B37:E37"/>
  </mergeCells>
  <pageMargins left="0.7" right="0.7" top="0.75" bottom="0.75" header="0.3" footer="0.3"/>
  <pageSetup paperSize="9" scale="99" orientation="portrait" r:id="rId1"/>
  <headerFooter>
    <oddHeader>&amp;LPZI POPIS DEL&amp;CPRIZIDAVA IGRALNIC K
OBSTOJEČEMU OBJEKTU VRTCA MEŽICA&amp;RŠT. PROJ.: 01/2025</oddHeader>
    <oddFooter>&amp;LKERAMIČARSKA DELA&amp;RStran &amp;P od &amp;N</oddFooter>
  </headerFooter>
  <rowBreaks count="1" manualBreakCount="1">
    <brk id="1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FFF0E-5F37-402C-BD8A-92A8B3710E7F}">
  <sheetPr>
    <tabColor rgb="FF92D050"/>
  </sheetPr>
  <dimension ref="A1:F29"/>
  <sheetViews>
    <sheetView topLeftCell="A10" zoomScaleNormal="100" zoomScaleSheetLayoutView="100" workbookViewId="0">
      <selection activeCell="J12" sqref="J12"/>
    </sheetView>
  </sheetViews>
  <sheetFormatPr defaultRowHeight="15"/>
  <cols>
    <col min="1" max="1" width="5.28515625" style="17" customWidth="1"/>
    <col min="2" max="2" width="40.28515625" style="12" customWidth="1"/>
    <col min="3" max="3" width="6" style="17" customWidth="1"/>
    <col min="4" max="4" width="9.7109375" style="28" customWidth="1"/>
    <col min="5" max="5" width="11.42578125" style="28" customWidth="1"/>
    <col min="6" max="6" width="16.140625" style="18" customWidth="1"/>
  </cols>
  <sheetData>
    <row r="1" spans="1:6" ht="15.75">
      <c r="A1" s="117" t="s">
        <v>167</v>
      </c>
      <c r="B1" s="117"/>
      <c r="C1" s="117"/>
      <c r="D1" s="117"/>
      <c r="E1" s="117"/>
      <c r="F1" s="117"/>
    </row>
    <row r="3" spans="1:6" ht="15.75">
      <c r="A3" s="117" t="s">
        <v>351</v>
      </c>
      <c r="B3" s="117"/>
      <c r="C3" s="117"/>
      <c r="D3" s="117"/>
      <c r="E3" s="117"/>
      <c r="F3" s="117"/>
    </row>
    <row r="5" spans="1:6">
      <c r="B5" s="15" t="s">
        <v>105</v>
      </c>
    </row>
    <row r="6" spans="1:6" ht="186.6" customHeight="1">
      <c r="A6" s="19" t="s">
        <v>3</v>
      </c>
      <c r="B6" s="14" t="s">
        <v>177</v>
      </c>
    </row>
    <row r="7" spans="1:6" ht="127.5">
      <c r="A7" s="19" t="s">
        <v>3</v>
      </c>
      <c r="B7" s="14" t="s">
        <v>176</v>
      </c>
    </row>
    <row r="8" spans="1:6" ht="157.9" customHeight="1">
      <c r="A8" s="19" t="s">
        <v>3</v>
      </c>
      <c r="B8" s="14" t="s">
        <v>178</v>
      </c>
    </row>
    <row r="9" spans="1:6" ht="180" customHeight="1">
      <c r="A9" s="19" t="s">
        <v>3</v>
      </c>
      <c r="B9" s="14" t="s">
        <v>179</v>
      </c>
    </row>
    <row r="10" spans="1:6" ht="140.44999999999999" customHeight="1">
      <c r="A10" s="19" t="s">
        <v>3</v>
      </c>
      <c r="B10" s="14" t="s">
        <v>180</v>
      </c>
    </row>
    <row r="11" spans="1:6" ht="42" customHeight="1">
      <c r="A11" s="19" t="s">
        <v>3</v>
      </c>
      <c r="B11" s="14" t="s">
        <v>198</v>
      </c>
    </row>
    <row r="12" spans="1:6">
      <c r="B12" s="13"/>
    </row>
    <row r="13" spans="1:6">
      <c r="A13" s="21" t="s">
        <v>106</v>
      </c>
      <c r="B13" s="20" t="s">
        <v>107</v>
      </c>
      <c r="C13" s="21" t="s">
        <v>108</v>
      </c>
      <c r="D13" s="29" t="s">
        <v>109</v>
      </c>
      <c r="E13" s="29" t="s">
        <v>110</v>
      </c>
      <c r="F13" s="60" t="s">
        <v>111</v>
      </c>
    </row>
    <row r="14" spans="1:6">
      <c r="A14" s="19"/>
      <c r="B14" s="15"/>
      <c r="C14" s="19"/>
      <c r="D14" s="30"/>
      <c r="E14" s="95"/>
      <c r="F14" s="41"/>
    </row>
    <row r="15" spans="1:6" ht="38.25">
      <c r="A15" s="17" t="s">
        <v>84</v>
      </c>
      <c r="B15" s="13" t="s">
        <v>225</v>
      </c>
      <c r="C15" s="17" t="s">
        <v>146</v>
      </c>
      <c r="D15" s="28">
        <v>232</v>
      </c>
      <c r="E15" s="94">
        <v>0</v>
      </c>
      <c r="F15" s="18">
        <f>D15*E15</f>
        <v>0</v>
      </c>
    </row>
    <row r="16" spans="1:6">
      <c r="B16" s="13"/>
      <c r="E16" s="94"/>
    </row>
    <row r="17" spans="1:6" ht="38.25">
      <c r="A17" s="17" t="s">
        <v>86</v>
      </c>
      <c r="B17" s="13" t="s">
        <v>574</v>
      </c>
      <c r="C17" s="17" t="s">
        <v>112</v>
      </c>
      <c r="D17" s="28">
        <v>1</v>
      </c>
      <c r="E17" s="94">
        <v>0</v>
      </c>
      <c r="F17" s="18">
        <f>D17*E17</f>
        <v>0</v>
      </c>
    </row>
    <row r="18" spans="1:6">
      <c r="A18" s="19"/>
      <c r="B18" s="15"/>
      <c r="C18" s="19"/>
      <c r="D18" s="30"/>
      <c r="E18" s="95"/>
      <c r="F18" s="41"/>
    </row>
    <row r="19" spans="1:6" ht="94.15" customHeight="1">
      <c r="A19" s="17" t="s">
        <v>88</v>
      </c>
      <c r="B19" s="13" t="s">
        <v>578</v>
      </c>
      <c r="C19" s="17" t="s">
        <v>146</v>
      </c>
      <c r="D19" s="28">
        <v>40</v>
      </c>
      <c r="E19" s="94">
        <v>0</v>
      </c>
      <c r="F19" s="18">
        <f>D19*E19</f>
        <v>0</v>
      </c>
    </row>
    <row r="20" spans="1:6">
      <c r="B20" s="16"/>
      <c r="C20" s="19"/>
      <c r="D20" s="30"/>
      <c r="E20" s="94"/>
    </row>
    <row r="21" spans="1:6" ht="93" customHeight="1">
      <c r="A21" s="17" t="s">
        <v>90</v>
      </c>
      <c r="B21" s="13" t="s">
        <v>579</v>
      </c>
      <c r="C21" s="17" t="s">
        <v>146</v>
      </c>
      <c r="D21" s="28">
        <v>232</v>
      </c>
      <c r="E21" s="94">
        <v>0</v>
      </c>
      <c r="F21" s="18">
        <f>D21*E21</f>
        <v>0</v>
      </c>
    </row>
    <row r="22" spans="1:6">
      <c r="B22" s="16"/>
      <c r="C22" s="19"/>
      <c r="D22" s="30"/>
      <c r="E22" s="94"/>
    </row>
    <row r="23" spans="1:6" ht="89.25">
      <c r="A23" s="17" t="s">
        <v>92</v>
      </c>
      <c r="B23" s="13" t="s">
        <v>575</v>
      </c>
      <c r="C23" s="17" t="s">
        <v>146</v>
      </c>
      <c r="D23" s="28">
        <v>602.70000000000005</v>
      </c>
      <c r="E23" s="94">
        <v>0</v>
      </c>
      <c r="F23" s="18">
        <f>D23*E23</f>
        <v>0</v>
      </c>
    </row>
    <row r="24" spans="1:6">
      <c r="B24" s="16"/>
      <c r="C24" s="19"/>
      <c r="D24" s="30"/>
      <c r="E24" s="94"/>
    </row>
    <row r="25" spans="1:6" ht="89.25">
      <c r="A25" s="17" t="s">
        <v>95</v>
      </c>
      <c r="B25" s="13" t="s">
        <v>576</v>
      </c>
      <c r="C25" s="17" t="s">
        <v>146</v>
      </c>
      <c r="D25" s="28">
        <v>24.5</v>
      </c>
      <c r="E25" s="94">
        <v>0</v>
      </c>
      <c r="F25" s="18">
        <f>D25*E25</f>
        <v>0</v>
      </c>
    </row>
    <row r="26" spans="1:6">
      <c r="B26" s="16"/>
      <c r="C26" s="19"/>
      <c r="D26" s="30"/>
      <c r="E26" s="94"/>
    </row>
    <row r="27" spans="1:6" ht="96.6" customHeight="1">
      <c r="A27" s="17" t="s">
        <v>96</v>
      </c>
      <c r="B27" s="13" t="s">
        <v>577</v>
      </c>
      <c r="C27" s="17" t="s">
        <v>146</v>
      </c>
      <c r="D27" s="28">
        <v>15</v>
      </c>
      <c r="E27" s="94">
        <v>0</v>
      </c>
      <c r="F27" s="18">
        <f>D27*E27</f>
        <v>0</v>
      </c>
    </row>
    <row r="28" spans="1:6">
      <c r="B28" s="13"/>
      <c r="E28" s="94"/>
    </row>
    <row r="29" spans="1:6">
      <c r="A29" s="33"/>
      <c r="B29" s="118" t="s">
        <v>181</v>
      </c>
      <c r="C29" s="118"/>
      <c r="D29" s="118"/>
      <c r="E29" s="118"/>
      <c r="F29" s="40">
        <f>SUM(F15:F28)</f>
        <v>0</v>
      </c>
    </row>
  </sheetData>
  <sheetProtection algorithmName="SHA-512" hashValue="xLLpMdLhD4vPNRP9HVAT3seKq/NZ0ZVESUhoyRK3aIiGxI5y575XdbEq1cS7gdo4dqxCdNM/nVmUlg+Rq63mZw==" saltValue="YKRE4m2lnbq2QRAab1F06g==" spinCount="100000" sheet="1" objects="1" scenarios="1"/>
  <mergeCells count="3">
    <mergeCell ref="A1:F1"/>
    <mergeCell ref="A3:F3"/>
    <mergeCell ref="B29:E29"/>
  </mergeCells>
  <pageMargins left="0.7" right="0.7" top="0.75" bottom="0.75" header="0.3" footer="0.3"/>
  <pageSetup paperSize="9" scale="98" orientation="portrait" r:id="rId1"/>
  <headerFooter>
    <oddHeader>&amp;LPZI POPIS DEL&amp;CPRIZIDAVA IGRALNIC K
OBSTOJEČEMU OBJEKTU VRTCA MEŽICA&amp;RŠT. PROJ.: 01/2025</oddHeader>
    <oddFooter>&amp;LSLIKOPLESKARSKA DELA&amp;RStran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F2B98-432A-4E29-B837-8E6FB8D427B2}">
  <sheetPr>
    <tabColor rgb="FF92D050"/>
  </sheetPr>
  <dimension ref="A1:F32"/>
  <sheetViews>
    <sheetView topLeftCell="A6" zoomScaleNormal="100" zoomScaleSheetLayoutView="100" workbookViewId="0">
      <selection activeCell="H10" sqref="H10"/>
    </sheetView>
  </sheetViews>
  <sheetFormatPr defaultRowHeight="15"/>
  <cols>
    <col min="1" max="1" width="5.28515625" style="17" customWidth="1"/>
    <col min="2" max="2" width="40.28515625" style="12" customWidth="1"/>
    <col min="3" max="3" width="6" style="17" customWidth="1"/>
    <col min="4" max="4" width="8.28515625" style="28" customWidth="1"/>
    <col min="5" max="5" width="11.42578125" style="28" customWidth="1"/>
    <col min="6" max="6" width="16.140625" style="18" customWidth="1"/>
  </cols>
  <sheetData>
    <row r="1" spans="1:6" ht="15.75">
      <c r="A1" s="117" t="s">
        <v>167</v>
      </c>
      <c r="B1" s="117"/>
      <c r="C1" s="117"/>
      <c r="D1" s="117"/>
      <c r="E1" s="117"/>
      <c r="F1" s="117"/>
    </row>
    <row r="3" spans="1:6" ht="15.75">
      <c r="A3" s="117" t="s">
        <v>352</v>
      </c>
      <c r="B3" s="117"/>
      <c r="C3" s="117"/>
      <c r="D3" s="117"/>
      <c r="E3" s="117"/>
      <c r="F3" s="117"/>
    </row>
    <row r="5" spans="1:6">
      <c r="B5" s="15" t="s">
        <v>105</v>
      </c>
    </row>
    <row r="6" spans="1:6" ht="30" customHeight="1">
      <c r="A6" s="19" t="s">
        <v>3</v>
      </c>
      <c r="B6" s="14" t="s">
        <v>219</v>
      </c>
    </row>
    <row r="7" spans="1:6" ht="43.15" customHeight="1">
      <c r="A7" s="19" t="s">
        <v>3</v>
      </c>
      <c r="B7" s="14" t="s">
        <v>220</v>
      </c>
      <c r="F7" s="18" t="s">
        <v>245</v>
      </c>
    </row>
    <row r="8" spans="1:6" ht="44.45" customHeight="1">
      <c r="A8" s="19" t="s">
        <v>3</v>
      </c>
      <c r="B8" s="14" t="s">
        <v>223</v>
      </c>
    </row>
    <row r="9" spans="1:6" ht="41.45" customHeight="1">
      <c r="A9" s="19" t="s">
        <v>3</v>
      </c>
      <c r="B9" s="14" t="s">
        <v>198</v>
      </c>
    </row>
    <row r="10" spans="1:6" ht="82.15" customHeight="1">
      <c r="A10" s="19" t="s">
        <v>3</v>
      </c>
      <c r="B10" s="14" t="s">
        <v>197</v>
      </c>
    </row>
    <row r="11" spans="1:6">
      <c r="A11" s="19"/>
      <c r="B11" s="15"/>
      <c r="C11" s="19"/>
      <c r="D11" s="30"/>
      <c r="E11" s="30"/>
      <c r="F11" s="41"/>
    </row>
    <row r="12" spans="1:6">
      <c r="A12" s="21" t="s">
        <v>106</v>
      </c>
      <c r="B12" s="20" t="s">
        <v>107</v>
      </c>
      <c r="C12" s="21" t="s">
        <v>108</v>
      </c>
      <c r="D12" s="29" t="s">
        <v>109</v>
      </c>
      <c r="E12" s="29" t="s">
        <v>110</v>
      </c>
      <c r="F12" s="60" t="s">
        <v>111</v>
      </c>
    </row>
    <row r="13" spans="1:6">
      <c r="A13" s="19"/>
      <c r="B13" s="15"/>
      <c r="C13" s="19"/>
      <c r="D13" s="30"/>
      <c r="E13" s="95"/>
      <c r="F13" s="41"/>
    </row>
    <row r="14" spans="1:6" ht="81" customHeight="1">
      <c r="A14" s="17" t="s">
        <v>84</v>
      </c>
      <c r="B14" s="13" t="s">
        <v>293</v>
      </c>
      <c r="E14" s="94"/>
    </row>
    <row r="15" spans="1:6">
      <c r="A15" s="17" t="s">
        <v>3</v>
      </c>
      <c r="B15" s="13" t="s">
        <v>383</v>
      </c>
      <c r="C15" s="17" t="s">
        <v>114</v>
      </c>
      <c r="D15" s="28">
        <v>5</v>
      </c>
      <c r="E15" s="94">
        <v>0</v>
      </c>
      <c r="F15" s="18">
        <f t="shared" ref="F15:F16" si="0">D15*E15</f>
        <v>0</v>
      </c>
    </row>
    <row r="16" spans="1:6">
      <c r="A16" s="17" t="s">
        <v>3</v>
      </c>
      <c r="B16" s="13" t="s">
        <v>384</v>
      </c>
      <c r="C16" s="17" t="s">
        <v>114</v>
      </c>
      <c r="D16" s="28">
        <v>1</v>
      </c>
      <c r="E16" s="94">
        <v>0</v>
      </c>
      <c r="F16" s="18">
        <f t="shared" si="0"/>
        <v>0</v>
      </c>
    </row>
    <row r="17" spans="1:6">
      <c r="A17" s="17" t="s">
        <v>3</v>
      </c>
      <c r="B17" s="13" t="s">
        <v>368</v>
      </c>
      <c r="C17" s="17" t="s">
        <v>114</v>
      </c>
      <c r="D17" s="28">
        <v>3</v>
      </c>
      <c r="E17" s="94">
        <v>0</v>
      </c>
      <c r="F17" s="18">
        <f t="shared" ref="F17:F18" si="1">D17*E17</f>
        <v>0</v>
      </c>
    </row>
    <row r="18" spans="1:6">
      <c r="A18" s="17" t="s">
        <v>3</v>
      </c>
      <c r="B18" s="13" t="s">
        <v>385</v>
      </c>
      <c r="C18" s="17" t="s">
        <v>114</v>
      </c>
      <c r="D18" s="28">
        <v>3</v>
      </c>
      <c r="E18" s="94">
        <v>0</v>
      </c>
      <c r="F18" s="18">
        <f t="shared" si="1"/>
        <v>0</v>
      </c>
    </row>
    <row r="19" spans="1:6">
      <c r="B19" s="13"/>
      <c r="E19" s="94"/>
    </row>
    <row r="20" spans="1:6" ht="58.9" customHeight="1">
      <c r="A20" s="17" t="s">
        <v>86</v>
      </c>
      <c r="B20" s="13" t="s">
        <v>294</v>
      </c>
      <c r="E20" s="94"/>
    </row>
    <row r="21" spans="1:6">
      <c r="A21" s="17" t="s">
        <v>3</v>
      </c>
      <c r="B21" s="13" t="s">
        <v>383</v>
      </c>
      <c r="C21" s="17" t="s">
        <v>114</v>
      </c>
      <c r="D21" s="28">
        <v>5</v>
      </c>
      <c r="E21" s="94">
        <v>0</v>
      </c>
      <c r="F21" s="18">
        <f t="shared" ref="F21:F23" si="2">D21*E21</f>
        <v>0</v>
      </c>
    </row>
    <row r="22" spans="1:6">
      <c r="A22" s="17" t="s">
        <v>3</v>
      </c>
      <c r="B22" s="13" t="s">
        <v>384</v>
      </c>
      <c r="C22" s="17" t="s">
        <v>114</v>
      </c>
      <c r="D22" s="28">
        <v>1</v>
      </c>
      <c r="E22" s="94">
        <v>0</v>
      </c>
      <c r="F22" s="18">
        <f t="shared" si="2"/>
        <v>0</v>
      </c>
    </row>
    <row r="23" spans="1:6">
      <c r="A23" s="17" t="s">
        <v>3</v>
      </c>
      <c r="B23" s="13" t="s">
        <v>385</v>
      </c>
      <c r="C23" s="17" t="s">
        <v>114</v>
      </c>
      <c r="D23" s="28">
        <v>3</v>
      </c>
      <c r="E23" s="94">
        <v>0</v>
      </c>
      <c r="F23" s="18">
        <f t="shared" si="2"/>
        <v>0</v>
      </c>
    </row>
    <row r="24" spans="1:6">
      <c r="B24" s="13"/>
      <c r="E24" s="94"/>
    </row>
    <row r="25" spans="1:6" ht="186" customHeight="1">
      <c r="A25" s="17" t="s">
        <v>88</v>
      </c>
      <c r="B25" s="48" t="s">
        <v>386</v>
      </c>
      <c r="E25" s="94"/>
    </row>
    <row r="26" spans="1:6">
      <c r="A26" s="17" t="s">
        <v>3</v>
      </c>
      <c r="B26" s="13" t="s">
        <v>383</v>
      </c>
      <c r="C26" s="17" t="s">
        <v>114</v>
      </c>
      <c r="D26" s="28">
        <v>5</v>
      </c>
      <c r="E26" s="94">
        <v>0</v>
      </c>
      <c r="F26" s="18">
        <f t="shared" ref="F26:F29" si="3">D26*E26</f>
        <v>0</v>
      </c>
    </row>
    <row r="27" spans="1:6">
      <c r="A27" s="17" t="s">
        <v>3</v>
      </c>
      <c r="B27" s="13" t="s">
        <v>384</v>
      </c>
      <c r="C27" s="17" t="s">
        <v>114</v>
      </c>
      <c r="D27" s="28">
        <v>1</v>
      </c>
      <c r="E27" s="94">
        <v>0</v>
      </c>
      <c r="F27" s="18">
        <f t="shared" si="3"/>
        <v>0</v>
      </c>
    </row>
    <row r="28" spans="1:6">
      <c r="A28" s="17" t="s">
        <v>3</v>
      </c>
      <c r="B28" s="13" t="s">
        <v>368</v>
      </c>
      <c r="C28" s="17" t="s">
        <v>114</v>
      </c>
      <c r="D28" s="28">
        <v>3</v>
      </c>
      <c r="E28" s="94">
        <v>0</v>
      </c>
      <c r="F28" s="18">
        <f t="shared" si="3"/>
        <v>0</v>
      </c>
    </row>
    <row r="29" spans="1:6">
      <c r="A29" s="17" t="s">
        <v>3</v>
      </c>
      <c r="B29" s="13" t="s">
        <v>385</v>
      </c>
      <c r="C29" s="17" t="s">
        <v>114</v>
      </c>
      <c r="D29" s="28">
        <v>3</v>
      </c>
      <c r="E29" s="94">
        <v>0</v>
      </c>
      <c r="F29" s="18">
        <f t="shared" si="3"/>
        <v>0</v>
      </c>
    </row>
    <row r="30" spans="1:6">
      <c r="B30" s="23"/>
      <c r="E30" s="94"/>
    </row>
    <row r="31" spans="1:6">
      <c r="A31" s="33"/>
      <c r="B31" s="118" t="s">
        <v>224</v>
      </c>
      <c r="C31" s="118"/>
      <c r="D31" s="118"/>
      <c r="E31" s="118"/>
      <c r="F31" s="40">
        <f>SUM(F14:F30)</f>
        <v>0</v>
      </c>
    </row>
    <row r="32" spans="1:6">
      <c r="F32" s="63"/>
    </row>
  </sheetData>
  <sheetProtection algorithmName="SHA-512" hashValue="nm7cNkxxVgj2e8mRQVwy7kQ/oQF8IBvH9CXpHy/rEhy5x8kB0VdJU90cFRFBfa9onSVuvJ6MZC9DNwb/RK2R4w==" saltValue="1Ul3+yBwmAB1lN8Ay2s+1A==" spinCount="100000" sheet="1" objects="1" scenarios="1"/>
  <mergeCells count="3">
    <mergeCell ref="A1:F1"/>
    <mergeCell ref="A3:F3"/>
    <mergeCell ref="B31:E31"/>
  </mergeCells>
  <pageMargins left="0.7" right="0.7" top="0.75" bottom="0.75" header="0.3" footer="0.3"/>
  <pageSetup paperSize="9" scale="99" orientation="portrait" r:id="rId1"/>
  <headerFooter>
    <oddHeader>&amp;LPZI POPIS DEL&amp;CPRIZIDAVA IGRALNIC K
OBSTOJEČEMU OBJEKTU VRTCA MEŽICA&amp;RŠT. PROJ.: 01/2025</oddHeader>
    <oddFooter>&amp;LOKENSKE POLICE&amp;RStran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2DD8-E9D7-4876-B663-F9CEAF399A37}">
  <sheetPr>
    <tabColor rgb="FF92D050"/>
  </sheetPr>
  <dimension ref="A1:F23"/>
  <sheetViews>
    <sheetView topLeftCell="A7" zoomScaleNormal="100" zoomScaleSheetLayoutView="100" workbookViewId="0">
      <selection activeCell="E15" sqref="E15"/>
    </sheetView>
  </sheetViews>
  <sheetFormatPr defaultRowHeight="15"/>
  <cols>
    <col min="1" max="1" width="5.28515625" style="17" customWidth="1"/>
    <col min="2" max="2" width="40.28515625" style="12" customWidth="1"/>
    <col min="3" max="3" width="6" style="17" customWidth="1"/>
    <col min="4" max="4" width="8.28515625" style="28" customWidth="1"/>
    <col min="5" max="5" width="11.42578125" style="28" customWidth="1"/>
    <col min="6" max="6" width="16.140625" style="18" customWidth="1"/>
  </cols>
  <sheetData>
    <row r="1" spans="1:6" ht="15.75">
      <c r="A1" s="117" t="s">
        <v>167</v>
      </c>
      <c r="B1" s="117"/>
      <c r="C1" s="117"/>
      <c r="D1" s="117"/>
      <c r="E1" s="117"/>
      <c r="F1" s="117"/>
    </row>
    <row r="3" spans="1:6" ht="15.75">
      <c r="A3" s="117" t="s">
        <v>353</v>
      </c>
      <c r="B3" s="117"/>
      <c r="C3" s="117"/>
      <c r="D3" s="117"/>
      <c r="E3" s="117"/>
      <c r="F3" s="117"/>
    </row>
    <row r="5" spans="1:6">
      <c r="B5" s="15" t="s">
        <v>105</v>
      </c>
    </row>
    <row r="6" spans="1:6" ht="30.6" customHeight="1">
      <c r="A6" s="19" t="s">
        <v>3</v>
      </c>
      <c r="B6" s="14" t="s">
        <v>219</v>
      </c>
    </row>
    <row r="7" spans="1:6" ht="44.45" customHeight="1">
      <c r="A7" s="19" t="s">
        <v>3</v>
      </c>
      <c r="B7" s="14" t="s">
        <v>220</v>
      </c>
    </row>
    <row r="8" spans="1:6" ht="43.15" customHeight="1">
      <c r="A8" s="19" t="s">
        <v>3</v>
      </c>
      <c r="B8" s="14" t="s">
        <v>198</v>
      </c>
    </row>
    <row r="9" spans="1:6" ht="80.45" customHeight="1">
      <c r="A9" s="19" t="s">
        <v>3</v>
      </c>
      <c r="B9" s="14" t="s">
        <v>197</v>
      </c>
    </row>
    <row r="10" spans="1:6" ht="43.15" customHeight="1">
      <c r="A10" s="19" t="s">
        <v>3</v>
      </c>
      <c r="B10" s="14" t="s">
        <v>223</v>
      </c>
    </row>
    <row r="11" spans="1:6" ht="28.9" customHeight="1">
      <c r="A11" s="19" t="s">
        <v>3</v>
      </c>
      <c r="B11" s="14" t="s">
        <v>264</v>
      </c>
    </row>
    <row r="12" spans="1:6">
      <c r="A12" s="19"/>
      <c r="B12" s="15"/>
      <c r="C12" s="19"/>
      <c r="D12" s="30"/>
      <c r="E12" s="30"/>
      <c r="F12" s="41"/>
    </row>
    <row r="13" spans="1:6">
      <c r="A13" s="21" t="s">
        <v>106</v>
      </c>
      <c r="B13" s="20" t="s">
        <v>107</v>
      </c>
      <c r="C13" s="21" t="s">
        <v>108</v>
      </c>
      <c r="D13" s="29" t="s">
        <v>109</v>
      </c>
      <c r="E13" s="29" t="s">
        <v>110</v>
      </c>
      <c r="F13" s="60" t="s">
        <v>111</v>
      </c>
    </row>
    <row r="14" spans="1:6">
      <c r="A14" s="19"/>
      <c r="B14" s="15"/>
      <c r="C14" s="19"/>
      <c r="D14" s="30"/>
      <c r="E14" s="95"/>
      <c r="F14" s="41"/>
    </row>
    <row r="15" spans="1:6" ht="175.9" customHeight="1">
      <c r="A15" s="17" t="s">
        <v>84</v>
      </c>
      <c r="B15" s="16" t="s">
        <v>379</v>
      </c>
      <c r="C15" s="17" t="s">
        <v>114</v>
      </c>
      <c r="D15" s="28">
        <v>5</v>
      </c>
      <c r="E15" s="94">
        <v>0</v>
      </c>
      <c r="F15" s="18">
        <f t="shared" ref="F15" si="0">D15*E15</f>
        <v>0</v>
      </c>
    </row>
    <row r="16" spans="1:6">
      <c r="A16" s="19"/>
      <c r="E16" s="94"/>
    </row>
    <row r="17" spans="1:6" ht="175.9" customHeight="1">
      <c r="A17" s="17" t="s">
        <v>86</v>
      </c>
      <c r="B17" s="16" t="s">
        <v>380</v>
      </c>
      <c r="C17" s="17" t="s">
        <v>114</v>
      </c>
      <c r="D17" s="28">
        <v>1</v>
      </c>
      <c r="E17" s="94">
        <v>0</v>
      </c>
      <c r="F17" s="18">
        <f t="shared" ref="F17" si="1">D17*E17</f>
        <v>0</v>
      </c>
    </row>
    <row r="18" spans="1:6">
      <c r="A18" s="19"/>
      <c r="E18" s="94"/>
    </row>
    <row r="19" spans="1:6" ht="175.9" customHeight="1">
      <c r="A19" s="17" t="s">
        <v>88</v>
      </c>
      <c r="B19" s="16" t="s">
        <v>381</v>
      </c>
      <c r="C19" s="17" t="s">
        <v>114</v>
      </c>
      <c r="D19" s="28">
        <v>3</v>
      </c>
      <c r="E19" s="94">
        <v>0</v>
      </c>
      <c r="F19" s="18">
        <f t="shared" ref="F19" si="2">D19*E19</f>
        <v>0</v>
      </c>
    </row>
    <row r="20" spans="1:6">
      <c r="A20" s="19"/>
      <c r="E20" s="94"/>
    </row>
    <row r="21" spans="1:6" ht="175.9" customHeight="1">
      <c r="A21" s="17" t="s">
        <v>90</v>
      </c>
      <c r="B21" s="16" t="s">
        <v>382</v>
      </c>
      <c r="C21" s="17" t="s">
        <v>114</v>
      </c>
      <c r="D21" s="28">
        <v>3</v>
      </c>
      <c r="E21" s="94">
        <v>0</v>
      </c>
      <c r="F21" s="18">
        <f t="shared" ref="F21" si="3">D21*E21</f>
        <v>0</v>
      </c>
    </row>
    <row r="22" spans="1:6">
      <c r="B22" s="13"/>
      <c r="E22" s="94"/>
    </row>
    <row r="23" spans="1:6">
      <c r="A23" s="33"/>
      <c r="B23" s="118" t="s">
        <v>267</v>
      </c>
      <c r="C23" s="118"/>
      <c r="D23" s="118"/>
      <c r="E23" s="118"/>
      <c r="F23" s="40">
        <f>SUM(F15:F22)</f>
        <v>0</v>
      </c>
    </row>
  </sheetData>
  <sheetProtection algorithmName="SHA-512" hashValue="ldsCDfk+LO2IxX82SCTVo5GE65ei03Bg3Dw2wLYSefSBzFMOJILWDxqhcUD+ticZFK0BnkPAzmxjsdZqmzWc5A==" saltValue="Om+tFWZzCNysbJMmDRFZUA==" spinCount="100000" sheet="1" objects="1" scenarios="1"/>
  <mergeCells count="3">
    <mergeCell ref="A1:F1"/>
    <mergeCell ref="A3:F3"/>
    <mergeCell ref="B23:E23"/>
  </mergeCells>
  <pageMargins left="0.7" right="0.7" top="0.75" bottom="0.75" header="0.3" footer="0.3"/>
  <pageSetup paperSize="9" scale="99" orientation="portrait" r:id="rId1"/>
  <headerFooter>
    <oddHeader>&amp;LPZI POPIS DEL &amp;CPRIZIDAVA IGRALNIC K
OBSTOJEČEMU OBJEKTU VRTCA MEŽICA&amp;RŠT. PROJ.: 01/2025</oddHeader>
    <oddFooter>&amp;LSENČILA&amp;RStran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DF428-311E-4E61-B5AB-32A23940CED3}">
  <sheetPr>
    <tabColor rgb="FF92D050"/>
  </sheetPr>
  <dimension ref="A1:F26"/>
  <sheetViews>
    <sheetView topLeftCell="A12" zoomScaleNormal="100" zoomScaleSheetLayoutView="100" workbookViewId="0">
      <selection activeCell="F17" sqref="F17"/>
    </sheetView>
  </sheetViews>
  <sheetFormatPr defaultRowHeight="15"/>
  <cols>
    <col min="1" max="1" width="5.28515625" style="17" customWidth="1"/>
    <col min="2" max="2" width="40.28515625" style="12" customWidth="1"/>
    <col min="3" max="3" width="6" style="17" customWidth="1"/>
    <col min="4" max="4" width="8.28515625" style="28" customWidth="1"/>
    <col min="5" max="5" width="11.42578125" style="28" customWidth="1"/>
    <col min="6" max="6" width="16.140625" style="18" customWidth="1"/>
  </cols>
  <sheetData>
    <row r="1" spans="1:6" ht="15.75">
      <c r="A1" s="117" t="s">
        <v>167</v>
      </c>
      <c r="B1" s="117"/>
      <c r="C1" s="117"/>
      <c r="D1" s="117"/>
      <c r="E1" s="117"/>
      <c r="F1" s="117"/>
    </row>
    <row r="3" spans="1:6" ht="15.75">
      <c r="A3" s="117" t="s">
        <v>668</v>
      </c>
      <c r="B3" s="117"/>
      <c r="C3" s="117"/>
      <c r="D3" s="117"/>
      <c r="E3" s="117"/>
      <c r="F3" s="117"/>
    </row>
    <row r="4" spans="1:6" ht="13.9" customHeight="1"/>
    <row r="5" spans="1:6" ht="13.9" customHeight="1">
      <c r="B5" s="15" t="s">
        <v>105</v>
      </c>
    </row>
    <row r="6" spans="1:6" ht="25.5">
      <c r="A6" s="19" t="s">
        <v>3</v>
      </c>
      <c r="B6" s="14" t="s">
        <v>219</v>
      </c>
    </row>
    <row r="7" spans="1:6" ht="44.45" customHeight="1">
      <c r="A7" s="19" t="s">
        <v>3</v>
      </c>
      <c r="B7" s="14" t="s">
        <v>220</v>
      </c>
    </row>
    <row r="8" spans="1:6" ht="41.25" customHeight="1">
      <c r="A8" s="19" t="s">
        <v>3</v>
      </c>
      <c r="B8" s="14" t="s">
        <v>198</v>
      </c>
    </row>
    <row r="9" spans="1:6" ht="76.5">
      <c r="A9" s="19" t="s">
        <v>3</v>
      </c>
      <c r="B9" s="14" t="s">
        <v>197</v>
      </c>
    </row>
    <row r="10" spans="1:6" ht="38.25">
      <c r="A10" s="19" t="s">
        <v>3</v>
      </c>
      <c r="B10" s="14" t="s">
        <v>223</v>
      </c>
    </row>
    <row r="11" spans="1:6" s="1" customFormat="1" ht="12.75">
      <c r="A11" s="17"/>
      <c r="B11" s="13"/>
      <c r="C11" s="17"/>
      <c r="D11" s="28"/>
      <c r="E11" s="28"/>
      <c r="F11" s="18"/>
    </row>
    <row r="12" spans="1:6" s="1" customFormat="1" ht="12.75">
      <c r="A12" s="21" t="s">
        <v>106</v>
      </c>
      <c r="B12" s="20" t="s">
        <v>107</v>
      </c>
      <c r="C12" s="21" t="s">
        <v>108</v>
      </c>
      <c r="D12" s="29" t="s">
        <v>109</v>
      </c>
      <c r="E12" s="29" t="s">
        <v>110</v>
      </c>
      <c r="F12" s="60" t="s">
        <v>111</v>
      </c>
    </row>
    <row r="13" spans="1:6" s="1" customFormat="1" ht="12.75">
      <c r="A13" s="19"/>
      <c r="B13" s="15"/>
      <c r="C13" s="19"/>
      <c r="D13" s="30"/>
      <c r="E13" s="95"/>
      <c r="F13" s="41"/>
    </row>
    <row r="14" spans="1:6" s="1" customFormat="1" ht="63.75">
      <c r="A14" s="17" t="s">
        <v>84</v>
      </c>
      <c r="B14" s="44" t="s">
        <v>253</v>
      </c>
      <c r="C14" s="17" t="s">
        <v>112</v>
      </c>
      <c r="D14" s="28">
        <v>1</v>
      </c>
      <c r="E14" s="94">
        <v>0</v>
      </c>
      <c r="F14" s="18">
        <f>D14*E14</f>
        <v>0</v>
      </c>
    </row>
    <row r="15" spans="1:6" s="1" customFormat="1" ht="178.5">
      <c r="A15" s="17" t="s">
        <v>3</v>
      </c>
      <c r="B15" s="44" t="s">
        <v>254</v>
      </c>
      <c r="C15" s="17"/>
      <c r="D15" s="28"/>
      <c r="E15" s="94"/>
      <c r="F15" s="18"/>
    </row>
    <row r="16" spans="1:6" s="1" customFormat="1" ht="12.75">
      <c r="A16" s="17"/>
      <c r="B16" s="43"/>
      <c r="C16" s="17"/>
      <c r="D16" s="28"/>
      <c r="E16" s="94"/>
      <c r="F16" s="18"/>
    </row>
    <row r="17" spans="1:6" s="1" customFormat="1" ht="53.45" customHeight="1">
      <c r="A17" s="17" t="s">
        <v>86</v>
      </c>
      <c r="B17" s="44" t="s">
        <v>285</v>
      </c>
      <c r="C17" s="17" t="s">
        <v>112</v>
      </c>
      <c r="D17" s="28">
        <v>1</v>
      </c>
      <c r="E17" s="94">
        <v>0</v>
      </c>
      <c r="F17" s="18">
        <f>D17*E17</f>
        <v>0</v>
      </c>
    </row>
    <row r="18" spans="1:6" s="1" customFormat="1" ht="12.75">
      <c r="A18" s="17"/>
      <c r="B18" s="44"/>
      <c r="C18" s="17"/>
      <c r="D18" s="28"/>
      <c r="E18" s="94"/>
      <c r="F18" s="18"/>
    </row>
    <row r="19" spans="1:6" s="1" customFormat="1" ht="51">
      <c r="A19" s="17" t="s">
        <v>88</v>
      </c>
      <c r="B19" s="66" t="s">
        <v>354</v>
      </c>
      <c r="C19" s="17" t="s">
        <v>114</v>
      </c>
      <c r="D19" s="28">
        <v>10</v>
      </c>
      <c r="E19" s="94">
        <v>0</v>
      </c>
      <c r="F19" s="18">
        <f>D19*E19</f>
        <v>0</v>
      </c>
    </row>
    <row r="20" spans="1:6" s="1" customFormat="1" ht="12.75">
      <c r="A20" s="17"/>
      <c r="B20" s="44"/>
      <c r="C20" s="17"/>
      <c r="D20" s="28"/>
      <c r="E20" s="94"/>
      <c r="F20" s="18"/>
    </row>
    <row r="21" spans="1:6" s="1" customFormat="1" ht="153">
      <c r="A21" s="17" t="s">
        <v>90</v>
      </c>
      <c r="B21" s="44" t="s">
        <v>346</v>
      </c>
      <c r="C21" s="17" t="s">
        <v>114</v>
      </c>
      <c r="D21" s="28">
        <v>2</v>
      </c>
      <c r="E21" s="94">
        <v>0</v>
      </c>
      <c r="F21" s="18">
        <f>D21*E21</f>
        <v>0</v>
      </c>
    </row>
    <row r="22" spans="1:6" s="1" customFormat="1" ht="12.75">
      <c r="A22" s="17"/>
      <c r="B22" s="44"/>
      <c r="C22" s="17"/>
      <c r="D22" s="28"/>
      <c r="E22" s="94"/>
      <c r="F22" s="18"/>
    </row>
    <row r="23" spans="1:6" s="1" customFormat="1" ht="51">
      <c r="A23" s="17" t="s">
        <v>92</v>
      </c>
      <c r="B23" s="44" t="s">
        <v>669</v>
      </c>
      <c r="C23" s="17"/>
      <c r="D23" s="28"/>
      <c r="E23" s="94"/>
      <c r="F23" s="18"/>
    </row>
    <row r="24" spans="1:6" s="1" customFormat="1" ht="12.75">
      <c r="A24" s="17" t="s">
        <v>3</v>
      </c>
      <c r="B24" s="44" t="s">
        <v>695</v>
      </c>
      <c r="C24" s="17" t="s">
        <v>114</v>
      </c>
      <c r="D24" s="28">
        <v>2</v>
      </c>
      <c r="E24" s="94">
        <v>0</v>
      </c>
      <c r="F24" s="18">
        <f>D24*E24</f>
        <v>0</v>
      </c>
    </row>
    <row r="25" spans="1:6" s="1" customFormat="1" ht="12.75">
      <c r="A25" s="17"/>
      <c r="B25" s="44"/>
      <c r="C25" s="17"/>
      <c r="D25" s="28"/>
      <c r="E25" s="94"/>
      <c r="F25" s="18"/>
    </row>
    <row r="26" spans="1:6" s="1" customFormat="1" ht="12.75">
      <c r="A26" s="33"/>
      <c r="B26" s="118" t="s">
        <v>667</v>
      </c>
      <c r="C26" s="118"/>
      <c r="D26" s="118"/>
      <c r="E26" s="118"/>
      <c r="F26" s="40">
        <f>SUM(F14:F25)</f>
        <v>0</v>
      </c>
    </row>
  </sheetData>
  <sheetProtection algorithmName="SHA-512" hashValue="sCb/pEwK/sP60sF+z1hJPrW4dP9iYk3Cyik2WqJi6dVctR2lMVxjOgY3rUkOIQZ4rG9dxPheJUFCylQ0Mk58tw==" saltValue="INq0fk4msP4c/cXCgjEL8g==" spinCount="100000" sheet="1" objects="1" scenarios="1"/>
  <mergeCells count="3">
    <mergeCell ref="A1:F1"/>
    <mergeCell ref="A3:F3"/>
    <mergeCell ref="B26:E26"/>
  </mergeCells>
  <pageMargins left="0.7" right="0.7" top="0.75" bottom="0.75" header="0.3" footer="0.3"/>
  <pageSetup paperSize="9" scale="99" orientation="portrait" r:id="rId1"/>
  <headerFooter>
    <oddHeader>&amp;LPZI POPIS DEL&amp;CPRIZIDAVA IGRALNIC K
OBSTOJEČEMU OBJEKTU VRTCA MEŽICA&amp;RŠT. PROJ.: 01/2025</oddHeader>
    <oddFooter>&amp;LOSTALA MANJŠA OPREMA&amp;RStran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6B498-E1B9-4683-8E0C-E27C07B41CB1}">
  <sheetPr>
    <tabColor rgb="FF92D050"/>
  </sheetPr>
  <dimension ref="A1:F51"/>
  <sheetViews>
    <sheetView topLeftCell="A7" zoomScaleNormal="100" zoomScaleSheetLayoutView="100" workbookViewId="0">
      <selection activeCell="N9" sqref="N9"/>
    </sheetView>
  </sheetViews>
  <sheetFormatPr defaultRowHeight="15"/>
  <cols>
    <col min="1" max="1" width="5.28515625" style="17" customWidth="1"/>
    <col min="2" max="2" width="40.28515625" style="12" customWidth="1"/>
    <col min="3" max="3" width="6" style="17" customWidth="1"/>
    <col min="4" max="4" width="10" style="28" customWidth="1"/>
    <col min="5" max="5" width="11.42578125" style="28" customWidth="1"/>
    <col min="6" max="6" width="16.140625" style="18" customWidth="1"/>
  </cols>
  <sheetData>
    <row r="1" spans="1:6" ht="15.75">
      <c r="A1" s="117" t="s">
        <v>167</v>
      </c>
      <c r="B1" s="117"/>
      <c r="C1" s="117"/>
      <c r="D1" s="117"/>
      <c r="E1" s="117"/>
      <c r="F1" s="117"/>
    </row>
    <row r="3" spans="1:6" ht="15.75">
      <c r="A3" s="117" t="s">
        <v>513</v>
      </c>
      <c r="B3" s="117"/>
      <c r="C3" s="117"/>
      <c r="D3" s="117"/>
      <c r="E3" s="117"/>
      <c r="F3" s="117"/>
    </row>
    <row r="5" spans="1:6">
      <c r="B5" s="15" t="s">
        <v>105</v>
      </c>
    </row>
    <row r="6" spans="1:6" ht="25.5">
      <c r="A6" s="19" t="s">
        <v>3</v>
      </c>
      <c r="B6" s="14" t="s">
        <v>219</v>
      </c>
    </row>
    <row r="7" spans="1:6" ht="44.45" customHeight="1">
      <c r="A7" s="19" t="s">
        <v>3</v>
      </c>
      <c r="B7" s="14" t="s">
        <v>220</v>
      </c>
    </row>
    <row r="8" spans="1:6" ht="41.25" customHeight="1">
      <c r="A8" s="19" t="s">
        <v>3</v>
      </c>
      <c r="B8" s="14" t="s">
        <v>198</v>
      </c>
    </row>
    <row r="9" spans="1:6" ht="76.5">
      <c r="A9" s="19" t="s">
        <v>3</v>
      </c>
      <c r="B9" s="14" t="s">
        <v>197</v>
      </c>
    </row>
    <row r="10" spans="1:6" ht="38.25">
      <c r="A10" s="19" t="s">
        <v>3</v>
      </c>
      <c r="B10" s="14" t="s">
        <v>223</v>
      </c>
    </row>
    <row r="11" spans="1:6" s="1" customFormat="1" ht="42.6" customHeight="1">
      <c r="A11" s="19" t="s">
        <v>3</v>
      </c>
      <c r="B11" s="14" t="s">
        <v>498</v>
      </c>
      <c r="C11" s="17"/>
      <c r="D11" s="28"/>
      <c r="E11" s="28"/>
      <c r="F11" s="18"/>
    </row>
    <row r="12" spans="1:6">
      <c r="B12" s="14"/>
    </row>
    <row r="13" spans="1:6">
      <c r="A13" s="21" t="s">
        <v>106</v>
      </c>
      <c r="B13" s="20" t="s">
        <v>107</v>
      </c>
      <c r="C13" s="21" t="s">
        <v>108</v>
      </c>
      <c r="D13" s="29" t="s">
        <v>109</v>
      </c>
      <c r="E13" s="29" t="s">
        <v>110</v>
      </c>
      <c r="F13" s="39" t="s">
        <v>111</v>
      </c>
    </row>
    <row r="14" spans="1:6">
      <c r="A14" s="19"/>
      <c r="B14" s="15"/>
      <c r="C14" s="19"/>
      <c r="D14" s="30"/>
      <c r="E14" s="95"/>
      <c r="F14" s="41"/>
    </row>
    <row r="15" spans="1:6" ht="78" customHeight="1">
      <c r="A15" s="17" t="s">
        <v>84</v>
      </c>
      <c r="B15" s="13" t="s">
        <v>622</v>
      </c>
      <c r="C15" s="17" t="s">
        <v>146</v>
      </c>
      <c r="D15" s="28">
        <v>282.39999999999998</v>
      </c>
      <c r="E15" s="94">
        <v>0</v>
      </c>
      <c r="F15" s="18">
        <f>D15*E15</f>
        <v>0</v>
      </c>
    </row>
    <row r="16" spans="1:6" ht="94.9" customHeight="1">
      <c r="A16" s="17" t="s">
        <v>3</v>
      </c>
      <c r="B16" s="16" t="s">
        <v>623</v>
      </c>
      <c r="E16" s="94"/>
    </row>
    <row r="17" spans="1:6" ht="40.15" customHeight="1">
      <c r="A17" s="17" t="s">
        <v>3</v>
      </c>
      <c r="B17" s="16" t="s">
        <v>499</v>
      </c>
      <c r="E17" s="94"/>
    </row>
    <row r="18" spans="1:6">
      <c r="A18" s="17" t="s">
        <v>3</v>
      </c>
      <c r="B18" s="16" t="s">
        <v>641</v>
      </c>
      <c r="E18" s="94"/>
    </row>
    <row r="19" spans="1:6">
      <c r="A19" s="17" t="s">
        <v>3</v>
      </c>
      <c r="B19" s="16" t="s">
        <v>624</v>
      </c>
      <c r="E19" s="94"/>
    </row>
    <row r="20" spans="1:6">
      <c r="A20" s="17" t="s">
        <v>3</v>
      </c>
      <c r="B20" s="16" t="s">
        <v>500</v>
      </c>
      <c r="E20" s="94"/>
    </row>
    <row r="21" spans="1:6">
      <c r="A21" s="17" t="s">
        <v>3</v>
      </c>
      <c r="B21" s="16" t="s">
        <v>501</v>
      </c>
      <c r="E21" s="94"/>
    </row>
    <row r="22" spans="1:6">
      <c r="A22" s="36" t="s">
        <v>3</v>
      </c>
      <c r="B22" s="16" t="s">
        <v>502</v>
      </c>
      <c r="E22" s="94"/>
    </row>
    <row r="23" spans="1:6">
      <c r="A23" s="17" t="s">
        <v>3</v>
      </c>
      <c r="B23" s="16" t="s">
        <v>503</v>
      </c>
      <c r="E23" s="94"/>
    </row>
    <row r="24" spans="1:6" ht="25.5">
      <c r="A24" s="17" t="s">
        <v>3</v>
      </c>
      <c r="B24" s="13" t="s">
        <v>504</v>
      </c>
      <c r="E24" s="94"/>
    </row>
    <row r="25" spans="1:6" ht="25.5">
      <c r="A25" s="17" t="s">
        <v>3</v>
      </c>
      <c r="B25" s="13" t="s">
        <v>505</v>
      </c>
      <c r="E25" s="94"/>
    </row>
    <row r="26" spans="1:6" ht="38.25">
      <c r="A26" s="17" t="s">
        <v>3</v>
      </c>
      <c r="B26" s="16" t="s">
        <v>506</v>
      </c>
      <c r="E26" s="94"/>
    </row>
    <row r="27" spans="1:6">
      <c r="B27" s="16"/>
      <c r="E27" s="94"/>
    </row>
    <row r="28" spans="1:6" ht="53.45" customHeight="1">
      <c r="A28" s="67" t="s">
        <v>86</v>
      </c>
      <c r="B28" s="16" t="s">
        <v>572</v>
      </c>
      <c r="C28" s="67"/>
      <c r="D28" s="57"/>
      <c r="E28" s="103"/>
      <c r="F28" s="68"/>
    </row>
    <row r="29" spans="1:6" ht="16.899999999999999" customHeight="1">
      <c r="A29" s="17" t="s">
        <v>3</v>
      </c>
      <c r="B29" s="16" t="s">
        <v>573</v>
      </c>
      <c r="C29" s="67" t="s">
        <v>146</v>
      </c>
      <c r="D29" s="57">
        <v>240.3</v>
      </c>
      <c r="E29" s="103">
        <v>0</v>
      </c>
      <c r="F29" s="68">
        <f t="shared" ref="F29" si="0">D29*E29</f>
        <v>0</v>
      </c>
    </row>
    <row r="30" spans="1:6" ht="85.9" customHeight="1">
      <c r="A30" s="17" t="s">
        <v>3</v>
      </c>
      <c r="B30" s="16" t="s">
        <v>671</v>
      </c>
      <c r="C30" s="67" t="s">
        <v>146</v>
      </c>
      <c r="D30" s="57">
        <f>D29</f>
        <v>240.3</v>
      </c>
      <c r="E30" s="103">
        <v>0</v>
      </c>
      <c r="F30" s="68">
        <f t="shared" ref="F30" si="1">D30*E30</f>
        <v>0</v>
      </c>
    </row>
    <row r="31" spans="1:6" s="1" customFormat="1" ht="121.9" customHeight="1">
      <c r="A31" s="67" t="s">
        <v>3</v>
      </c>
      <c r="B31" s="16" t="s">
        <v>507</v>
      </c>
      <c r="C31" s="67" t="s">
        <v>146</v>
      </c>
      <c r="D31" s="57">
        <f>D29</f>
        <v>240.3</v>
      </c>
      <c r="E31" s="103">
        <v>0</v>
      </c>
      <c r="F31" s="68">
        <f t="shared" ref="F31" si="2">D31*E31</f>
        <v>0</v>
      </c>
    </row>
    <row r="32" spans="1:6">
      <c r="B32" s="16"/>
      <c r="E32" s="94"/>
    </row>
    <row r="33" spans="1:6" ht="53.45" customHeight="1">
      <c r="A33" s="67" t="s">
        <v>88</v>
      </c>
      <c r="B33" s="16" t="s">
        <v>571</v>
      </c>
      <c r="C33" s="67"/>
      <c r="D33" s="57"/>
      <c r="E33" s="103"/>
      <c r="F33" s="68"/>
    </row>
    <row r="34" spans="1:6" ht="134.44999999999999" customHeight="1">
      <c r="A34" s="67" t="s">
        <v>3</v>
      </c>
      <c r="B34" s="16" t="s">
        <v>672</v>
      </c>
      <c r="C34" s="67" t="s">
        <v>146</v>
      </c>
      <c r="D34" s="57">
        <v>35</v>
      </c>
      <c r="E34" s="103">
        <v>0</v>
      </c>
      <c r="F34" s="68">
        <f>D34*E34</f>
        <v>0</v>
      </c>
    </row>
    <row r="35" spans="1:6" s="1" customFormat="1" ht="85.15" customHeight="1">
      <c r="A35" s="67" t="s">
        <v>3</v>
      </c>
      <c r="B35" s="16" t="s">
        <v>671</v>
      </c>
      <c r="C35" s="67" t="s">
        <v>146</v>
      </c>
      <c r="D35" s="57">
        <f>D34</f>
        <v>35</v>
      </c>
      <c r="E35" s="103">
        <v>0</v>
      </c>
      <c r="F35" s="68">
        <f>D35*E35</f>
        <v>0</v>
      </c>
    </row>
    <row r="36" spans="1:6" s="1" customFormat="1" ht="121.9" customHeight="1">
      <c r="A36" s="67" t="s">
        <v>3</v>
      </c>
      <c r="B36" s="16" t="s">
        <v>507</v>
      </c>
      <c r="C36" s="67" t="s">
        <v>146</v>
      </c>
      <c r="D36" s="57">
        <f>D34</f>
        <v>35</v>
      </c>
      <c r="E36" s="103">
        <v>0</v>
      </c>
      <c r="F36" s="68">
        <f t="shared" ref="F36" si="3">D36*E36</f>
        <v>0</v>
      </c>
    </row>
    <row r="37" spans="1:6">
      <c r="B37" s="16"/>
      <c r="E37" s="94"/>
    </row>
    <row r="38" spans="1:6" ht="55.15" customHeight="1">
      <c r="A38" s="67" t="s">
        <v>90</v>
      </c>
      <c r="B38" s="16" t="s">
        <v>625</v>
      </c>
      <c r="C38" s="67"/>
      <c r="D38" s="57"/>
      <c r="E38" s="103"/>
      <c r="F38" s="68"/>
    </row>
    <row r="39" spans="1:6" ht="18.600000000000001" customHeight="1">
      <c r="A39" s="67" t="s">
        <v>3</v>
      </c>
      <c r="B39" s="16" t="s">
        <v>573</v>
      </c>
      <c r="C39" s="67" t="s">
        <v>146</v>
      </c>
      <c r="D39" s="57">
        <v>14</v>
      </c>
      <c r="E39" s="103">
        <v>0</v>
      </c>
      <c r="F39" s="68">
        <f>D39*E39</f>
        <v>0</v>
      </c>
    </row>
    <row r="40" spans="1:6" s="1" customFormat="1" ht="81" customHeight="1">
      <c r="A40" s="67" t="s">
        <v>3</v>
      </c>
      <c r="B40" s="16" t="s">
        <v>671</v>
      </c>
      <c r="C40" s="67" t="s">
        <v>146</v>
      </c>
      <c r="D40" s="57">
        <f>D39</f>
        <v>14</v>
      </c>
      <c r="E40" s="103">
        <v>0</v>
      </c>
      <c r="F40" s="68">
        <f>D40*E40</f>
        <v>0</v>
      </c>
    </row>
    <row r="41" spans="1:6" s="1" customFormat="1" ht="121.9" customHeight="1">
      <c r="A41" s="67" t="s">
        <v>3</v>
      </c>
      <c r="B41" s="16" t="s">
        <v>507</v>
      </c>
      <c r="C41" s="67" t="s">
        <v>146</v>
      </c>
      <c r="D41" s="57">
        <f>D39</f>
        <v>14</v>
      </c>
      <c r="E41" s="103">
        <v>0</v>
      </c>
      <c r="F41" s="68">
        <f t="shared" ref="F41" si="4">D41*E41</f>
        <v>0</v>
      </c>
    </row>
    <row r="42" spans="1:6">
      <c r="B42" s="16"/>
      <c r="E42" s="94"/>
    </row>
    <row r="43" spans="1:6" ht="38.25">
      <c r="A43" s="17" t="s">
        <v>92</v>
      </c>
      <c r="B43" s="16" t="s">
        <v>508</v>
      </c>
      <c r="C43" s="17" t="s">
        <v>114</v>
      </c>
      <c r="D43" s="28">
        <v>1</v>
      </c>
      <c r="E43" s="94">
        <v>0</v>
      </c>
      <c r="F43" s="18">
        <f>D43*E43</f>
        <v>0</v>
      </c>
    </row>
    <row r="44" spans="1:6">
      <c r="B44" s="16"/>
      <c r="C44" s="19"/>
      <c r="D44" s="30"/>
      <c r="E44" s="94"/>
    </row>
    <row r="45" spans="1:6" ht="38.25">
      <c r="A45" s="17" t="s">
        <v>95</v>
      </c>
      <c r="B45" s="16" t="s">
        <v>509</v>
      </c>
      <c r="C45" s="17" t="s">
        <v>114</v>
      </c>
      <c r="D45" s="28">
        <v>2</v>
      </c>
      <c r="E45" s="94">
        <v>0</v>
      </c>
      <c r="F45" s="18">
        <f>D45*E45</f>
        <v>0</v>
      </c>
    </row>
    <row r="46" spans="1:6">
      <c r="B46" s="16"/>
      <c r="C46" s="19"/>
      <c r="D46" s="30"/>
      <c r="E46" s="94"/>
    </row>
    <row r="47" spans="1:6" ht="51">
      <c r="A47" s="17" t="s">
        <v>96</v>
      </c>
      <c r="B47" s="16" t="s">
        <v>510</v>
      </c>
      <c r="C47" s="17" t="s">
        <v>114</v>
      </c>
      <c r="D47" s="28">
        <v>3</v>
      </c>
      <c r="E47" s="94">
        <v>0</v>
      </c>
      <c r="F47" s="18">
        <f>D47*E47</f>
        <v>0</v>
      </c>
    </row>
    <row r="48" spans="1:6">
      <c r="B48" s="16"/>
      <c r="C48" s="19"/>
      <c r="D48" s="30"/>
      <c r="E48" s="94"/>
    </row>
    <row r="49" spans="1:6" ht="51">
      <c r="A49" s="17" t="s">
        <v>97</v>
      </c>
      <c r="B49" s="16" t="s">
        <v>511</v>
      </c>
      <c r="C49" s="17" t="s">
        <v>114</v>
      </c>
      <c r="D49" s="28">
        <v>2</v>
      </c>
      <c r="E49" s="94">
        <v>0</v>
      </c>
      <c r="F49" s="18">
        <f>D49*E49</f>
        <v>0</v>
      </c>
    </row>
    <row r="50" spans="1:6">
      <c r="B50" s="80"/>
      <c r="E50" s="94"/>
    </row>
    <row r="51" spans="1:6">
      <c r="A51" s="33"/>
      <c r="B51" s="118" t="s">
        <v>512</v>
      </c>
      <c r="C51" s="118"/>
      <c r="D51" s="118"/>
      <c r="E51" s="118"/>
      <c r="F51" s="40">
        <f>SUM(F15:F50)</f>
        <v>0</v>
      </c>
    </row>
  </sheetData>
  <sheetProtection algorithmName="SHA-512" hashValue="AtCwYuDz+sk6fBFpMYB4wuOFJFHpkZJWl04TePaFHJWz0/ocfJEJUep5UwzZSH56fRBcMh/iPHwzK3SZhYV2nQ==" saltValue="+4yRRy/D8tkznLAYXJ0iXA==" spinCount="100000" sheet="1" objects="1" scenarios="1"/>
  <mergeCells count="3">
    <mergeCell ref="A1:F1"/>
    <mergeCell ref="A3:F3"/>
    <mergeCell ref="B51:E51"/>
  </mergeCells>
  <pageMargins left="0.7" right="0.7" top="0.75" bottom="0.75" header="0.3" footer="0.3"/>
  <pageSetup paperSize="9" scale="98" orientation="portrait" r:id="rId1"/>
  <headerFooter>
    <oddHeader>&amp;LPZI POPIS DEL&amp;CPRIZIDAVA IGRALNIC K
OBSTOJEČEMU OBJEKTU VRTCA MEŽICA&amp;RŠT. PROJ.: 01/2025</oddHeader>
    <oddFooter>&amp;LHORIZONTALNA LESENA KONSTRUKCIJA&amp;RStran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48AD-DC0B-4441-80AE-2CA9BEA7D038}">
  <sheetPr>
    <tabColor rgb="FF92D050"/>
  </sheetPr>
  <dimension ref="A1:F75"/>
  <sheetViews>
    <sheetView topLeftCell="A7" zoomScaleNormal="100" zoomScaleSheetLayoutView="100" workbookViewId="0">
      <selection activeCell="I18" sqref="I18"/>
    </sheetView>
  </sheetViews>
  <sheetFormatPr defaultRowHeight="15"/>
  <cols>
    <col min="1" max="1" width="5.28515625" style="17" customWidth="1"/>
    <col min="2" max="2" width="40.28515625" style="12" customWidth="1"/>
    <col min="3" max="3" width="6" style="17" customWidth="1"/>
    <col min="4" max="4" width="10" style="28" customWidth="1"/>
    <col min="5" max="5" width="11.42578125" style="28" customWidth="1"/>
    <col min="6" max="6" width="16.140625" style="18" customWidth="1"/>
  </cols>
  <sheetData>
    <row r="1" spans="1:6" ht="15.75">
      <c r="A1" s="117" t="s">
        <v>167</v>
      </c>
      <c r="B1" s="117"/>
      <c r="C1" s="117"/>
      <c r="D1" s="117"/>
      <c r="E1" s="117"/>
      <c r="F1" s="117"/>
    </row>
    <row r="3" spans="1:6" ht="15.75">
      <c r="A3" s="117" t="s">
        <v>525</v>
      </c>
      <c r="B3" s="117"/>
      <c r="C3" s="117"/>
      <c r="D3" s="117"/>
      <c r="E3" s="117"/>
      <c r="F3" s="117"/>
    </row>
    <row r="5" spans="1:6">
      <c r="B5" s="15" t="s">
        <v>105</v>
      </c>
    </row>
    <row r="6" spans="1:6" ht="25.5">
      <c r="A6" s="19" t="s">
        <v>3</v>
      </c>
      <c r="B6" s="14" t="s">
        <v>219</v>
      </c>
    </row>
    <row r="7" spans="1:6" ht="44.45" customHeight="1">
      <c r="A7" s="19" t="s">
        <v>3</v>
      </c>
      <c r="B7" s="14" t="s">
        <v>220</v>
      </c>
    </row>
    <row r="8" spans="1:6" ht="41.25" customHeight="1">
      <c r="A8" s="19" t="s">
        <v>3</v>
      </c>
      <c r="B8" s="14" t="s">
        <v>198</v>
      </c>
    </row>
    <row r="9" spans="1:6" ht="76.5">
      <c r="A9" s="19" t="s">
        <v>3</v>
      </c>
      <c r="B9" s="14" t="s">
        <v>197</v>
      </c>
    </row>
    <row r="10" spans="1:6" ht="38.25">
      <c r="A10" s="19" t="s">
        <v>3</v>
      </c>
      <c r="B10" s="14" t="s">
        <v>223</v>
      </c>
    </row>
    <row r="11" spans="1:6" s="1" customFormat="1" ht="42.6" customHeight="1">
      <c r="A11" s="19" t="s">
        <v>3</v>
      </c>
      <c r="B11" s="14" t="s">
        <v>498</v>
      </c>
      <c r="C11" s="17"/>
      <c r="D11" s="28"/>
      <c r="E11" s="28"/>
      <c r="F11" s="18"/>
    </row>
    <row r="12" spans="1:6">
      <c r="B12" s="14"/>
    </row>
    <row r="13" spans="1:6">
      <c r="A13" s="21" t="s">
        <v>106</v>
      </c>
      <c r="B13" s="20" t="s">
        <v>107</v>
      </c>
      <c r="C13" s="21" t="s">
        <v>108</v>
      </c>
      <c r="D13" s="29" t="s">
        <v>109</v>
      </c>
      <c r="E13" s="29" t="s">
        <v>110</v>
      </c>
      <c r="F13" s="39" t="s">
        <v>111</v>
      </c>
    </row>
    <row r="14" spans="1:6">
      <c r="A14" s="19"/>
      <c r="B14" s="15"/>
      <c r="C14" s="19"/>
      <c r="D14" s="30"/>
      <c r="E14" s="95"/>
      <c r="F14" s="41"/>
    </row>
    <row r="15" spans="1:6" ht="63.75">
      <c r="A15" s="17" t="s">
        <v>84</v>
      </c>
      <c r="B15" s="13" t="s">
        <v>600</v>
      </c>
      <c r="C15" s="17" t="s">
        <v>146</v>
      </c>
      <c r="D15" s="28">
        <v>301.8</v>
      </c>
      <c r="E15" s="94">
        <v>0</v>
      </c>
      <c r="F15" s="18">
        <f>D15*E15</f>
        <v>0</v>
      </c>
    </row>
    <row r="16" spans="1:6">
      <c r="A16" s="17" t="s">
        <v>3</v>
      </c>
      <c r="B16" s="12" t="s">
        <v>514</v>
      </c>
      <c r="E16" s="94"/>
    </row>
    <row r="17" spans="1:6" ht="40.9" customHeight="1">
      <c r="A17" s="17" t="s">
        <v>3</v>
      </c>
      <c r="B17" s="13" t="s">
        <v>515</v>
      </c>
      <c r="E17" s="94"/>
    </row>
    <row r="18" spans="1:6" ht="46.9" customHeight="1">
      <c r="A18" s="17" t="s">
        <v>3</v>
      </c>
      <c r="B18" s="13" t="s">
        <v>673</v>
      </c>
      <c r="E18" s="94"/>
    </row>
    <row r="19" spans="1:6" ht="15" customHeight="1">
      <c r="A19" s="17" t="s">
        <v>3</v>
      </c>
      <c r="B19" s="12" t="s">
        <v>516</v>
      </c>
      <c r="E19" s="94"/>
    </row>
    <row r="20" spans="1:6" ht="70.900000000000006" customHeight="1">
      <c r="A20" s="17" t="s">
        <v>3</v>
      </c>
      <c r="B20" s="13" t="s">
        <v>674</v>
      </c>
      <c r="E20" s="94"/>
    </row>
    <row r="21" spans="1:6" ht="76.5">
      <c r="A21" s="17" t="s">
        <v>3</v>
      </c>
      <c r="B21" s="13" t="s">
        <v>694</v>
      </c>
      <c r="E21" s="94"/>
    </row>
    <row r="22" spans="1:6" ht="25.5">
      <c r="A22" s="17" t="s">
        <v>3</v>
      </c>
      <c r="B22" s="13" t="s">
        <v>517</v>
      </c>
      <c r="E22" s="94"/>
    </row>
    <row r="23" spans="1:6" s="85" customFormat="1">
      <c r="A23" s="81"/>
      <c r="B23" s="82"/>
      <c r="C23" s="81"/>
      <c r="D23" s="83"/>
      <c r="E23" s="116"/>
      <c r="F23" s="84"/>
    </row>
    <row r="24" spans="1:6" ht="66.599999999999994" customHeight="1">
      <c r="A24" s="17" t="s">
        <v>86</v>
      </c>
      <c r="B24" s="16" t="s">
        <v>601</v>
      </c>
      <c r="C24" s="17" t="s">
        <v>146</v>
      </c>
      <c r="D24" s="28">
        <v>116.2</v>
      </c>
      <c r="E24" s="94">
        <v>0</v>
      </c>
      <c r="F24" s="18">
        <f>D24*E24</f>
        <v>0</v>
      </c>
    </row>
    <row r="25" spans="1:6" ht="38.25">
      <c r="A25" s="17" t="s">
        <v>3</v>
      </c>
      <c r="B25" s="13" t="s">
        <v>518</v>
      </c>
      <c r="E25" s="94"/>
    </row>
    <row r="26" spans="1:6" ht="63.75">
      <c r="A26" s="17" t="s">
        <v>3</v>
      </c>
      <c r="B26" s="13" t="s">
        <v>674</v>
      </c>
      <c r="E26" s="94"/>
    </row>
    <row r="27" spans="1:6" ht="38.25">
      <c r="A27" s="17" t="s">
        <v>3</v>
      </c>
      <c r="B27" s="13" t="s">
        <v>518</v>
      </c>
      <c r="E27" s="94"/>
    </row>
    <row r="28" spans="1:6">
      <c r="A28" s="17" t="s">
        <v>3</v>
      </c>
      <c r="B28" s="12" t="s">
        <v>516</v>
      </c>
      <c r="C28" s="19"/>
      <c r="D28" s="30"/>
      <c r="E28" s="95"/>
      <c r="F28" s="41"/>
    </row>
    <row r="29" spans="1:6" ht="41.45" customHeight="1">
      <c r="A29" s="17" t="s">
        <v>3</v>
      </c>
      <c r="B29" s="13" t="s">
        <v>520</v>
      </c>
      <c r="E29" s="94"/>
    </row>
    <row r="30" spans="1:6" ht="44.45" customHeight="1">
      <c r="A30" s="17" t="s">
        <v>3</v>
      </c>
      <c r="B30" s="16" t="s">
        <v>675</v>
      </c>
      <c r="E30" s="94"/>
    </row>
    <row r="31" spans="1:6">
      <c r="A31" s="17" t="s">
        <v>3</v>
      </c>
      <c r="B31" s="12" t="s">
        <v>516</v>
      </c>
      <c r="E31" s="94"/>
    </row>
    <row r="32" spans="1:6" ht="38.25">
      <c r="A32" s="17" t="s">
        <v>3</v>
      </c>
      <c r="B32" s="13" t="s">
        <v>518</v>
      </c>
      <c r="C32" s="19"/>
      <c r="D32" s="30"/>
      <c r="E32" s="95"/>
      <c r="F32" s="41"/>
    </row>
    <row r="33" spans="1:6" ht="63.75">
      <c r="A33" s="17" t="s">
        <v>3</v>
      </c>
      <c r="B33" s="13" t="s">
        <v>674</v>
      </c>
      <c r="C33" s="19"/>
      <c r="D33" s="30"/>
      <c r="E33" s="95"/>
      <c r="F33" s="41"/>
    </row>
    <row r="34" spans="1:6" ht="39.6" customHeight="1">
      <c r="A34" s="17" t="s">
        <v>3</v>
      </c>
      <c r="B34" s="13" t="s">
        <v>518</v>
      </c>
      <c r="E34" s="94"/>
    </row>
    <row r="35" spans="1:6" ht="25.5">
      <c r="A35" s="17" t="s">
        <v>3</v>
      </c>
      <c r="B35" s="13" t="s">
        <v>519</v>
      </c>
      <c r="E35" s="94"/>
    </row>
    <row r="36" spans="1:6">
      <c r="B36" s="16"/>
      <c r="E36" s="94"/>
    </row>
    <row r="37" spans="1:6" ht="67.900000000000006" customHeight="1">
      <c r="A37" s="17" t="s">
        <v>88</v>
      </c>
      <c r="B37" s="16" t="s">
        <v>602</v>
      </c>
      <c r="C37" s="17" t="s">
        <v>146</v>
      </c>
      <c r="D37" s="28">
        <v>31.9</v>
      </c>
      <c r="E37" s="94">
        <v>0</v>
      </c>
      <c r="F37" s="18">
        <f>D37*E37</f>
        <v>0</v>
      </c>
    </row>
    <row r="38" spans="1:6" ht="38.25">
      <c r="A38" s="17" t="s">
        <v>3</v>
      </c>
      <c r="B38" s="13" t="s">
        <v>518</v>
      </c>
      <c r="E38" s="94"/>
    </row>
    <row r="39" spans="1:6">
      <c r="A39" s="17" t="s">
        <v>3</v>
      </c>
      <c r="B39" s="12" t="s">
        <v>516</v>
      </c>
      <c r="C39" s="19"/>
      <c r="D39" s="30"/>
      <c r="E39" s="95"/>
      <c r="F39" s="41"/>
    </row>
    <row r="40" spans="1:6" ht="41.45" customHeight="1">
      <c r="A40" s="17" t="s">
        <v>3</v>
      </c>
      <c r="B40" s="13" t="s">
        <v>520</v>
      </c>
      <c r="E40" s="94"/>
    </row>
    <row r="41" spans="1:6" ht="44.45" customHeight="1">
      <c r="A41" s="17" t="s">
        <v>3</v>
      </c>
      <c r="B41" s="16" t="s">
        <v>675</v>
      </c>
      <c r="E41" s="94"/>
    </row>
    <row r="42" spans="1:6">
      <c r="A42" s="17" t="s">
        <v>3</v>
      </c>
      <c r="B42" s="12" t="s">
        <v>516</v>
      </c>
      <c r="E42" s="94"/>
    </row>
    <row r="43" spans="1:6" ht="38.25">
      <c r="A43" s="17" t="s">
        <v>3</v>
      </c>
      <c r="B43" s="13" t="s">
        <v>518</v>
      </c>
      <c r="C43" s="19"/>
      <c r="D43" s="30"/>
      <c r="E43" s="95"/>
      <c r="F43" s="41"/>
    </row>
    <row r="44" spans="1:6" ht="76.5">
      <c r="A44" s="17" t="s">
        <v>3</v>
      </c>
      <c r="B44" s="13" t="s">
        <v>676</v>
      </c>
      <c r="C44" s="19"/>
      <c r="D44" s="30"/>
      <c r="E44" s="95"/>
      <c r="F44" s="41"/>
    </row>
    <row r="45" spans="1:6" ht="39.6" customHeight="1">
      <c r="A45" s="17" t="s">
        <v>3</v>
      </c>
      <c r="B45" s="13" t="s">
        <v>518</v>
      </c>
      <c r="E45" s="94"/>
    </row>
    <row r="46" spans="1:6" ht="25.5">
      <c r="A46" s="17" t="s">
        <v>3</v>
      </c>
      <c r="B46" s="13" t="s">
        <v>519</v>
      </c>
      <c r="E46" s="94"/>
    </row>
    <row r="47" spans="1:6">
      <c r="B47" s="16"/>
      <c r="E47" s="94"/>
    </row>
    <row r="48" spans="1:6" ht="67.900000000000006" customHeight="1">
      <c r="A48" s="17" t="s">
        <v>90</v>
      </c>
      <c r="B48" s="16" t="s">
        <v>603</v>
      </c>
      <c r="C48" s="17" t="s">
        <v>146</v>
      </c>
      <c r="D48" s="28">
        <v>31.9</v>
      </c>
      <c r="E48" s="94">
        <v>0</v>
      </c>
      <c r="F48" s="18">
        <f>D48*E48</f>
        <v>0</v>
      </c>
    </row>
    <row r="49" spans="1:6" ht="38.25">
      <c r="A49" s="17" t="s">
        <v>3</v>
      </c>
      <c r="B49" s="13" t="s">
        <v>518</v>
      </c>
      <c r="E49" s="94"/>
    </row>
    <row r="50" spans="1:6" ht="63.75">
      <c r="A50" s="17" t="s">
        <v>3</v>
      </c>
      <c r="B50" s="13" t="s">
        <v>674</v>
      </c>
      <c r="C50" s="19"/>
      <c r="D50" s="30"/>
      <c r="E50" s="95"/>
      <c r="F50" s="41"/>
    </row>
    <row r="51" spans="1:6" ht="38.25">
      <c r="A51" s="17" t="s">
        <v>3</v>
      </c>
      <c r="B51" s="13" t="s">
        <v>518</v>
      </c>
      <c r="C51" s="19"/>
      <c r="D51" s="30"/>
      <c r="E51" s="95"/>
      <c r="F51" s="41"/>
    </row>
    <row r="52" spans="1:6">
      <c r="A52" s="17" t="s">
        <v>3</v>
      </c>
      <c r="B52" s="12" t="s">
        <v>516</v>
      </c>
      <c r="C52" s="19"/>
      <c r="D52" s="30"/>
      <c r="E52" s="95"/>
      <c r="F52" s="41"/>
    </row>
    <row r="53" spans="1:6" ht="41.45" customHeight="1">
      <c r="A53" s="17" t="s">
        <v>3</v>
      </c>
      <c r="B53" s="13" t="s">
        <v>520</v>
      </c>
      <c r="E53" s="94"/>
    </row>
    <row r="54" spans="1:6" ht="60" customHeight="1">
      <c r="A54" s="17" t="s">
        <v>3</v>
      </c>
      <c r="B54" s="16" t="s">
        <v>677</v>
      </c>
      <c r="E54" s="94"/>
    </row>
    <row r="55" spans="1:6">
      <c r="A55" s="17" t="s">
        <v>3</v>
      </c>
      <c r="B55" s="12" t="s">
        <v>516</v>
      </c>
      <c r="E55" s="94"/>
    </row>
    <row r="56" spans="1:6" ht="38.25">
      <c r="A56" s="17" t="s">
        <v>3</v>
      </c>
      <c r="B56" s="13" t="s">
        <v>518</v>
      </c>
      <c r="C56" s="19"/>
      <c r="D56" s="30"/>
      <c r="E56" s="95"/>
      <c r="F56" s="41"/>
    </row>
    <row r="57" spans="1:6" ht="76.5">
      <c r="A57" s="17" t="s">
        <v>3</v>
      </c>
      <c r="B57" s="13" t="s">
        <v>676</v>
      </c>
      <c r="C57" s="19"/>
      <c r="D57" s="30"/>
      <c r="E57" s="95"/>
      <c r="F57" s="41"/>
    </row>
    <row r="58" spans="1:6" ht="54.6" customHeight="1">
      <c r="A58" s="17" t="s">
        <v>3</v>
      </c>
      <c r="B58" s="13" t="s">
        <v>604</v>
      </c>
      <c r="E58" s="94"/>
    </row>
    <row r="59" spans="1:6" ht="25.5">
      <c r="A59" s="17" t="s">
        <v>3</v>
      </c>
      <c r="B59" s="13" t="s">
        <v>519</v>
      </c>
      <c r="E59" s="94"/>
    </row>
    <row r="60" spans="1:6">
      <c r="B60" s="13"/>
      <c r="E60" s="94"/>
    </row>
    <row r="61" spans="1:6" ht="38.25">
      <c r="A61" s="17" t="s">
        <v>92</v>
      </c>
      <c r="B61" s="16" t="s">
        <v>508</v>
      </c>
      <c r="C61" s="17" t="s">
        <v>114</v>
      </c>
      <c r="D61" s="28">
        <v>6</v>
      </c>
      <c r="E61" s="94">
        <v>0</v>
      </c>
      <c r="F61" s="18">
        <f>D61*E61</f>
        <v>0</v>
      </c>
    </row>
    <row r="62" spans="1:6">
      <c r="B62" s="16"/>
      <c r="C62" s="19"/>
      <c r="D62" s="30"/>
      <c r="E62" s="94"/>
    </row>
    <row r="63" spans="1:6" ht="38.25">
      <c r="A63" s="17" t="s">
        <v>95</v>
      </c>
      <c r="B63" s="16" t="s">
        <v>509</v>
      </c>
      <c r="C63" s="17" t="s">
        <v>114</v>
      </c>
      <c r="D63" s="28">
        <v>6</v>
      </c>
      <c r="E63" s="94">
        <v>0</v>
      </c>
      <c r="F63" s="18">
        <f>D63*E63</f>
        <v>0</v>
      </c>
    </row>
    <row r="64" spans="1:6">
      <c r="B64" s="16"/>
      <c r="E64" s="94"/>
    </row>
    <row r="65" spans="1:6" ht="51">
      <c r="A65" s="17" t="s">
        <v>96</v>
      </c>
      <c r="B65" s="16" t="s">
        <v>510</v>
      </c>
      <c r="C65" s="17" t="s">
        <v>114</v>
      </c>
      <c r="D65" s="28">
        <v>10</v>
      </c>
      <c r="E65" s="94">
        <v>0</v>
      </c>
      <c r="F65" s="18">
        <f>D65*E65</f>
        <v>0</v>
      </c>
    </row>
    <row r="66" spans="1:6">
      <c r="B66" s="16"/>
      <c r="C66" s="19"/>
      <c r="D66" s="30"/>
      <c r="E66" s="94"/>
    </row>
    <row r="67" spans="1:6" ht="51">
      <c r="A67" s="17" t="s">
        <v>97</v>
      </c>
      <c r="B67" s="16" t="s">
        <v>511</v>
      </c>
      <c r="C67" s="17" t="s">
        <v>114</v>
      </c>
      <c r="D67" s="28">
        <v>10</v>
      </c>
      <c r="E67" s="94">
        <v>0</v>
      </c>
      <c r="F67" s="18">
        <f>D67*E67</f>
        <v>0</v>
      </c>
    </row>
    <row r="68" spans="1:6">
      <c r="B68" s="16"/>
      <c r="E68" s="94"/>
    </row>
    <row r="69" spans="1:6" ht="55.9" customHeight="1">
      <c r="A69" s="17" t="s">
        <v>98</v>
      </c>
      <c r="B69" s="16" t="s">
        <v>521</v>
      </c>
      <c r="C69" s="17" t="s">
        <v>114</v>
      </c>
      <c r="D69" s="28">
        <v>6</v>
      </c>
      <c r="E69" s="94">
        <v>0</v>
      </c>
      <c r="F69" s="18">
        <f>D69*E69</f>
        <v>0</v>
      </c>
    </row>
    <row r="70" spans="1:6">
      <c r="B70" s="16"/>
      <c r="E70" s="94"/>
    </row>
    <row r="71" spans="1:6" ht="56.45" customHeight="1">
      <c r="A71" s="17" t="s">
        <v>100</v>
      </c>
      <c r="B71" s="16" t="s">
        <v>522</v>
      </c>
      <c r="C71" s="17" t="s">
        <v>114</v>
      </c>
      <c r="D71" s="28">
        <v>6</v>
      </c>
      <c r="E71" s="94">
        <v>0</v>
      </c>
      <c r="F71" s="18">
        <f>D71*E71</f>
        <v>0</v>
      </c>
    </row>
    <row r="72" spans="1:6">
      <c r="B72" s="16"/>
      <c r="E72" s="94"/>
    </row>
    <row r="73" spans="1:6" ht="38.25">
      <c r="A73" s="17" t="s">
        <v>102</v>
      </c>
      <c r="B73" s="16" t="s">
        <v>523</v>
      </c>
      <c r="C73" s="17" t="s">
        <v>113</v>
      </c>
      <c r="D73" s="28">
        <v>105</v>
      </c>
      <c r="E73" s="94">
        <v>0</v>
      </c>
      <c r="F73" s="18">
        <f>D73*E73</f>
        <v>0</v>
      </c>
    </row>
    <row r="74" spans="1:6">
      <c r="B74" s="16"/>
      <c r="E74" s="94"/>
    </row>
    <row r="75" spans="1:6">
      <c r="A75" s="33"/>
      <c r="B75" s="118" t="s">
        <v>524</v>
      </c>
      <c r="C75" s="118"/>
      <c r="D75" s="118"/>
      <c r="E75" s="118"/>
      <c r="F75" s="40">
        <f>SUM(F15:F74)</f>
        <v>0</v>
      </c>
    </row>
  </sheetData>
  <sheetProtection algorithmName="SHA-512" hashValue="0PI2nt08LuAFc8+1xaIEjAnl1t5JUsdzy77rxOTLOrvTia6gsmYV3G3SpaF6X8h5tu+OPije7EAqw2YPKy9L8g==" saltValue="G932GgSu+ovG21BaT9Wzmg==" spinCount="100000" sheet="1" objects="1" scenarios="1"/>
  <mergeCells count="3">
    <mergeCell ref="A1:F1"/>
    <mergeCell ref="A3:F3"/>
    <mergeCell ref="B75:E75"/>
  </mergeCells>
  <pageMargins left="0.7" right="0.7" top="0.75" bottom="0.75" header="0.3" footer="0.3"/>
  <pageSetup paperSize="9" scale="98" orientation="portrait" r:id="rId1"/>
  <headerFooter>
    <oddHeader>&amp;LPZI POPIS DEL&amp;CPRIZIDAVA IGRALNIC K
OBSTOJEČEMU OBJEKTU VRTCA MEŽICA&amp;RŠT. PROJ.: 01/2025</oddHeader>
    <oddFooter>&amp;LVERTIKALNA LESENA KONSTRUKCIJA&amp;RStran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21</vt:i4>
      </vt:variant>
    </vt:vector>
  </HeadingPairs>
  <TitlesOfParts>
    <vt:vector size="45" baseType="lpstr">
      <vt:lpstr>REKAPITULACIJA</vt:lpstr>
      <vt:lpstr>SPLOŠNE OPOMBE POPISA</vt:lpstr>
      <vt:lpstr>PRIPRAVLJALNA IN ZAKLJUČNA DELA</vt:lpstr>
      <vt:lpstr>RUŠITVENA DELA</vt:lpstr>
      <vt:lpstr>ZEMELJSKA DELA</vt:lpstr>
      <vt:lpstr>AB DELA</vt:lpstr>
      <vt:lpstr>TESARSKA DELA</vt:lpstr>
      <vt:lpstr>ZIDARSKA DELA</vt:lpstr>
      <vt:lpstr>TALNI SLOJI TLAKOV</vt:lpstr>
      <vt:lpstr>KROVSKO KLEPARSKA DELA</vt:lpstr>
      <vt:lpstr>FASADERSKA DELA</vt:lpstr>
      <vt:lpstr>KLJUČAVNIČARSKA DELA</vt:lpstr>
      <vt:lpstr>STAVBNO POHIŠTVO</vt:lpstr>
      <vt:lpstr>NOTRANJA VRATA</vt:lpstr>
      <vt:lpstr>ZUNANJA VRATA</vt:lpstr>
      <vt:lpstr>MK DELA</vt:lpstr>
      <vt:lpstr>TLAKARSKA DELA</vt:lpstr>
      <vt:lpstr>KERAMIČARSKA DELA</vt:lpstr>
      <vt:lpstr>SLIKOPLESKARSKA DELA</vt:lpstr>
      <vt:lpstr>OKENSKE POLICE</vt:lpstr>
      <vt:lpstr>SENČILA</vt:lpstr>
      <vt:lpstr>OPREMA</vt:lpstr>
      <vt:lpstr>H. LESENA KONSTRUKCIJA</vt:lpstr>
      <vt:lpstr>V. LESENA KONSTRUKCIJA</vt:lpstr>
      <vt:lpstr>'AB DELA'!Področje_tiskanja</vt:lpstr>
      <vt:lpstr>'FASADERSKA DELA'!Področje_tiskanja</vt:lpstr>
      <vt:lpstr>'KERAMIČARSKA DELA'!Področje_tiskanja</vt:lpstr>
      <vt:lpstr>'KLJUČAVNIČARSKA DELA'!Področje_tiskanja</vt:lpstr>
      <vt:lpstr>'KROVSKO KLEPARSKA DELA'!Področje_tiskanja</vt:lpstr>
      <vt:lpstr>'MK DELA'!Področje_tiskanja</vt:lpstr>
      <vt:lpstr>'NOTRANJA VRATA'!Področje_tiskanja</vt:lpstr>
      <vt:lpstr>'OKENSKE POLICE'!Področje_tiskanja</vt:lpstr>
      <vt:lpstr>OPREMA!Področje_tiskanja</vt:lpstr>
      <vt:lpstr>'PRIPRAVLJALNA IN ZAKLJUČNA DELA'!Področje_tiskanja</vt:lpstr>
      <vt:lpstr>REKAPITULACIJA!Področje_tiskanja</vt:lpstr>
      <vt:lpstr>SENČILA!Področje_tiskanja</vt:lpstr>
      <vt:lpstr>'SLIKOPLESKARSKA DELA'!Področje_tiskanja</vt:lpstr>
      <vt:lpstr>'SPLOŠNE OPOMBE POPISA'!Področje_tiskanja</vt:lpstr>
      <vt:lpstr>'STAVBNO POHIŠTVO'!Področje_tiskanja</vt:lpstr>
      <vt:lpstr>'TALNI SLOJI TLAKOV'!Področje_tiskanja</vt:lpstr>
      <vt:lpstr>'TESARSKA DELA'!Področje_tiskanja</vt:lpstr>
      <vt:lpstr>'TLAKARSKA DELA'!Področje_tiskanja</vt:lpstr>
      <vt:lpstr>'ZEMELJSKA DELA'!Področje_tiskanja</vt:lpstr>
      <vt:lpstr>'ZIDARSKA DELA'!Področje_tiskanja</vt:lpstr>
      <vt:lpstr>'ZUNANJA VRATA'!Področje_tiskanja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Andreja Gerdej</cp:lastModifiedBy>
  <cp:lastPrinted>2026-06-14T10:32:41Z</cp:lastPrinted>
  <dcterms:created xsi:type="dcterms:W3CDTF">2021-03-28T17:26:24Z</dcterms:created>
  <dcterms:modified xsi:type="dcterms:W3CDTF">2026-06-24T05:32:08Z</dcterms:modified>
</cp:coreProperties>
</file>