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obmezica-my.sharepoint.com/personal/jasmina_omerovic_mezica_si/Documents/Desktop/"/>
    </mc:Choice>
  </mc:AlternateContent>
  <xr:revisionPtr revIDLastSave="350" documentId="8_{7A26E67C-EF0E-41A6-95BB-C92ADBDFA55C}" xr6:coauthVersionLast="47" xr6:coauthVersionMax="47" xr10:uidLastSave="{3BC44C4B-7D89-4946-8D39-995F559E0D07}"/>
  <bookViews>
    <workbookView xWindow="-120" yWindow="-120" windowWidth="29040" windowHeight="15720" tabRatio="500" xr2:uid="{00000000-000D-0000-FFFF-FFFF00000000}"/>
  </bookViews>
  <sheets>
    <sheet name="2. faza (kuhinja)" sheetId="1" r:id="rId1"/>
  </sheets>
  <definedNames>
    <definedName name="_xlnm.Print_Area" localSheetId="0">'2. faza (kuhinja)'!$A$1:$E$384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0" i="1" l="1"/>
  <c r="G219" i="1"/>
  <c r="G92" i="1"/>
  <c r="G93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378" i="1"/>
  <c r="G376" i="1"/>
  <c r="G374" i="1"/>
  <c r="G372" i="1"/>
  <c r="G370" i="1"/>
  <c r="G368" i="1"/>
  <c r="G366" i="1"/>
  <c r="G364" i="1"/>
  <c r="G362" i="1"/>
  <c r="G360" i="1"/>
  <c r="G358" i="1"/>
  <c r="G343" i="1"/>
  <c r="G341" i="1"/>
  <c r="G339" i="1"/>
  <c r="G336" i="1"/>
  <c r="G334" i="1"/>
  <c r="G330" i="1"/>
  <c r="G328" i="1"/>
  <c r="G326" i="1"/>
  <c r="G324" i="1"/>
  <c r="G320" i="1"/>
  <c r="G318" i="1"/>
  <c r="G316" i="1"/>
  <c r="G312" i="1"/>
  <c r="G296" i="1"/>
  <c r="G294" i="1"/>
  <c r="G292" i="1"/>
  <c r="G290" i="1"/>
  <c r="G288" i="1"/>
  <c r="G286" i="1"/>
  <c r="G283" i="1"/>
  <c r="G281" i="1"/>
  <c r="G279" i="1"/>
  <c r="G276" i="1"/>
  <c r="G272" i="1"/>
  <c r="G268" i="1"/>
  <c r="G266" i="1"/>
  <c r="G264" i="1"/>
  <c r="G262" i="1"/>
  <c r="G259" i="1"/>
  <c r="G256" i="1"/>
  <c r="G253" i="1"/>
  <c r="G250" i="1"/>
  <c r="G238" i="1"/>
  <c r="G236" i="1"/>
  <c r="G234" i="1"/>
  <c r="G232" i="1"/>
  <c r="G229" i="1"/>
  <c r="G180" i="1"/>
  <c r="G178" i="1"/>
  <c r="G176" i="1"/>
  <c r="G174" i="1"/>
  <c r="G171" i="1"/>
  <c r="G170" i="1"/>
  <c r="G167" i="1"/>
  <c r="G165" i="1"/>
  <c r="G163" i="1"/>
  <c r="G160" i="1"/>
  <c r="G158" i="1"/>
  <c r="G156" i="1"/>
  <c r="G154" i="1"/>
  <c r="G153" i="1"/>
  <c r="G152" i="1"/>
  <c r="G151" i="1"/>
  <c r="G150" i="1"/>
  <c r="G149" i="1"/>
  <c r="G148" i="1"/>
  <c r="G145" i="1"/>
  <c r="G144" i="1"/>
  <c r="G143" i="1"/>
  <c r="G142" i="1"/>
  <c r="G141" i="1"/>
  <c r="G140" i="1"/>
  <c r="G139" i="1"/>
  <c r="G138" i="1"/>
  <c r="G137" i="1"/>
  <c r="G136" i="1"/>
  <c r="G133" i="1"/>
  <c r="G132" i="1"/>
  <c r="G131" i="1"/>
  <c r="G130" i="1"/>
  <c r="G127" i="1"/>
  <c r="I127" i="1" s="1"/>
  <c r="G125" i="1"/>
  <c r="G124" i="1"/>
  <c r="G121" i="1"/>
  <c r="G119" i="1"/>
  <c r="G118" i="1"/>
  <c r="G117" i="1"/>
  <c r="G116" i="1"/>
  <c r="G115" i="1"/>
  <c r="G114" i="1"/>
  <c r="G111" i="1"/>
  <c r="G110" i="1"/>
  <c r="G107" i="1"/>
  <c r="G106" i="1"/>
  <c r="G105" i="1"/>
  <c r="G104" i="1"/>
  <c r="G103" i="1"/>
  <c r="G102" i="1"/>
  <c r="G99" i="1"/>
  <c r="G98" i="1"/>
  <c r="G97" i="1"/>
  <c r="G96" i="1"/>
  <c r="G89" i="1"/>
  <c r="G86" i="1"/>
  <c r="G85" i="1"/>
  <c r="E78" i="1"/>
  <c r="G78" i="1" s="1"/>
  <c r="G76" i="1"/>
  <c r="G73" i="1"/>
  <c r="G70" i="1"/>
  <c r="G182" i="1" l="1"/>
  <c r="G184" i="1" s="1"/>
  <c r="G380" i="1"/>
  <c r="G382" i="1" s="1"/>
  <c r="G345" i="1"/>
  <c r="G216" i="1"/>
  <c r="G298" i="1"/>
  <c r="G80" i="1"/>
  <c r="G25" i="1" s="1"/>
  <c r="G240" i="1"/>
  <c r="G28" i="1" s="1"/>
  <c r="G349" i="1" l="1"/>
  <c r="G351" i="1"/>
  <c r="G347" i="1"/>
  <c r="G300" i="1"/>
  <c r="G302" i="1" s="1"/>
  <c r="G29" i="1" s="1"/>
  <c r="G218" i="1"/>
  <c r="G221" i="1" s="1"/>
  <c r="G384" i="1"/>
  <c r="G31" i="1" s="1"/>
  <c r="G186" i="1"/>
  <c r="G26" i="1" s="1"/>
  <c r="G353" i="1" l="1"/>
  <c r="G30" i="1" s="1"/>
  <c r="G222" i="1"/>
  <c r="G27" i="1" s="1"/>
  <c r="G33" i="1" l="1"/>
</calcChain>
</file>

<file path=xl/sharedStrings.xml><?xml version="1.0" encoding="utf-8"?>
<sst xmlns="http://schemas.openxmlformats.org/spreadsheetml/2006/main" count="568" uniqueCount="273">
  <si>
    <t>POPIS MATERIALA IN DEL</t>
  </si>
  <si>
    <t>ELEKTRIČNE INŠTALACIJE IN ELEKTRIČNA OPREMA</t>
  </si>
  <si>
    <t>Investitor:</t>
  </si>
  <si>
    <t>OBČINA MEŽICA, Trg svobode 1, 2392 Mežica</t>
  </si>
  <si>
    <t>Objekt:</t>
  </si>
  <si>
    <t>OŠ MEŽICA VRTEC - PRIZIDEK in REKONSTRUKCIJA</t>
  </si>
  <si>
    <t>2. FAZA - PRIZIDAVA VRTCA (kuhinja)</t>
  </si>
  <si>
    <t>Načrt:</t>
  </si>
  <si>
    <t>NAČRT S PODROČJA ELEKTROTEHNIKE</t>
  </si>
  <si>
    <t>Projektna dokumentacija:</t>
  </si>
  <si>
    <t>PZI</t>
  </si>
  <si>
    <t>Številka projekta:</t>
  </si>
  <si>
    <t>.01/2025</t>
  </si>
  <si>
    <t xml:space="preserve">Številka načrta: </t>
  </si>
  <si>
    <t>04/04-26-E</t>
  </si>
  <si>
    <t xml:space="preserve">REKAPITULACIJA   </t>
  </si>
  <si>
    <t>1.</t>
  </si>
  <si>
    <t>RAZSVETLJAVA</t>
  </si>
  <si>
    <t>2.</t>
  </si>
  <si>
    <t>ELEKTRIČNE INŠTALACIJE</t>
  </si>
  <si>
    <t>3.</t>
  </si>
  <si>
    <t>ELEKTRIČNI RAZDELILNIKI</t>
  </si>
  <si>
    <t>4.</t>
  </si>
  <si>
    <t>TELEKOMUNIKACIJSKE INŠTALACIJE</t>
  </si>
  <si>
    <t>5.</t>
  </si>
  <si>
    <t>SISTEM JAVLJANJA POŽARA</t>
  </si>
  <si>
    <t>6.</t>
  </si>
  <si>
    <t>ZAŠČITA PRED DELOVANJEM STRELE, OZEMLJITVE</t>
  </si>
  <si>
    <t>7.</t>
  </si>
  <si>
    <t>OSTALO</t>
  </si>
  <si>
    <t>ELEKTRIČNE INŠTALACIJE IN ELEKTRIČNA OPREMA SKUPAJ:</t>
  </si>
  <si>
    <t>Maribor, junij 2026</t>
  </si>
  <si>
    <t>Splošen opis, ki velja za vso opremo in material</t>
  </si>
  <si>
    <t>00</t>
  </si>
  <si>
    <t xml:space="preserve">Za vse postavke v popisu velja, da posamezna postavka vključuje dobavo, montažo skupaj z montažnim materialom, priklop in preizkus delovanja, usklajevanje z naročnikom in ostalimi izvajalci, če ni kako drugače navedeno !!!
</t>
  </si>
  <si>
    <t>V popisu so podani tipi svetil različnih proizvajalcev. Vgradi se lahko oprema  proizvajalcev, ki imajo ustrezne ateste za svetilke po slovenski zakonodaji in kvalitetno ustrezajo tehničnemu opisu…</t>
  </si>
  <si>
    <t>Projektant elektroinštalacij, arhitekt in investitor morajo pred dobavo in vgradnjo  potrditi vse vzorce svetilk.</t>
  </si>
  <si>
    <t>Za vse svetilke, ki se vgradijo v spuščen strop, je potrebno pred dobavo svetilk preveriti tip dobavljenega stropa</t>
  </si>
  <si>
    <t>V kolikor pri vsaki svetilki ni posebej napisano velja sledeč opis in oprema:</t>
  </si>
  <si>
    <t>-</t>
  </si>
  <si>
    <t>LED svetilke so izdelane iz belo obarvane pločevine oz. iz belo obarvane Al litine</t>
  </si>
  <si>
    <t>zunanje svetilke so izdelane iz Al litine, prašno barvane z visoko stopnjo zaščite</t>
  </si>
  <si>
    <t>vse vgradne stenske in talne svetilke morajo biti opremljene z ustrezno dozo za montažo v zid oz v tla. Izvedeno mora biti tako, da se ne nabira kondenz pod steklom.</t>
  </si>
  <si>
    <t>vse svetilke opremljene s steklom morajo biti tesnjene proti vstopu mrčesa</t>
  </si>
  <si>
    <t>montažni pribor</t>
  </si>
  <si>
    <t xml:space="preserve">odgovarjajoča  napajalna enota </t>
  </si>
  <si>
    <t xml:space="preserve">brez opisa je zaščita IP 20 po IEC 529 . Zaščita IP mora enaka ali večja od podane. </t>
  </si>
  <si>
    <t>za vse svetilke, ki imajo opis, da jim je prigrajen modul varnostne razsvetljave velja:</t>
  </si>
  <si>
    <t xml:space="preserve">prigrajeni modul omogoča, da ena sijalka v svetilki služi kot zasilna razsvetljava z avtonomijo ene ure preko lastnega vira napajanja - akumulatorske baterije.  </t>
  </si>
  <si>
    <t xml:space="preserve">Indikator polnjenja (LED-dioda) pa se montira na vidno mesto na ohišju svetilke. </t>
  </si>
  <si>
    <t>montaža modula je predvidena v svetilko, poleg svetilke ali na svetilko.</t>
  </si>
  <si>
    <t>tip modula je potrebno prilagoditi izbranemu sistemu varnostne razsvetljave</t>
  </si>
  <si>
    <t>OPOMBA</t>
  </si>
  <si>
    <t>V popisu navedeni proizvodi so informativni in niso podani z namenom omejevanja konkurence med ponudniki.</t>
  </si>
  <si>
    <t>zap.št.</t>
  </si>
  <si>
    <t>naziv in opis</t>
  </si>
  <si>
    <t>enota</t>
  </si>
  <si>
    <t>količina</t>
  </si>
  <si>
    <t>cena/enoto</t>
  </si>
  <si>
    <t>skupaj</t>
  </si>
  <si>
    <t>Nadgradna industrijska linijska LED svetilka, s PCB LED moduli visoke svetilnosti,  integriran visoko učinkoviti LED konverter, nastavljive moči od cca 40-51W, svetlobni tok od cca 3.500 - 7.000lm, ohišje: jeklena pločevina, prašno barvana; nerjaveče jeklo, mikroprizmatično kaljeno steklo, odsevnik aluminij - mat, vključno z napajalno enoto, mehanske zaščite IP 66, dimenzije cca. 1200-1500mm, parabolična optika iz satiniranega aluminija v kompletu z montažnim in prtrdilnim materialom (kit za montažo npr. na strop, konektor s kablom), primerna za vgradnjo v tehnološke kuhinje. 
Oznaka: S1 (kuhinja...)</t>
  </si>
  <si>
    <t xml:space="preserve">- </t>
  </si>
  <si>
    <t>Tip: ARELUX, z navadnim LED napajalnikom ali enakovredno</t>
  </si>
  <si>
    <t>kpl</t>
  </si>
  <si>
    <t>LED svetilka varnostne razsvetljave (piktogram) opcije v lokalno trajnem stiku delovanja, z eno-urno (1h) avtonomijo. Svetilo za vgradnjo na steno oz. strop ali spuščeno, ustrezni znak (piktogram) v pleksi steklu v skladu s tlorisnim načrtom, Ni-Cd akumulatorjem ter montažnim priborom.  
LED indikacija za prikaz delovanja.
Izdelana v skladu z evropskim normativom EN 60598-2-22.  
TIP: Svetilka Beghelli ali enakovredna</t>
  </si>
  <si>
    <t>Oznaka: Z1 (piktogramske)
TIP: Beghelli AESTETICA LED 11SA1H, 11W za vgradnjo na steno, strop, spuščeno, IP40 ali enakovredno</t>
  </si>
  <si>
    <t>Namenska LED svetilka varnostne razsvetljave v lokalno pripravnem stiku delovanja, z eno-urno (1h) avtonomijo. Svetilo za vgradnjo na steno oz. strop, komplet s svetilko, Ni-MH akumulatorjem, vgradnim in montažnim priborom. 
LED indikacija za prikaz delovanja.
Izdelana v skladu z evropskim normativom EN 60598-2-22.  
TIP: Svetilke BEGHELLI ali enakovredno
Oznaka svetilke: kot sledi v nadaljevanju</t>
  </si>
  <si>
    <t>Oznaka: Z2 
TIP: BEGHELLI PRATICA IP65 500L SE AT, za vgradnjo na steno ali strop, IP65 ali enakovredno</t>
  </si>
  <si>
    <t>Montaža dobavljenih svetilk na predpripravljene el. inštalacije.</t>
  </si>
  <si>
    <t>kos</t>
  </si>
  <si>
    <t>Skupaj:</t>
  </si>
  <si>
    <t xml:space="preserve"> </t>
  </si>
  <si>
    <t>Podometno inštalacijsko stikalo / tipkalo 250V, 10A, komplet z montažnim in končnim okvirjem.
Tip: (TEM Čatež - Modul, JUNG ali enakovredno)</t>
  </si>
  <si>
    <t>- menjalno stikalo</t>
  </si>
  <si>
    <t>- križno stikalo</t>
  </si>
  <si>
    <t>Nadometno izklopno odmično stikalo (komplet z odgovarjajočo dozo, okvirjem in pritrdilnim materialom, za montažo na steno, s ključavnico za zaklep)
(vklop/izklop velikih el. tehnoloških porabnikov kuhinje)
Tip: (xxx ali enakovredno)</t>
  </si>
  <si>
    <t>- stikalo 1-0, 250V, 10A, (pomivalni stroj, konvektomat,..)</t>
  </si>
  <si>
    <t>Podometna/nadometna vtičnica, komplet z ustrezno dozo, montažnim in končnim okvirjem.
Tip: (TEM Čatež - Ekonomik, JUNG ali enakovredno)</t>
  </si>
  <si>
    <t>- 250V, 16A, 1P+N+PE - enojna s pokrovom</t>
  </si>
  <si>
    <t>- 400V, 16A, 3P+N+PE - enojna s pokrovom</t>
  </si>
  <si>
    <t>Kabelski izvodi za napajanje el. razdelilnikov in sistemov strojnih naprav po objektu za: 
OPOMBA:
(vsi kabli morajo ustrezati požarnemu razredu po CPR: Cca s1,d2,a1 ali boljše)
(pred dobavo preveriti certifikate in izjave o lastnostih kablov !!!)</t>
  </si>
  <si>
    <t>el. razdelilnik R-KUH (kuhinja) s kablom tipa N2XH-J 4x70 mm2 (iz R-RO)</t>
  </si>
  <si>
    <t>m</t>
  </si>
  <si>
    <t>el. razdelilnik R-NAP (varčna napa)  s kablom tipa N2XH-J 5x6 mm2 (iz R-KUH)</t>
  </si>
  <si>
    <t>DX enota za prezračevalno napravo s kablom tipa N2XH-J 5x10 mm2 (iz R-KUH)</t>
  </si>
  <si>
    <t>prezračevalna naprava s kablom tipa N2XH-J 5x2,5 mm2 (iz R-KUH)</t>
  </si>
  <si>
    <t>Kabli energetskega razvoda s  Cu  vodniki. Položeni delno vertikalno in horizontalno podometno in v spuščenem stropu na kabelskih policah, v montažni, litobetonski steni in delno v opečni steni; delno uvlečeni v zaščitne PVC cevi s pripadajočimi razvodnicami in spojnim materialom:
OPOMBA:
(vsi kabli morajo ustrezati požarnemu razredu po CPR: Cca s1,d2,a1)
(pred dobavo preveriti certifikate in izjave o lastnostih kablov !!!)</t>
  </si>
  <si>
    <t>NHXMH-J 3x1,5mm2</t>
  </si>
  <si>
    <t>NHXMH-J 4x1,5mm2</t>
  </si>
  <si>
    <t>NHXMH-J 3x2,5mm2</t>
  </si>
  <si>
    <t>NHXMH-J 5x2,5mm2</t>
  </si>
  <si>
    <t>NHXMH-J 3x4mm2</t>
  </si>
  <si>
    <t>NHXMH-J 5x6mm2</t>
  </si>
  <si>
    <t>Signalno-krmilni-podatkovni kabel s Cu vodniki (mehke žile) - 0,25kV in izolacijo oklopom, položen delno vertikalno in horizontalno podometno in v na kabelskih policah, v montažni, litobetonski steni in delno v opečni steni; delno uvlečeni v zaščitne PVC cevi s pripadajočimi razvodnicami in spojnim materialom:
OPOMBA:
(vsi kabli morajo ustrezati požarnemu razredu po CPR: Cca s1,d2,a1)
(pred dobavo preveriti certifikate in izjave o lastnostih kablov !!!)</t>
  </si>
  <si>
    <t>LIHCH 2x1 mm2</t>
  </si>
  <si>
    <t>LIHCH 5x1 mm2</t>
  </si>
  <si>
    <t>TEHNOLOŠKI PORABNIKI KUHINJE
(vsi kabli morajo ustrezati požarnemu razredu po CPR: Cca s1,d2,a1 ali boljše)  
(napajano iz razdelilnika R-KUH)
(kablaža se določi/preveri pred izvedbo tehnologije kuhinje na podlagi dejansko vgrajenih  tehnoloških naprav in opreme)</t>
  </si>
  <si>
    <t>N2XH-J 5x16mm2 (konvektomat 1 19,0kW)</t>
  </si>
  <si>
    <t>N2XH-J 5x6mm2 (konvektomat 2 11,0kW)</t>
  </si>
  <si>
    <t>N2XH-J 5x10mm2 (el. kotel 15,0kW)</t>
  </si>
  <si>
    <t>N2XH-J 5x10mm2 (pomivalni stroj 14,0kW)</t>
  </si>
  <si>
    <t>N2XH-J 5x6mm2 (prekucna ponev 9,0kW)</t>
  </si>
  <si>
    <t>N2XH-J 5x4mm2 (indukcijski štedilnik 5,0kW)</t>
  </si>
  <si>
    <t>TEHNOLOŠKI REGULACIJSKI ELEMENTI VARČNE NAPE
(vsi kabli morajo ustrezati požarnemu razredu po CPR: Cca s1,d2,a1 ali boljše)  
(napajano iz krmilno/regulacijske omare R-NAP, ki je dobavljen z varčno napo)
(vsa kablaža krmilnih in regulacijskih elementov (lopute, ventilatorji, tipala, posluževalnik,...) se izvede po prejetih načrtih dobavitelja tehnološke opreme varčne nape, usklajenih s strojnimi napravami)</t>
  </si>
  <si>
    <t>Dobava in polaganje kabelske police iz perforirane pocinkane pločevine z zaokroženimi robovi, komplet s pokrovom, obešalnim in pritrdilnim  priborom, tipskimi fazonskimi kosi (križišča, odcepi, krivine, kolena, zožitve...), kovinskimi zidnimi čepi za beton in vijaki M10, sledeče širine :
Tip: LENX ali anakovredno</t>
  </si>
  <si>
    <t>100/50 mm</t>
  </si>
  <si>
    <t>200/50 mm</t>
  </si>
  <si>
    <t>8.</t>
  </si>
  <si>
    <t>Zatesnitev prehodov/prebojev (do 20x30cm) posameznih kablov vseh vrst skozi steno in strop med požarnimi  sektorji oz. celicami s POŽARNO ZAŠČITNIM KITOM polnjenim v kartušah po 300ml oz. blazinicami.
Kit z ustreznimi listinami o kvaliteti in ustreznosti. Nameščati smejo le strokovno usposobljene in pooblaščene osebe. Vključno z oznakami protipožarne zaščite preboja.
Proizvajalec: PiroFix PK EXPAN - požarno zaščitni kit ali enakovredno
(zatesnitev prehodov kablov iz prostorov, ki so ločeni požarni sektorji !)</t>
  </si>
  <si>
    <t>m2</t>
  </si>
  <si>
    <t>9.</t>
  </si>
  <si>
    <t>Priključek kabla s tremi ali štirimi vodniki na razdelilnik, krmilni ali regulacijski element</t>
  </si>
  <si>
    <t>1.5 in 4 mm2</t>
  </si>
  <si>
    <t>6  in 10  mm2</t>
  </si>
  <si>
    <t>16  in 25  mm2</t>
  </si>
  <si>
    <t>50  in 70  mm2</t>
  </si>
  <si>
    <t>10.</t>
  </si>
  <si>
    <t>Priključek kompaktnih naprav, ki imajo prigrajeno svojo elektro omaro in so zajete v popisu strojnih inštalacij oz. drugih tehnoloških načrtih:</t>
  </si>
  <si>
    <t>centralna prezračevalna naprava (P=2,5kW)</t>
  </si>
  <si>
    <t>zunanja hladilna enota DX (za pohlajevanje prezračevanja, P=14,55kW)</t>
  </si>
  <si>
    <t>regulacijska omara varčne nape ORM (kompaktno dobavljena z napo - oznaka R-NAP)</t>
  </si>
  <si>
    <t>multi split sistem (1x zunanja, 2x notranja enota) (P=2,5kW)</t>
  </si>
  <si>
    <t>konvektomat 1 (P=19,0kW)</t>
  </si>
  <si>
    <t>konvektomat 2 (P=11,0kW)</t>
  </si>
  <si>
    <t>el. kotel (P=15,0kW)</t>
  </si>
  <si>
    <t>pomivalni stroj (P=14,0kW)</t>
  </si>
  <si>
    <t>prekucna ponev (P=9,0kW)</t>
  </si>
  <si>
    <t>indukcijski štedilnik (P=5,0kW)</t>
  </si>
  <si>
    <t>11.</t>
  </si>
  <si>
    <t>Priklop električnih naprav na el. napeljavo s potrebnim drobnim materialom:</t>
  </si>
  <si>
    <t>regulacijski elementi prezračevanja (regulator, presostat, ventili, tipala)</t>
  </si>
  <si>
    <t>krmilni panel varčne nape</t>
  </si>
  <si>
    <t>posluževalni panel prezračevalne naprave</t>
  </si>
  <si>
    <t>odvodni ventilator (na strehi)</t>
  </si>
  <si>
    <t>odvodni ventilator (v kuhinji)</t>
  </si>
  <si>
    <t>magnetni ventil</t>
  </si>
  <si>
    <t>lupilnica</t>
  </si>
  <si>
    <t>12.</t>
  </si>
  <si>
    <t>Instalacijske gibljive cevi fi 16÷40 mm, v kompletu s priborom za polaganje v beton, tlak oz. opečne stene (oranžna).</t>
  </si>
  <si>
    <t>13.</t>
  </si>
  <si>
    <t>Instalacijske zaščitne gibljive rebraste cevi fi 13,5÷32 mm, samogasne cevi iz negorljive plastike (siva), v kompletu s priborom za polaganje v montažne stene ali v  spuščenih stropovih.</t>
  </si>
  <si>
    <t>14.</t>
  </si>
  <si>
    <t>Dobava in polaganje instalacijske zaščitne cevi fi 13,5÷32 mm, na patentnih skobah v kompletu s sidernim, vijačnim in spojnim materialom. Položeno nadometno, horizontalno in vertikalno.
(ali opcijsko nadometni istalacijski NIK kanali)</t>
  </si>
  <si>
    <t>15.</t>
  </si>
  <si>
    <t>Zaščitne gibljive PVC cevi EUROFLEX za priključke naprav, krmilno-regulacijskih elementov, s pripadajočimi uvodnicami</t>
  </si>
  <si>
    <t>8 - 29 mm</t>
  </si>
  <si>
    <t>16.</t>
  </si>
  <si>
    <t>Razvodnice fi 80 mm ali 80x80 mm, nadgradna ali vgradna za opečne stene ali montažne stene. V kompletu s pokrovi, uvodnicami in instalacijskimi sponkami.</t>
  </si>
  <si>
    <t>17.</t>
  </si>
  <si>
    <t>Nadometna/podometna doza za dodatno izenačevanje potenciala IP, dimenzij 250 x 250 x 100 mm, komplet s Cu zbiralko, s prehodnimi sponkami za vodnike do 25mm2, odcepnimi sponkami za vodnike do 16mm2 in pritrdilnim materialom 
(igralnice, snitarije)</t>
  </si>
  <si>
    <t>18.</t>
  </si>
  <si>
    <t>Vodnik za izenačitev potencialov in povezavo kovinskih mas, s PVC izolacijo in finožičnimi Cu žilami, položen prosto ali uvlečen v predhodno položene inštalacijske cevi, komplet s pripadajočimi kabelskimi čevlji.
OPOMBA:
(vsi kabli morajo ustrezati požarnemu razredu po CPR: Cca s1,d2,a1)
(pred dobavo preveriti certifikate in izjave o lastnostih kablov !!!)</t>
  </si>
  <si>
    <t>H07ZZ-K 6 mm2</t>
  </si>
  <si>
    <t>H07ZZ-K 16 mm2</t>
  </si>
  <si>
    <t>19.</t>
  </si>
  <si>
    <t>Povezava kovinskih mas in izvedba spojev za izenačevanje potencialov na kovinsko konstrukcijo in tehnološko opremo, komplet z ustreznimi cevnimi objemkami, pritrdilnim materialom in ozemljitvenim vijakom:</t>
  </si>
  <si>
    <t>-z vijačenjem</t>
  </si>
  <si>
    <t>20.</t>
  </si>
  <si>
    <t>Dobava, obdelava (rezanje, varjenje in vijačenje) in montaža raznega profilnega jekla. Po obdelavi zaščiteno s temeljnim in končnim opleskom (skupaj z zaščitnim materialom).</t>
  </si>
  <si>
    <t>kg</t>
  </si>
  <si>
    <t>21.</t>
  </si>
  <si>
    <t>Montaža in testiranje električnih razdelilnikov z vgrajeno zaščitno in stikalno opremo.</t>
  </si>
  <si>
    <t>22.</t>
  </si>
  <si>
    <t>Ostali drobni montažni in vijačni material (uvodnice Pg, Cu za zbiralke, inštalacijski kanali, vodniki, končnice, izolacijske blende, napisne ploščice, atesti, vezni in pritrdilni  material, prizkusi)</t>
  </si>
  <si>
    <t>23.</t>
  </si>
  <si>
    <t>Vsa nepredvidena dela z vpisom v gradbeni dnevnik, obračun na osnovi dejanskih stroškov za delo, material in prevoz</t>
  </si>
  <si>
    <t>%</t>
  </si>
  <si>
    <t>OPOMBA:
Električni razdelilniki in vgrajena zaščitna in krmilna oprema se dobavi tipa SCHRACK, EATON ali enakovredno.</t>
  </si>
  <si>
    <t>Električni razdelilnik = R-KUH (el. razdelilnik kuhinje)
Prostostoječi  el. razdelilnik, dvokrilna omara (cca. ŠxVxG: 1200x2000x400mm) 
v kompletu z vgrajeno naslednjo opremo kot sledi:
(dimenzije razdelilnika prilagoditi glede na končno vgrajeno opremo z upoštevanjem 20% prostorske rezerve)
Tip: Schrack ali enakovredno</t>
  </si>
  <si>
    <t>glavno stikalo obenem stikalo za nujni izklop tropolno
In =315 A, ročica položaj  0-1 pod vrati</t>
  </si>
  <si>
    <t>visokoučinkovite NV varovalke s podnožjem 125/3, NV40 A 
(konvektomat 1)</t>
  </si>
  <si>
    <t>visokoučinkovite NV varovalke s podnožjem 125/3, NV35 A 
(konvektomat 2, el. kotel, pomivalni stroj)</t>
  </si>
  <si>
    <t>visokoučinkovite NV varovalke s podnožjem 125/3, NV25 A 
(prekucna ponev)</t>
  </si>
  <si>
    <t>visokoučinkovite NV varovalke s podnožjem 125/3, NVxx A 
(rezerva)</t>
  </si>
  <si>
    <t>multifunkcijski merilnik (analizator omrežja), v kompletu s 3x tokovnimi merilnimi transformatorji 125/5A in tokovnimi sponkami, z možnostjo beleženja zgodovine (maksimalni in minimalni odjemi, tokovi,...)
Tip: Socomec, Schrack xxx ali enakovredno</t>
  </si>
  <si>
    <t>instalacijski odklopnik 6 A - 20 A, B,C 1p</t>
  </si>
  <si>
    <t>instalacijski odklopnik do 63 A, B,C, 3p</t>
  </si>
  <si>
    <t xml:space="preserve">varovalčno stikalo za D0 talilne vložke, do 63A, 3p, 50kA, vključno z D0 talilnimi vložki (3x6A) 
(npr. TYTAN II Schrack ali enakovredno) </t>
  </si>
  <si>
    <t>prenapetostni odvodniki Protec C  275/350V, 15/30 kA (ali enakovredno)</t>
  </si>
  <si>
    <t>RCD tokovno zaščitno stikalo do 63/0,03A, 4p</t>
  </si>
  <si>
    <t>stikalo 1-0-2, 10 A, 230 V</t>
  </si>
  <si>
    <t>stikalo 1-0, 10 A, 230 V (rdeče)</t>
  </si>
  <si>
    <t>močnostni 3-polni kontaktor za moč do 20kW/85A, 400 V (tuljava 230'V)</t>
  </si>
  <si>
    <t>instalacijski kontaktor 20A, 230 V</t>
  </si>
  <si>
    <t>časovni rele z zakasnjenim preklopom, 16A, 230VAC 
(za krmiljenje mag. ventila preko presostata)</t>
  </si>
  <si>
    <t xml:space="preserve">dnevna (tedenska) digitalna programska ura, 2-kanalna, 230V,10A, montaža na letev          </t>
  </si>
  <si>
    <t>vrstne sponke do 150 mm2</t>
  </si>
  <si>
    <t>servisna vtičnica 230V/16A za montažo na letev</t>
  </si>
  <si>
    <t>svetilka osvetlitve notranjosti el. razdelilnika (Linestra 30W)</t>
  </si>
  <si>
    <t>termostat za prezračevanje razdelilnika</t>
  </si>
  <si>
    <t>ventilator s filtrom za prezračevanje razdelilnika</t>
  </si>
  <si>
    <t>ključavnica, uvodnice Pg, Cu za zbiralke, napisne ploščice, atesti, vezni in pritrdilni  material</t>
  </si>
  <si>
    <t>montaža in povezava elementov v delavnici in preizkus</t>
  </si>
  <si>
    <t>ur</t>
  </si>
  <si>
    <t>povezava razdelilnika na inštalacijo na terenu</t>
  </si>
  <si>
    <t>OPOMBA:
Telekomunikacijska oprema (notranje mrežne omare in mrežna tehnika se dobavi tipa SCHRACK (Performance line) ali enakovredno.</t>
  </si>
  <si>
    <t>Kabelske povezave:
OPOMBA:
(kabel mora ustrezati požarnemu razredu po CPR: Cca s1,d2,a1) !!!</t>
  </si>
  <si>
    <t>podatkovni kabel U/FTP 4x2x0,6 mm2, kat. 6A, 4P EC (negorljivi)
(za notranji TK razvod do priključnic)</t>
  </si>
  <si>
    <t>Podometna podatkovna TK vtičnica, FTP kat. 6A, komplet  z montažnim in  končnim okvirjem, vključno z enim/dvema konektorjema kat. 6A:</t>
  </si>
  <si>
    <t>FTP dvojna, 2 x RJ45</t>
  </si>
  <si>
    <t>Inštalacijske gibljive cevi fi 13,5÷29 mm, v kompletu s priborom za polaganje v betonske ali opečne stene.</t>
  </si>
  <si>
    <t>Montaža, priklop in zagon opreme.</t>
  </si>
  <si>
    <t>Preizkus sistema ožičenja FTP in opcijsko optike, preizkus za vse priključke, označevanje, meritve TK inštalacije (kategorija 6A - permanent link, chanel,...), izdaja certifikatov in garancije.</t>
  </si>
  <si>
    <t>Dobava, montaža in vezava adresabilnega sistema za javljanje požara, komplet z ustreznimi listinami o ustreznost!</t>
  </si>
  <si>
    <t>Opremo javljanja požara zaradi enotnega vzdrževanja sistema uskladiti z že obstoječim sistemom na osnovni šoli Mežica !</t>
  </si>
  <si>
    <t>Sistem se priklopi na požarno centralo, ki je v sklopu dobave 1. faze predmetnega projekta prizidave vrtca!</t>
  </si>
  <si>
    <t>Javljalniki</t>
  </si>
  <si>
    <t>Analogni adresabilni optični dimni javljalnik požara, v kompletu z napisno ploščico</t>
  </si>
  <si>
    <t>Tip: Apollo, OPT XP-95 (ali enakovredno)</t>
  </si>
  <si>
    <t>Analogni adresabilni termični javljalnik požara, v kompletu z napisno ploščico</t>
  </si>
  <si>
    <t>Tip: Apollo, … (ali enakovredno)</t>
  </si>
  <si>
    <t>Podnožje za javljalnik požara, s tesnilno podlogo za podnožje</t>
  </si>
  <si>
    <t>Tip: Apollo (ali enakovredno)</t>
  </si>
  <si>
    <t>Adresabilni ročni javljalnik požara  s podnožjem SR3</t>
  </si>
  <si>
    <t>Tip: Apollo, RJ XP-95/Soteria (ali enakovredno)</t>
  </si>
  <si>
    <t>Vzorčna komora z vgrajenim adresnim optičnim javljalnikom;
za montažo na klima kanale, za detekcijo dima v le teh, z vgrajenim adresnim optičnim javljanikom Morley xx</t>
  </si>
  <si>
    <t>Tip: Morley XX ali enakovredno</t>
  </si>
  <si>
    <t xml:space="preserve">Detektor plinov Me, 0-100 %, 4-20mA, kpl. z relejsko kartico 24VDC </t>
  </si>
  <si>
    <t>Opozorilni tablo POZOR PLIN, enostranski, s svetlobnim napisom in sireno, dim. 356x180x50mm, 24VDC</t>
  </si>
  <si>
    <t>Pleksi zaščitno steklo za ročni javljalnik kg1x1</t>
  </si>
  <si>
    <t>Moduli adresabilni</t>
  </si>
  <si>
    <t>Adresni dvokanalni vhodni, enokanalni izhodni vmesnik;
krmilni vmesnik z relejskim izhodom (maksimalno 3A) in dvema neodvisnima vhodoma, eden za priklop brezpotencialnih kontaktov in en OPTO vhod, komplet z ohišjem za nadometno montažo;
(krmiljenje klimatov, ventilov, tablo CO, senzor plina,...)</t>
  </si>
  <si>
    <t>Sirene adresabilne</t>
  </si>
  <si>
    <t>Adresibilna zančna sirena, stenska, komplet s podnožjem B501AP, 97 dB/1m, rdeče ohišje</t>
  </si>
  <si>
    <t>Tip: kompatibilno s požarno centralo Morley (ali enakovredno)</t>
  </si>
  <si>
    <t>Ostalo</t>
  </si>
  <si>
    <t>Označevalna nalepka / ploščica 20*30</t>
  </si>
  <si>
    <t>Označevalna nalepka ročni javljalnik požara po SIST 1013</t>
  </si>
  <si>
    <t>Označevalna nalepka požarna sirena po SIST 1013</t>
  </si>
  <si>
    <t>Dobava in polaganje kabelskih povezav:</t>
  </si>
  <si>
    <t>JE-H(St)H FE 180/E 30-E90 1x2x0,8mm2 
(ognjeodporni požarnojavljalni kabel rdeče barve) - požarna zanka</t>
  </si>
  <si>
    <t>Dobava in montaža pritrdilnega in motažnega materiala za ločene trase ognjeodpornih kablov (instalacijeske cevi, objemke,...).</t>
  </si>
  <si>
    <t>Montaža, priklop, adresiranje in programiranje sistema, označevanje javljalnikov, centrale in ostalih elementov požarnega sistema na pripravljene inštalacije, priklop in izvedba prenosa signalov na stalno dežurno intervencijsko mesto službe za varovanje;</t>
  </si>
  <si>
    <t>Zagon sistema, funkcionalni preizkus, nastavitve, meritve in spuščanje v pogon (A-testi, izjave)</t>
  </si>
  <si>
    <t>Poučitev uporabnika in primopredaja sistema uporabniku</t>
  </si>
  <si>
    <t>Sodelovanje tehnika na pregledu s strani pooblaščene osebe</t>
  </si>
  <si>
    <t>Transport in manipulativni stroški</t>
  </si>
  <si>
    <t>Predvidena je oprema proizvajalca HERMI ali enakovredno. 
Oznake elementov so povzete po proizvajalčevi klasifikaciji - HERMI.</t>
  </si>
  <si>
    <t xml:space="preserve">Strelovodni material (nosilci na strehi) mora biti prilagojen glede na vrsto  strešne kritine - nujno preveriti na objektu !
</t>
  </si>
  <si>
    <t>LOVILNI SISTEM STRELOVODNE INSTALACIJE</t>
  </si>
  <si>
    <t>Odstojna držala za montažo na streho oz. steno (strešni, slemenski, stenski, žlebni nosilci npr. SON z vijakom in tesnilom) - prilagojeni izbrani strešni kritini. 
Proizvajalec HERMI ali enakovredno</t>
  </si>
  <si>
    <t>ODVODNI SISTEM STRELOVODNE INSTALACIJE</t>
  </si>
  <si>
    <t xml:space="preserve">Dobava in montaža cevnih objemk KON11A (Rf-V), za pritrjevanje strelovodnega vodnika AH1 fi 8 mm na odtočne cevi. 
Proizvajalec HERMI ali enakovredno
</t>
  </si>
  <si>
    <t xml:space="preserve">Dobava in montaža cevnih objemk KON10 A (Rf-V),  za pritrjevanje ploščatega strelovodnega vodnika RH1 Rf 30 x 3,5 mm na odtočne cevi. 
Proizvajalec HERMI ali enakovredno
</t>
  </si>
  <si>
    <t xml:space="preserve">Dobava in montaža vertikalne zaščite VZ RF zemljevoda do merilnega mesta (h=1,5m), s pritrdilnim materialom.
Proizvajalec HERMI ali enakovredno
</t>
  </si>
  <si>
    <t>KONTAKTNI MATERIAL IN STRELOVODNI VODNIKI</t>
  </si>
  <si>
    <t xml:space="preserve">Dobava in montaža merilne sponke KON02 (Rf-V)  za izdelavo merilnega spoja med strelovodnim vodnikom AH1 in ozemljilnim trakom. 
Proizvajalec HERMI ali enakovredno
</t>
  </si>
  <si>
    <t xml:space="preserve">Dobava in montaža sponke KON04 A SIMPLE (Rf-V) iz nerjavečega jekla za medsebojno spajanje/podaljševanje okroglih strelovodnih vodnikov. 
Proizvajalec HERMI ali enakovredno
</t>
  </si>
  <si>
    <t xml:space="preserve">Dobava in montaža oznak merilnih mest MŠ (Rf-V). 
Proizvajalec HERMI ali enakovredno
</t>
  </si>
  <si>
    <t xml:space="preserve">Dobava in montaža okroglega aluminijastega strelovodnega vodnika AH1 Al fi 8mm na tipske strelovodne nosilne elemente. 
Proizvajalec HERMI ali enakovredno
</t>
  </si>
  <si>
    <t>OZEMLJITVENI SISTEM STRELOVODNE INSTALACIJE IN IZENAČITVE POTENCIALOV</t>
  </si>
  <si>
    <t xml:space="preserve">Dobava in montaža sponke KON01 (Rf-V) iz nerjavečega jekla za izvedbo spojev med ploščatim strelovodnim vodniki. 
Proizvajalec HERMI ali enakovredno
</t>
  </si>
  <si>
    <t xml:space="preserve">Dobava in montaža sponke KON09 (Fe) iz jekla za izvedbo spojev med ploščatimi strelovodnimi vodniki do širine 40 mm ter armaturo temeljev do fi 20 mm v betonu. 
Proizvajalec HERMI ali enakovredno
</t>
  </si>
  <si>
    <t xml:space="preserve">Dobava in montaža ploščatega vodnika RH1*H2 30x3,5 mm iz nerjavečega jekla 30x3,5 mm za izvedbo ozemljitvene instalacije. 
Proizvajalec HERMI ali enakovredno
</t>
  </si>
  <si>
    <t>- temeljsko + obročasto strelovodno ozemljilo</t>
  </si>
  <si>
    <t xml:space="preserve">Dobava in montaža sponke KON01 + svorniki (Rf-V) iz nerjavečega jekla za izvedbo vijačnih merilnih  spojev med ploščatimi strelovodnimi vodniki ter kovinskimi konstrukcijami. 
Proizvajalec HERMI ali enakovredno
</t>
  </si>
  <si>
    <t xml:space="preserve">Vizuelni pregled, meritve strelovodne napeljave z izdajo merilnega poročila s pripadajočo tehnično dokumentacijo
</t>
  </si>
  <si>
    <t xml:space="preserve">Drobni in montažni material 
</t>
  </si>
  <si>
    <t xml:space="preserve">Transportni in manipulativni stroški  
</t>
  </si>
  <si>
    <t xml:space="preserve">Nepredvidena dela z vpisom v gradbeni dnevnik  
</t>
  </si>
  <si>
    <t>Pregled, funkcionalni preizkus in meritve el. inštalacij (delovanja zaščite pred električnim udarom, izolacijske upornosti, upornosti ozemljila, prenapetostne zaščite,...) in izdaja poročila in merilnih protokolov s strani pooblaščenega preglednika el. inštalacij.</t>
  </si>
  <si>
    <t xml:space="preserve">   </t>
  </si>
  <si>
    <t>Pregled, funkcionalni prezkus in izdaja potrdila o delovanju varnostne razsvetljave s strani poobalščene organizacije.</t>
  </si>
  <si>
    <t>Pregled, funkcionalni prezkus in izdaja potrdila o delovanju sistema javljanja požara s strani poobalščene organizacije.</t>
  </si>
  <si>
    <t>Zakoličba vseh obstoječih komunalnih vodov na območju gradnje (ocenjeno)</t>
  </si>
  <si>
    <t>Poseg v obstoječi sistem telekomunikacij v vrtcu (obstoječa TK omarico, switch) in izvedba komunikacijske povezave novih TK priključnic v kuhinji na obstoječi sistem.</t>
  </si>
  <si>
    <t xml:space="preserve">Dobava in montaža dodatne TK opreme za potrebe razširitve obstoječega TK omrežja v vrtcu (switch, Wi-fi dostopna točka,...) </t>
  </si>
  <si>
    <t>Vnašanje sprememb nastalih med izvedbo v risbe faze PZI. Spremembe vnešene v osnovne risbe z rdečo barvo ali barvo različno od osnovnih risb, ter sodelovanjem s projektantom za izdelava projekta izvedenih del PID. 
Vse spremembe vpisane v gradbeni dnevnik in podpisane s strani nadzora.</t>
  </si>
  <si>
    <t>Manipulativni stroški, prevozi in skladiščenje materiala in opreme. Vzorci nameravane opreme za vgradnjo na zahtevo nadzora ali investitorja, ter skupni stroški gradbišča: varovanje, čiščenje in odvoz odpadkov, organizacija koordinacije in varstva pri delu na gradbišču.</t>
  </si>
  <si>
    <t>Izdelava navodil za obratovanje in vzdrževanje - NOV, s katerim se določijo pravila za uporabo oziroma obratovanje in vzdrževanje vgrajenih inštalacij, vključno z izdelavo navodil za uporabo, servisiranje in vzdrževanje.</t>
  </si>
  <si>
    <t>Kvalitetni prevzem izvedenih del na objektu in tehnični pregled objekta z vso potrebno dokumentacijo (priprava listin potrebnih za tehnični pregled, dokazilo o zanseljivosti objekta, izjave, zapisniki, poročila,...), predaja objekta investitorju.</t>
  </si>
  <si>
    <t>Sodelovanje z ostalimi izvajalci in projektanti na objektu (strojne inštalacije, tehnologija kuhinje - varčna napa,...).</t>
  </si>
  <si>
    <t>Manjša nepredvidena dela z vpisom v gradbeni dnevnik, obračun na osnovi dejanskih stroškov za dela, material in prevoz.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</si>
</sst>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€&quot;"/>
    <numFmt numFmtId="165" formatCode="#,##0.00\ _€"/>
    <numFmt numFmtId="166" formatCode="#,##0.00\ [$€-424]"/>
    <numFmt numFmtId="167" formatCode="#,##0.00\ _S_I_T"/>
    <numFmt numFmtId="168" formatCode="_-* #,##0.00\ _S_I_T_-;\-* #,##0.00\ _S_I_T_-;_-* \-??\ _S_I_T_-;_-@_-"/>
    <numFmt numFmtId="169" formatCode="_-* #,##0.00&quot; SIT&quot;_-;\-* #,##0.00&quot; SIT&quot;_-;_-* \-??&quot; SIT&quot;_-;_-@_-"/>
  </numFmts>
  <fonts count="35">
    <font>
      <sz val="10"/>
      <name val="Arial"/>
      <charset val="238"/>
    </font>
    <font>
      <sz val="11"/>
      <color rgb="FF000000"/>
      <name val="Arial"/>
      <family val="2"/>
    </font>
    <font>
      <sz val="11"/>
      <color rgb="FF008000"/>
      <name val="Calibri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.HelveSL"/>
    </font>
    <font>
      <sz val="11"/>
      <color rgb="FF000000"/>
      <name val="Calibri"/>
      <family val="2"/>
      <charset val="238"/>
    </font>
    <font>
      <sz val="11"/>
      <name val="Arial Narrow CE"/>
      <charset val="238"/>
    </font>
    <font>
      <sz val="10"/>
      <color rgb="FF000000"/>
      <name val="Cambria"/>
      <family val="1"/>
      <charset val="238"/>
    </font>
    <font>
      <sz val="10"/>
      <name val="Arial CE"/>
      <family val="2"/>
      <charset val="238"/>
    </font>
    <font>
      <sz val="10"/>
      <name val="Arial"/>
      <family val="2"/>
    </font>
    <font>
      <sz val="12"/>
      <name val="Arial Narrow"/>
      <family val="2"/>
      <charset val="238"/>
    </font>
    <font>
      <sz val="11"/>
      <name val="Arial"/>
      <family val="2"/>
      <charset val="238"/>
    </font>
    <font>
      <b/>
      <sz val="12"/>
      <name val="Arial Narrow"/>
      <family val="2"/>
      <charset val="238"/>
    </font>
    <font>
      <i/>
      <sz val="12"/>
      <name val="Arial Narrow"/>
      <family val="2"/>
      <charset val="238"/>
    </font>
    <font>
      <b/>
      <u/>
      <sz val="12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name val="Arial"/>
      <family val="2"/>
      <charset val="238"/>
    </font>
    <font>
      <b/>
      <sz val="11"/>
      <color rgb="FF00CCFF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2"/>
      <name val="Arial Narrow"/>
      <family val="2"/>
      <charset val="238"/>
    </font>
    <font>
      <sz val="9"/>
      <name val="Arial"/>
      <family val="2"/>
      <charset val="238"/>
    </font>
    <font>
      <b/>
      <u/>
      <sz val="12"/>
      <name val="Arial Narrow"/>
      <family val="2"/>
      <charset val="238"/>
    </font>
    <font>
      <sz val="11"/>
      <name val="Arial Narrow"/>
      <family val="2"/>
      <charset val="238"/>
    </font>
    <font>
      <u/>
      <sz val="12"/>
      <name val="Arial Narrow"/>
      <family val="2"/>
      <charset val="238"/>
    </font>
    <font>
      <i/>
      <u/>
      <sz val="12"/>
      <name val="Arial Narrow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</font>
    <font>
      <b/>
      <sz val="10"/>
      <name val="Arial Narrow"/>
      <family val="2"/>
      <charset val="238"/>
    </font>
    <font>
      <sz val="10"/>
      <name val="Arial"/>
      <family val="2"/>
    </font>
    <font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CCFF"/>
        <bgColor rgb="FF33CC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168" fontId="33" fillId="0" borderId="0"/>
    <xf numFmtId="0" fontId="2" fillId="2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>
      <alignment vertical="top" wrapText="1"/>
    </xf>
    <xf numFmtId="0" fontId="9" fillId="0" borderId="0"/>
    <xf numFmtId="0" fontId="10" fillId="0" borderId="0"/>
    <xf numFmtId="169" fontId="33" fillId="0" borderId="0"/>
    <xf numFmtId="169" fontId="33" fillId="0" borderId="0"/>
    <xf numFmtId="168" fontId="33" fillId="0" borderId="0"/>
    <xf numFmtId="168" fontId="33" fillId="0" borderId="0"/>
  </cellStyleXfs>
  <cellXfs count="29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/>
    </xf>
    <xf numFmtId="2" fontId="11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wrapText="1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165" fontId="17" fillId="0" borderId="0" xfId="0" applyNumberFormat="1" applyFont="1"/>
    <xf numFmtId="0" fontId="13" fillId="0" borderId="0" xfId="0" applyFont="1" applyAlignment="1">
      <alignment vertical="top"/>
    </xf>
    <xf numFmtId="0" fontId="11" fillId="0" borderId="0" xfId="0" applyFont="1" applyProtection="1">
      <protection locked="0"/>
    </xf>
    <xf numFmtId="4" fontId="11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Protection="1">
      <protection locked="0"/>
    </xf>
    <xf numFmtId="2" fontId="12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4" fontId="11" fillId="0" borderId="0" xfId="0" applyNumberFormat="1" applyFont="1" applyAlignment="1" applyProtection="1">
      <alignment horizontal="right" wrapText="1"/>
      <protection locked="0"/>
    </xf>
    <xf numFmtId="3" fontId="12" fillId="0" borderId="0" xfId="0" applyNumberFormat="1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wrapText="1"/>
      <protection locked="0"/>
    </xf>
    <xf numFmtId="3" fontId="12" fillId="0" borderId="0" xfId="0" applyNumberFormat="1" applyFont="1" applyAlignment="1" applyProtection="1">
      <alignment wrapText="1"/>
      <protection locked="0"/>
    </xf>
    <xf numFmtId="2" fontId="12" fillId="0" borderId="0" xfId="0" applyNumberFormat="1" applyFont="1" applyAlignment="1" applyProtection="1">
      <alignment wrapText="1"/>
      <protection locked="0"/>
    </xf>
    <xf numFmtId="4" fontId="12" fillId="0" borderId="0" xfId="0" applyNumberFormat="1" applyFont="1" applyAlignment="1" applyProtection="1">
      <alignment horizontal="right" vertical="top"/>
      <protection locked="0"/>
    </xf>
    <xf numFmtId="4" fontId="12" fillId="0" borderId="0" xfId="0" applyNumberFormat="1" applyFont="1" applyAlignment="1" applyProtection="1">
      <alignment vertical="top"/>
      <protection locked="0"/>
    </xf>
    <xf numFmtId="4" fontId="12" fillId="0" borderId="0" xfId="0" applyNumberFormat="1" applyFont="1" applyAlignment="1" applyProtection="1">
      <alignment wrapText="1"/>
      <protection locked="0"/>
    </xf>
    <xf numFmtId="4" fontId="21" fillId="0" borderId="0" xfId="0" applyNumberFormat="1" applyFont="1" applyAlignment="1" applyProtection="1">
      <alignment wrapText="1"/>
      <protection locked="0"/>
    </xf>
    <xf numFmtId="4" fontId="21" fillId="0" borderId="0" xfId="0" applyNumberFormat="1" applyFont="1" applyAlignment="1" applyProtection="1">
      <alignment horizontal="right" wrapText="1"/>
      <protection locked="0"/>
    </xf>
    <xf numFmtId="3" fontId="21" fillId="0" borderId="0" xfId="0" applyNumberFormat="1" applyFont="1" applyAlignment="1" applyProtection="1">
      <alignment horizontal="right" wrapText="1"/>
      <protection locked="0"/>
    </xf>
    <xf numFmtId="0" fontId="21" fillId="0" borderId="0" xfId="0" applyFont="1" applyAlignment="1" applyProtection="1">
      <alignment wrapText="1"/>
      <protection locked="0"/>
    </xf>
    <xf numFmtId="3" fontId="21" fillId="0" borderId="0" xfId="0" applyNumberFormat="1" applyFont="1" applyAlignment="1" applyProtection="1">
      <alignment wrapText="1"/>
      <protection locked="0"/>
    </xf>
    <xf numFmtId="2" fontId="21" fillId="0" borderId="0" xfId="0" applyNumberFormat="1" applyFont="1" applyAlignment="1" applyProtection="1">
      <alignment wrapText="1"/>
      <protection locked="0"/>
    </xf>
    <xf numFmtId="4" fontId="21" fillId="0" borderId="0" xfId="0" applyNumberFormat="1" applyFont="1" applyAlignment="1" applyProtection="1">
      <alignment horizontal="right" vertical="top"/>
      <protection locked="0"/>
    </xf>
    <xf numFmtId="4" fontId="21" fillId="0" borderId="0" xfId="0" applyNumberFormat="1" applyFont="1" applyAlignment="1" applyProtection="1">
      <alignment vertical="top"/>
      <protection locked="0"/>
    </xf>
    <xf numFmtId="2" fontId="21" fillId="0" borderId="0" xfId="0" applyNumberFormat="1" applyFont="1" applyAlignment="1" applyProtection="1">
      <alignment horizontal="right" vertical="top"/>
      <protection locked="0"/>
    </xf>
    <xf numFmtId="0" fontId="11" fillId="0" borderId="0" xfId="0" applyFont="1" applyAlignment="1">
      <alignment horizontal="left"/>
    </xf>
    <xf numFmtId="2" fontId="12" fillId="0" borderId="0" xfId="0" applyNumberFormat="1" applyFont="1"/>
    <xf numFmtId="166" fontId="11" fillId="0" borderId="0" xfId="17" applyNumberFormat="1" applyFont="1" applyAlignment="1">
      <alignment horizontal="right"/>
    </xf>
    <xf numFmtId="2" fontId="11" fillId="0" borderId="0" xfId="0" applyNumberFormat="1" applyFont="1"/>
    <xf numFmtId="2" fontId="4" fillId="0" borderId="0" xfId="0" applyNumberFormat="1" applyFont="1"/>
    <xf numFmtId="0" fontId="4" fillId="0" borderId="0" xfId="0" applyFont="1"/>
    <xf numFmtId="0" fontId="23" fillId="0" borderId="0" xfId="0" applyFont="1" applyAlignment="1" applyProtection="1">
      <alignment horizontal="right"/>
      <protection locked="0"/>
    </xf>
    <xf numFmtId="4" fontId="23" fillId="0" borderId="0" xfId="0" applyNumberFormat="1" applyFont="1" applyAlignment="1" applyProtection="1">
      <alignment horizontal="right"/>
      <protection locked="0"/>
    </xf>
    <xf numFmtId="2" fontId="26" fillId="0" borderId="0" xfId="0" applyNumberFormat="1" applyFont="1"/>
    <xf numFmtId="166" fontId="27" fillId="0" borderId="0" xfId="17" applyNumberFormat="1" applyFont="1" applyAlignment="1">
      <alignment horizontal="right"/>
    </xf>
    <xf numFmtId="0" fontId="26" fillId="0" borderId="0" xfId="0" applyFont="1"/>
    <xf numFmtId="0" fontId="4" fillId="0" borderId="0" xfId="0" applyFont="1" applyAlignment="1">
      <alignment wrapText="1"/>
    </xf>
    <xf numFmtId="0" fontId="23" fillId="0" borderId="0" xfId="0" applyFont="1"/>
    <xf numFmtId="2" fontId="23" fillId="0" borderId="0" xfId="0" applyNumberFormat="1" applyFont="1"/>
    <xf numFmtId="0" fontId="12" fillId="0" borderId="0" xfId="17" applyFont="1"/>
    <xf numFmtId="0" fontId="4" fillId="0" borderId="0" xfId="17" applyFont="1"/>
    <xf numFmtId="2" fontId="4" fillId="0" borderId="0" xfId="17" applyNumberFormat="1" applyFont="1"/>
    <xf numFmtId="2" fontId="17" fillId="0" borderId="0" xfId="17" applyNumberFormat="1" applyFont="1"/>
    <xf numFmtId="0" fontId="30" fillId="0" borderId="0" xfId="0" applyFont="1"/>
    <xf numFmtId="2" fontId="26" fillId="0" borderId="0" xfId="17" applyNumberFormat="1" applyFont="1"/>
    <xf numFmtId="0" fontId="26" fillId="0" borderId="0" xfId="17" applyFont="1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31" fillId="0" borderId="0" xfId="0" applyFont="1" applyAlignment="1">
      <alignment vertical="top"/>
    </xf>
    <xf numFmtId="0" fontId="29" fillId="0" borderId="0" xfId="0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31" fillId="0" borderId="0" xfId="0" applyFont="1"/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164" fontId="0" fillId="0" borderId="0" xfId="0" applyNumberFormat="1" applyAlignment="1">
      <alignment horizontal="right" vertical="top"/>
    </xf>
    <xf numFmtId="0" fontId="28" fillId="0" borderId="0" xfId="0" applyFont="1"/>
    <xf numFmtId="0" fontId="11" fillId="0" borderId="0" xfId="0" applyFont="1" applyAlignment="1">
      <alignment horizontal="justify" vertical="top"/>
    </xf>
    <xf numFmtId="2" fontId="20" fillId="0" borderId="0" xfId="0" applyNumberFormat="1" applyFont="1" applyAlignment="1">
      <alignment horizontal="right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 vertical="top"/>
    </xf>
    <xf numFmtId="0" fontId="11" fillId="0" borderId="4" xfId="0" applyFont="1" applyBorder="1" applyAlignment="1">
      <alignment horizontal="right"/>
    </xf>
    <xf numFmtId="0" fontId="11" fillId="3" borderId="0" xfId="0" applyFont="1" applyFill="1" applyAlignment="1" applyProtection="1">
      <alignment wrapText="1"/>
      <protection locked="0"/>
    </xf>
    <xf numFmtId="3" fontId="12" fillId="3" borderId="0" xfId="0" applyNumberFormat="1" applyFont="1" applyFill="1" applyAlignment="1" applyProtection="1">
      <alignment horizontal="right" wrapText="1"/>
      <protection locked="0"/>
    </xf>
    <xf numFmtId="0" fontId="12" fillId="3" borderId="0" xfId="0" applyFont="1" applyFill="1" applyAlignment="1" applyProtection="1">
      <alignment wrapText="1"/>
      <protection locked="0"/>
    </xf>
    <xf numFmtId="3" fontId="12" fillId="3" borderId="0" xfId="0" applyNumberFormat="1" applyFont="1" applyFill="1" applyAlignment="1" applyProtection="1">
      <alignment wrapText="1"/>
      <protection locked="0"/>
    </xf>
    <xf numFmtId="2" fontId="12" fillId="3" borderId="0" xfId="0" applyNumberFormat="1" applyFont="1" applyFill="1" applyAlignment="1" applyProtection="1">
      <alignment wrapText="1"/>
      <protection locked="0"/>
    </xf>
    <xf numFmtId="4" fontId="12" fillId="3" borderId="0" xfId="0" applyNumberFormat="1" applyFont="1" applyFill="1" applyAlignment="1" applyProtection="1">
      <alignment horizontal="right" vertical="top"/>
      <protection locked="0"/>
    </xf>
    <xf numFmtId="4" fontId="12" fillId="3" borderId="0" xfId="0" applyNumberFormat="1" applyFont="1" applyFill="1" applyAlignment="1" applyProtection="1">
      <alignment vertical="top"/>
      <protection locked="0"/>
    </xf>
    <xf numFmtId="4" fontId="12" fillId="3" borderId="0" xfId="0" applyNumberFormat="1" applyFont="1" applyFill="1" applyAlignment="1" applyProtection="1">
      <alignment wrapText="1"/>
      <protection locked="0"/>
    </xf>
    <xf numFmtId="0" fontId="0" fillId="3" borderId="0" xfId="0" applyFill="1"/>
    <xf numFmtId="0" fontId="11" fillId="3" borderId="0" xfId="0" applyFont="1" applyFill="1"/>
    <xf numFmtId="2" fontId="4" fillId="3" borderId="0" xfId="0" applyNumberFormat="1" applyFont="1" applyFill="1"/>
    <xf numFmtId="0" fontId="4" fillId="3" borderId="0" xfId="0" applyFont="1" applyFill="1"/>
    <xf numFmtId="0" fontId="13" fillId="0" borderId="4" xfId="0" applyFont="1" applyBorder="1"/>
    <xf numFmtId="0" fontId="12" fillId="4" borderId="0" xfId="0" applyFont="1" applyFill="1"/>
    <xf numFmtId="0" fontId="12" fillId="3" borderId="0" xfId="0" applyFont="1" applyFill="1"/>
    <xf numFmtId="0" fontId="11" fillId="0" borderId="4" xfId="0" applyFont="1" applyBorder="1"/>
    <xf numFmtId="0" fontId="20" fillId="0" borderId="4" xfId="0" applyFont="1" applyBorder="1"/>
    <xf numFmtId="2" fontId="4" fillId="4" borderId="0" xfId="17" applyNumberFormat="1" applyFont="1" applyFill="1"/>
    <xf numFmtId="0" fontId="11" fillId="0" borderId="0" xfId="0" applyFont="1" applyAlignment="1" applyProtection="1">
      <alignment horizontal="left" vertical="top"/>
    </xf>
    <xf numFmtId="0" fontId="11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right"/>
    </xf>
    <xf numFmtId="0" fontId="11" fillId="0" borderId="4" xfId="0" applyFont="1" applyBorder="1" applyProtection="1"/>
    <xf numFmtId="2" fontId="11" fillId="0" borderId="0" xfId="0" applyNumberFormat="1" applyFont="1" applyAlignment="1" applyProtection="1">
      <alignment horizontal="right"/>
    </xf>
    <xf numFmtId="0" fontId="13" fillId="0" borderId="0" xfId="0" applyFont="1" applyAlignment="1" applyProtection="1">
      <alignment horizontal="left" vertical="top"/>
    </xf>
    <xf numFmtId="0" fontId="13" fillId="0" borderId="0" xfId="0" applyFont="1" applyAlignment="1" applyProtection="1">
      <alignment horizontal="justify" vertical="top" wrapText="1"/>
    </xf>
    <xf numFmtId="0" fontId="11" fillId="0" borderId="0" xfId="0" applyFont="1" applyAlignment="1" applyProtection="1">
      <alignment horizontal="justify" vertical="top" wrapText="1"/>
    </xf>
    <xf numFmtId="2" fontId="13" fillId="0" borderId="0" xfId="0" applyNumberFormat="1" applyFont="1" applyAlignment="1" applyProtection="1">
      <alignment horizontal="right"/>
    </xf>
    <xf numFmtId="0" fontId="13" fillId="0" borderId="0" xfId="0" applyFont="1" applyAlignment="1" applyProtection="1">
      <alignment horizontal="right"/>
    </xf>
    <xf numFmtId="0" fontId="13" fillId="0" borderId="4" xfId="0" applyFont="1" applyBorder="1" applyProtection="1"/>
    <xf numFmtId="0" fontId="11" fillId="0" borderId="0" xfId="0" applyFont="1" applyProtection="1"/>
    <xf numFmtId="0" fontId="14" fillId="0" borderId="0" xfId="0" applyFont="1" applyProtection="1"/>
    <xf numFmtId="0" fontId="13" fillId="0" borderId="0" xfId="0" applyFont="1" applyAlignment="1" applyProtection="1">
      <alignment wrapText="1"/>
    </xf>
    <xf numFmtId="0" fontId="15" fillId="0" borderId="0" xfId="0" applyFont="1" applyProtection="1"/>
    <xf numFmtId="164" fontId="11" fillId="0" borderId="4" xfId="0" applyNumberFormat="1" applyFont="1" applyBorder="1" applyAlignment="1" applyProtection="1">
      <alignment horizontal="center" vertical="center"/>
    </xf>
    <xf numFmtId="1" fontId="11" fillId="0" borderId="0" xfId="0" applyNumberFormat="1" applyFont="1" applyAlignment="1" applyProtection="1">
      <alignment horizontal="left"/>
    </xf>
    <xf numFmtId="0" fontId="16" fillId="0" borderId="0" xfId="0" applyFont="1" applyAlignment="1" applyProtection="1">
      <alignment horizontal="justify" vertical="top" wrapText="1"/>
    </xf>
    <xf numFmtId="0" fontId="13" fillId="0" borderId="0" xfId="0" applyFont="1" applyAlignment="1" applyProtection="1">
      <alignment horizontal="left" vertical="top" wrapText="1"/>
    </xf>
    <xf numFmtId="0" fontId="13" fillId="0" borderId="0" xfId="0" applyFont="1" applyAlignment="1" applyProtection="1">
      <alignment horizontal="right" vertical="top" wrapText="1"/>
    </xf>
    <xf numFmtId="0" fontId="13" fillId="0" borderId="4" xfId="0" applyFont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 wrapText="1"/>
    </xf>
    <xf numFmtId="0" fontId="11" fillId="0" borderId="0" xfId="0" applyFont="1" applyAlignment="1" applyProtection="1">
      <alignment horizontal="right" wrapText="1"/>
    </xf>
    <xf numFmtId="0" fontId="11" fillId="0" borderId="4" xfId="0" applyFont="1" applyBorder="1" applyAlignment="1" applyProtection="1">
      <alignment wrapText="1"/>
    </xf>
    <xf numFmtId="0" fontId="11" fillId="0" borderId="1" xfId="0" applyFont="1" applyBorder="1" applyAlignment="1" applyProtection="1">
      <alignment horizontal="left" vertical="top"/>
    </xf>
    <xf numFmtId="0" fontId="11" fillId="0" borderId="1" xfId="0" applyFont="1" applyBorder="1" applyAlignment="1" applyProtection="1">
      <alignment horizontal="justify" vertical="top" wrapText="1"/>
    </xf>
    <xf numFmtId="0" fontId="11" fillId="0" borderId="1" xfId="0" applyFont="1" applyBorder="1" applyAlignment="1" applyProtection="1">
      <alignment horizontal="right" wrapText="1"/>
    </xf>
    <xf numFmtId="0" fontId="11" fillId="0" borderId="7" xfId="0" applyFont="1" applyBorder="1" applyAlignment="1" applyProtection="1">
      <alignment wrapText="1"/>
    </xf>
    <xf numFmtId="2" fontId="11" fillId="0" borderId="1" xfId="0" applyNumberFormat="1" applyFont="1" applyBorder="1" applyAlignment="1" applyProtection="1">
      <alignment horizontal="right"/>
    </xf>
    <xf numFmtId="0" fontId="13" fillId="0" borderId="0" xfId="0" applyFont="1" applyAlignment="1" applyProtection="1">
      <alignment horizontal="right" wrapText="1"/>
    </xf>
    <xf numFmtId="0" fontId="13" fillId="0" borderId="4" xfId="0" applyFont="1" applyBorder="1" applyAlignment="1" applyProtection="1">
      <alignment wrapText="1"/>
    </xf>
    <xf numFmtId="164" fontId="13" fillId="0" borderId="0" xfId="0" applyNumberFormat="1" applyFont="1" applyProtection="1"/>
    <xf numFmtId="0" fontId="13" fillId="0" borderId="0" xfId="0" applyFont="1" applyAlignment="1" applyProtection="1">
      <alignment vertical="top"/>
    </xf>
    <xf numFmtId="49" fontId="11" fillId="0" borderId="0" xfId="0" applyNumberFormat="1" applyFont="1" applyAlignment="1" applyProtection="1">
      <alignment horizontal="left" vertical="top"/>
    </xf>
    <xf numFmtId="0" fontId="13" fillId="0" borderId="0" xfId="0" applyFont="1" applyAlignment="1" applyProtection="1">
      <alignment vertical="top" wrapText="1"/>
    </xf>
    <xf numFmtId="49" fontId="11" fillId="0" borderId="0" xfId="0" applyNumberFormat="1" applyFont="1" applyProtection="1"/>
    <xf numFmtId="3" fontId="11" fillId="0" borderId="4" xfId="0" applyNumberFormat="1" applyFont="1" applyBorder="1" applyProtection="1"/>
    <xf numFmtId="4" fontId="11" fillId="0" borderId="0" xfId="0" applyNumberFormat="1" applyFont="1" applyAlignment="1" applyProtection="1">
      <alignment horizontal="right"/>
    </xf>
    <xf numFmtId="49" fontId="11" fillId="0" borderId="0" xfId="0" applyNumberFormat="1" applyFont="1" applyAlignment="1" applyProtection="1">
      <alignment horizontal="left" vertical="top" wrapText="1"/>
    </xf>
    <xf numFmtId="0" fontId="20" fillId="0" borderId="0" xfId="0" applyFont="1" applyAlignment="1" applyProtection="1">
      <alignment vertical="top" wrapText="1"/>
    </xf>
    <xf numFmtId="49" fontId="11" fillId="0" borderId="0" xfId="0" applyNumberFormat="1" applyFont="1" applyAlignment="1" applyProtection="1">
      <alignment wrapText="1"/>
    </xf>
    <xf numFmtId="3" fontId="11" fillId="0" borderId="4" xfId="0" applyNumberFormat="1" applyFont="1" applyBorder="1" applyAlignment="1" applyProtection="1">
      <alignment wrapText="1"/>
    </xf>
    <xf numFmtId="4" fontId="11" fillId="0" borderId="0" xfId="0" applyNumberFormat="1" applyFont="1" applyAlignment="1" applyProtection="1">
      <alignment horizontal="right" wrapText="1"/>
    </xf>
    <xf numFmtId="49" fontId="11" fillId="0" borderId="0" xfId="0" applyNumberFormat="1" applyFont="1" applyAlignment="1" applyProtection="1">
      <alignment horizontal="right" wrapText="1"/>
    </xf>
    <xf numFmtId="3" fontId="11" fillId="0" borderId="4" xfId="0" applyNumberFormat="1" applyFont="1" applyBorder="1" applyAlignment="1" applyProtection="1">
      <alignment horizontal="right" wrapText="1"/>
    </xf>
    <xf numFmtId="3" fontId="11" fillId="0" borderId="0" xfId="0" applyNumberFormat="1" applyFont="1" applyAlignment="1" applyProtection="1">
      <alignment horizontal="right" wrapText="1"/>
    </xf>
    <xf numFmtId="0" fontId="22" fillId="0" borderId="0" xfId="0" applyFont="1" applyAlignment="1" applyProtection="1">
      <alignment vertical="top" wrapText="1"/>
    </xf>
    <xf numFmtId="0" fontId="23" fillId="0" borderId="2" xfId="0" applyFont="1" applyBorder="1" applyAlignment="1" applyProtection="1">
      <alignment horizontal="left"/>
    </xf>
    <xf numFmtId="0" fontId="11" fillId="0" borderId="2" xfId="0" applyFont="1" applyBorder="1" applyProtection="1"/>
    <xf numFmtId="0" fontId="11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 wrapText="1"/>
    </xf>
    <xf numFmtId="0" fontId="11" fillId="0" borderId="6" xfId="0" applyFont="1" applyBorder="1" applyAlignment="1" applyProtection="1">
      <alignment horizontal="center"/>
    </xf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center"/>
    </xf>
    <xf numFmtId="0" fontId="11" fillId="0" borderId="4" xfId="0" applyFont="1" applyBorder="1" applyAlignment="1" applyProtection="1">
      <alignment horizontal="center"/>
    </xf>
    <xf numFmtId="49" fontId="13" fillId="3" borderId="0" xfId="0" applyNumberFormat="1" applyFont="1" applyFill="1" applyAlignment="1" applyProtection="1">
      <alignment horizontal="left" vertical="top" wrapText="1"/>
    </xf>
    <xf numFmtId="0" fontId="13" fillId="3" borderId="0" xfId="0" applyFont="1" applyFill="1" applyAlignment="1" applyProtection="1">
      <alignment vertical="top" wrapText="1"/>
    </xf>
    <xf numFmtId="49" fontId="11" fillId="3" borderId="0" xfId="0" applyNumberFormat="1" applyFont="1" applyFill="1" applyAlignment="1" applyProtection="1">
      <alignment wrapText="1"/>
    </xf>
    <xf numFmtId="3" fontId="11" fillId="3" borderId="4" xfId="0" applyNumberFormat="1" applyFont="1" applyFill="1" applyBorder="1" applyAlignment="1" applyProtection="1">
      <alignment wrapText="1"/>
    </xf>
    <xf numFmtId="4" fontId="11" fillId="3" borderId="0" xfId="0" applyNumberFormat="1" applyFont="1" applyFill="1" applyAlignment="1" applyProtection="1">
      <alignment horizontal="right" wrapText="1"/>
    </xf>
    <xf numFmtId="49" fontId="13" fillId="0" borderId="0" xfId="0" applyNumberFormat="1" applyFont="1" applyAlignment="1" applyProtection="1">
      <alignment horizontal="left" vertical="top" wrapText="1"/>
    </xf>
    <xf numFmtId="0" fontId="11" fillId="0" borderId="4" xfId="0" applyFont="1" applyBorder="1" applyAlignment="1" applyProtection="1">
      <alignment horizontal="right"/>
    </xf>
    <xf numFmtId="0" fontId="11" fillId="0" borderId="0" xfId="0" applyFont="1" applyAlignment="1" applyProtection="1">
      <alignment horizontal="right" vertical="top"/>
    </xf>
    <xf numFmtId="0" fontId="11" fillId="0" borderId="0" xfId="0" applyFont="1" applyAlignment="1" applyProtection="1">
      <alignment vertical="top" wrapText="1"/>
    </xf>
    <xf numFmtId="166" fontId="11" fillId="0" borderId="0" xfId="17" applyNumberFormat="1" applyFont="1" applyAlignment="1" applyProtection="1">
      <alignment horizontal="right"/>
    </xf>
    <xf numFmtId="0" fontId="24" fillId="0" borderId="0" xfId="0" applyFont="1" applyAlignment="1" applyProtection="1">
      <alignment horizontal="left" vertical="top" wrapText="1"/>
    </xf>
    <xf numFmtId="4" fontId="12" fillId="0" borderId="0" xfId="0" applyNumberFormat="1" applyFont="1" applyAlignment="1" applyProtection="1">
      <alignment horizontal="right"/>
    </xf>
    <xf numFmtId="0" fontId="11" fillId="0" borderId="1" xfId="0" applyFont="1" applyBorder="1" applyAlignment="1" applyProtection="1">
      <alignment vertical="top"/>
    </xf>
    <xf numFmtId="0" fontId="11" fillId="0" borderId="1" xfId="0" applyFont="1" applyBorder="1" applyAlignment="1" applyProtection="1">
      <alignment horizontal="right"/>
    </xf>
    <xf numFmtId="0" fontId="11" fillId="0" borderId="7" xfId="0" applyFont="1" applyBorder="1" applyProtection="1"/>
    <xf numFmtId="0" fontId="13" fillId="3" borderId="0" xfId="0" applyFont="1" applyFill="1" applyAlignment="1" applyProtection="1">
      <alignment horizontal="left" vertical="top" wrapText="1"/>
    </xf>
    <xf numFmtId="0" fontId="11" fillId="3" borderId="0" xfId="0" applyFont="1" applyFill="1" applyAlignment="1" applyProtection="1">
      <alignment horizontal="right"/>
    </xf>
    <xf numFmtId="0" fontId="11" fillId="3" borderId="4" xfId="0" applyFont="1" applyFill="1" applyBorder="1" applyAlignment="1" applyProtection="1">
      <alignment horizontal="right"/>
    </xf>
    <xf numFmtId="4" fontId="11" fillId="3" borderId="0" xfId="0" applyNumberFormat="1" applyFont="1" applyFill="1" applyAlignment="1" applyProtection="1">
      <alignment horizontal="right"/>
    </xf>
    <xf numFmtId="0" fontId="4" fillId="0" borderId="0" xfId="0" applyFont="1" applyProtection="1"/>
    <xf numFmtId="0" fontId="23" fillId="0" borderId="0" xfId="0" applyFont="1" applyAlignment="1" applyProtection="1">
      <alignment horizontal="right"/>
    </xf>
    <xf numFmtId="4" fontId="23" fillId="0" borderId="0" xfId="0" applyNumberFormat="1" applyFont="1" applyAlignment="1" applyProtection="1">
      <alignment horizontal="right"/>
    </xf>
    <xf numFmtId="165" fontId="11" fillId="0" borderId="0" xfId="0" applyNumberFormat="1" applyFont="1" applyAlignment="1" applyProtection="1">
      <alignment horizontal="right"/>
    </xf>
    <xf numFmtId="165" fontId="11" fillId="0" borderId="0" xfId="0" applyNumberFormat="1" applyFont="1" applyAlignment="1" applyProtection="1">
      <alignment wrapText="1"/>
    </xf>
    <xf numFmtId="0" fontId="11" fillId="0" borderId="4" xfId="0" applyFont="1" applyBorder="1" applyAlignment="1" applyProtection="1">
      <alignment horizontal="left"/>
    </xf>
    <xf numFmtId="49" fontId="11" fillId="0" borderId="0" xfId="0" applyNumberFormat="1" applyFont="1" applyAlignment="1" applyProtection="1">
      <alignment horizontal="justify" vertical="top"/>
    </xf>
    <xf numFmtId="1" fontId="11" fillId="0" borderId="4" xfId="0" applyNumberFormat="1" applyFont="1" applyBorder="1" applyAlignment="1" applyProtection="1">
      <alignment wrapText="1"/>
    </xf>
    <xf numFmtId="0" fontId="11" fillId="0" borderId="0" xfId="0" applyFont="1" applyAlignment="1" applyProtection="1">
      <alignment horizontal="justify" vertical="top" wrapText="1" shrinkToFit="1"/>
    </xf>
    <xf numFmtId="2" fontId="11" fillId="0" borderId="0" xfId="0" applyNumberFormat="1" applyFont="1" applyAlignment="1" applyProtection="1">
      <alignment horizontal="right" wrapText="1"/>
    </xf>
    <xf numFmtId="166" fontId="11" fillId="0" borderId="0" xfId="0" applyNumberFormat="1" applyFont="1" applyAlignment="1" applyProtection="1">
      <alignment horizontal="right"/>
    </xf>
    <xf numFmtId="0" fontId="13" fillId="0" borderId="3" xfId="0" applyFont="1" applyBorder="1" applyAlignment="1" applyProtection="1">
      <alignment horizontal="left" vertical="top"/>
    </xf>
    <xf numFmtId="0" fontId="34" fillId="0" borderId="3" xfId="0" applyFont="1" applyBorder="1" applyAlignment="1" applyProtection="1">
      <alignment horizontal="right" vertical="top"/>
    </xf>
    <xf numFmtId="0" fontId="13" fillId="0" borderId="3" xfId="0" applyFont="1" applyBorder="1" applyAlignment="1" applyProtection="1">
      <alignment horizontal="right"/>
    </xf>
    <xf numFmtId="0" fontId="13" fillId="0" borderId="5" xfId="0" applyFont="1" applyBorder="1" applyProtection="1"/>
    <xf numFmtId="2" fontId="13" fillId="0" borderId="3" xfId="0" applyNumberFormat="1" applyFont="1" applyBorder="1" applyAlignment="1" applyProtection="1">
      <alignment horizontal="right"/>
    </xf>
    <xf numFmtId="164" fontId="34" fillId="0" borderId="3" xfId="0" applyNumberFormat="1" applyFont="1" applyBorder="1" applyProtection="1"/>
    <xf numFmtId="0" fontId="13" fillId="3" borderId="0" xfId="0" applyFont="1" applyFill="1" applyAlignment="1" applyProtection="1">
      <alignment horizontal="left" vertical="top"/>
    </xf>
    <xf numFmtId="0" fontId="13" fillId="3" borderId="0" xfId="0" applyFont="1" applyFill="1" applyAlignment="1" applyProtection="1">
      <alignment horizontal="justify" vertical="top" wrapText="1"/>
    </xf>
    <xf numFmtId="0" fontId="13" fillId="3" borderId="4" xfId="0" applyFont="1" applyFill="1" applyBorder="1" applyProtection="1"/>
    <xf numFmtId="2" fontId="13" fillId="3" borderId="0" xfId="0" applyNumberFormat="1" applyFont="1" applyFill="1" applyAlignment="1" applyProtection="1">
      <alignment horizontal="right"/>
    </xf>
    <xf numFmtId="0" fontId="11" fillId="0" borderId="0" xfId="0" applyFont="1" applyAlignment="1" applyProtection="1">
      <alignment wrapText="1"/>
    </xf>
    <xf numFmtId="0" fontId="23" fillId="0" borderId="0" xfId="0" applyFont="1" applyAlignment="1" applyProtection="1">
      <alignment horizontal="right" vertical="top"/>
    </xf>
    <xf numFmtId="0" fontId="23" fillId="0" borderId="4" xfId="0" applyFont="1" applyBorder="1" applyAlignment="1" applyProtection="1">
      <alignment horizontal="right"/>
    </xf>
    <xf numFmtId="0" fontId="23" fillId="0" borderId="0" xfId="0" applyFont="1" applyProtection="1"/>
    <xf numFmtId="0" fontId="12" fillId="0" borderId="0" xfId="0" applyFont="1" applyAlignment="1" applyProtection="1">
      <alignment horizontal="right" vertical="top"/>
    </xf>
    <xf numFmtId="0" fontId="11" fillId="0" borderId="0" xfId="20" applyNumberFormat="1" applyFont="1" applyAlignment="1" applyProtection="1">
      <alignment horizontal="justify" vertical="top" wrapText="1"/>
    </xf>
    <xf numFmtId="0" fontId="34" fillId="0" borderId="0" xfId="0" applyFont="1" applyAlignment="1" applyProtection="1">
      <alignment horizontal="right" vertical="top"/>
    </xf>
    <xf numFmtId="164" fontId="34" fillId="0" borderId="0" xfId="0" applyNumberFormat="1" applyFont="1" applyProtection="1"/>
    <xf numFmtId="49" fontId="11" fillId="0" borderId="0" xfId="0" applyNumberFormat="1" applyFont="1" applyAlignment="1" applyProtection="1">
      <alignment horizontal="right"/>
    </xf>
    <xf numFmtId="165" fontId="11" fillId="0" borderId="0" xfId="0" applyNumberFormat="1" applyFont="1" applyProtection="1"/>
    <xf numFmtId="0" fontId="11" fillId="0" borderId="0" xfId="17" applyFont="1" applyAlignment="1" applyProtection="1">
      <alignment vertical="top"/>
    </xf>
    <xf numFmtId="0" fontId="11" fillId="0" borderId="0" xfId="17" applyFont="1" applyAlignment="1" applyProtection="1">
      <alignment vertical="top" wrapText="1"/>
    </xf>
    <xf numFmtId="0" fontId="11" fillId="0" borderId="0" xfId="17" applyFont="1" applyAlignment="1" applyProtection="1">
      <alignment horizontal="right"/>
    </xf>
    <xf numFmtId="0" fontId="11" fillId="0" borderId="4" xfId="17" applyFont="1" applyBorder="1" applyAlignment="1" applyProtection="1">
      <alignment horizontal="right"/>
    </xf>
    <xf numFmtId="2" fontId="13" fillId="0" borderId="1" xfId="17" applyNumberFormat="1" applyFont="1" applyBorder="1" applyProtection="1"/>
    <xf numFmtId="0" fontId="13" fillId="0" borderId="3" xfId="17" applyFont="1" applyBorder="1" applyProtection="1"/>
    <xf numFmtId="0" fontId="13" fillId="0" borderId="3" xfId="17" applyFont="1" applyBorder="1" applyAlignment="1" applyProtection="1">
      <alignment vertical="top"/>
    </xf>
    <xf numFmtId="0" fontId="11" fillId="0" borderId="3" xfId="17" applyFont="1" applyBorder="1" applyAlignment="1" applyProtection="1">
      <alignment horizontal="right"/>
    </xf>
    <xf numFmtId="0" fontId="11" fillId="0" borderId="5" xfId="17" applyFont="1" applyBorder="1" applyAlignment="1" applyProtection="1">
      <alignment horizontal="right"/>
    </xf>
    <xf numFmtId="0" fontId="11" fillId="0" borderId="0" xfId="17" applyFont="1" applyProtection="1"/>
    <xf numFmtId="0" fontId="16" fillId="3" borderId="0" xfId="0" applyFont="1" applyFill="1" applyAlignment="1" applyProtection="1">
      <alignment horizontal="left" vertical="top"/>
    </xf>
    <xf numFmtId="0" fontId="16" fillId="3" borderId="0" xfId="0" applyFont="1" applyFill="1" applyAlignment="1" applyProtection="1">
      <alignment horizontal="justify" vertical="top" wrapText="1"/>
    </xf>
    <xf numFmtId="0" fontId="12" fillId="3" borderId="0" xfId="0" applyFont="1" applyFill="1" applyAlignment="1" applyProtection="1">
      <alignment horizontal="right"/>
    </xf>
    <xf numFmtId="0" fontId="17" fillId="3" borderId="4" xfId="0" applyFont="1" applyFill="1" applyBorder="1" applyAlignment="1" applyProtection="1">
      <alignment horizontal="right"/>
    </xf>
    <xf numFmtId="2" fontId="17" fillId="3" borderId="0" xfId="0" applyNumberFormat="1" applyFont="1" applyFill="1" applyProtection="1"/>
    <xf numFmtId="0" fontId="17" fillId="0" borderId="0" xfId="0" applyFont="1" applyProtection="1"/>
    <xf numFmtId="0" fontId="12" fillId="0" borderId="0" xfId="0" applyFont="1" applyAlignment="1" applyProtection="1">
      <alignment vertical="top"/>
    </xf>
    <xf numFmtId="0" fontId="29" fillId="0" borderId="0" xfId="0" applyFont="1" applyAlignment="1" applyProtection="1">
      <alignment horizontal="right"/>
    </xf>
    <xf numFmtId="0" fontId="12" fillId="0" borderId="4" xfId="0" applyFont="1" applyBorder="1" applyAlignment="1" applyProtection="1">
      <alignment horizontal="right"/>
    </xf>
    <xf numFmtId="2" fontId="4" fillId="0" borderId="0" xfId="0" applyNumberFormat="1" applyFont="1" applyProtection="1"/>
    <xf numFmtId="0" fontId="14" fillId="0" borderId="0" xfId="0" applyFont="1" applyAlignment="1" applyProtection="1">
      <alignment horizontal="justify" vertical="top" wrapText="1"/>
    </xf>
    <xf numFmtId="0" fontId="13" fillId="0" borderId="4" xfId="0" applyFont="1" applyBorder="1" applyAlignment="1" applyProtection="1">
      <alignment horizontal="right"/>
    </xf>
    <xf numFmtId="2" fontId="13" fillId="0" borderId="0" xfId="0" applyNumberFormat="1" applyFont="1" applyProtection="1"/>
    <xf numFmtId="0" fontId="20" fillId="0" borderId="0" xfId="0" applyFont="1" applyAlignment="1" applyProtection="1">
      <alignment horizontal="justify" vertical="top" wrapText="1"/>
    </xf>
    <xf numFmtId="0" fontId="14" fillId="0" borderId="0" xfId="0" applyFont="1" applyAlignment="1" applyProtection="1">
      <alignment horizontal="left" vertical="top" wrapText="1"/>
    </xf>
    <xf numFmtId="0" fontId="13" fillId="0" borderId="0" xfId="17" applyFont="1" applyAlignment="1" applyProtection="1">
      <alignment horizontal="left" vertical="top"/>
    </xf>
    <xf numFmtId="0" fontId="13" fillId="0" borderId="0" xfId="17" applyFont="1" applyAlignment="1" applyProtection="1">
      <alignment horizontal="left" vertical="top" wrapText="1"/>
    </xf>
    <xf numFmtId="0" fontId="13" fillId="0" borderId="0" xfId="17" applyFont="1" applyAlignment="1" applyProtection="1">
      <alignment horizontal="right"/>
    </xf>
    <xf numFmtId="0" fontId="13" fillId="0" borderId="4" xfId="17" applyFont="1" applyBorder="1" applyAlignment="1" applyProtection="1">
      <alignment horizontal="right"/>
    </xf>
    <xf numFmtId="2" fontId="13" fillId="0" borderId="0" xfId="17" applyNumberFormat="1" applyFont="1" applyProtection="1"/>
    <xf numFmtId="0" fontId="11" fillId="0" borderId="0" xfId="17" applyFont="1" applyAlignment="1" applyProtection="1">
      <alignment horizontal="left" vertical="top" wrapText="1"/>
    </xf>
    <xf numFmtId="0" fontId="14" fillId="0" borderId="0" xfId="17" applyFont="1" applyAlignment="1" applyProtection="1">
      <alignment horizontal="left" vertical="top" wrapText="1"/>
    </xf>
    <xf numFmtId="165" fontId="11" fillId="0" borderId="0" xfId="17" applyNumberFormat="1" applyFont="1" applyAlignment="1" applyProtection="1">
      <alignment horizontal="right"/>
    </xf>
    <xf numFmtId="165" fontId="11" fillId="0" borderId="0" xfId="17" applyNumberFormat="1" applyFont="1" applyProtection="1"/>
    <xf numFmtId="0" fontId="12" fillId="0" borderId="0" xfId="17" applyFont="1" applyProtection="1"/>
    <xf numFmtId="0" fontId="12" fillId="0" borderId="4" xfId="17" applyFont="1" applyBorder="1" applyProtection="1"/>
    <xf numFmtId="2" fontId="11" fillId="0" borderId="0" xfId="17" applyNumberFormat="1" applyFont="1" applyAlignment="1" applyProtection="1">
      <alignment horizontal="left" vertical="top" wrapText="1"/>
    </xf>
    <xf numFmtId="2" fontId="11" fillId="0" borderId="0" xfId="17" applyNumberFormat="1" applyFont="1" applyProtection="1"/>
    <xf numFmtId="0" fontId="11" fillId="0" borderId="0" xfId="17" applyFont="1" applyAlignment="1" applyProtection="1">
      <alignment horizontal="left" vertical="top"/>
    </xf>
    <xf numFmtId="0" fontId="24" fillId="0" borderId="0" xfId="17" applyFont="1" applyAlignment="1" applyProtection="1">
      <alignment horizontal="left" vertical="top" wrapText="1"/>
    </xf>
    <xf numFmtId="0" fontId="13" fillId="0" borderId="0" xfId="0" applyFont="1" applyProtection="1"/>
    <xf numFmtId="0" fontId="25" fillId="0" borderId="0" xfId="0" applyFont="1" applyAlignment="1" applyProtection="1">
      <alignment horizontal="justify" vertical="top" wrapText="1"/>
    </xf>
    <xf numFmtId="0" fontId="28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justify" vertical="top"/>
    </xf>
    <xf numFmtId="0" fontId="28" fillId="0" borderId="0" xfId="0" applyFont="1" applyAlignment="1" applyProtection="1">
      <alignment horizontal="center" vertical="top"/>
    </xf>
    <xf numFmtId="167" fontId="28" fillId="0" borderId="4" xfId="0" applyNumberFormat="1" applyFont="1" applyBorder="1" applyAlignment="1" applyProtection="1">
      <alignment horizontal="center" vertical="center"/>
    </xf>
    <xf numFmtId="164" fontId="4" fillId="0" borderId="0" xfId="0" applyNumberFormat="1" applyFont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horizontal="justify" vertical="top"/>
    </xf>
    <xf numFmtId="0" fontId="11" fillId="0" borderId="4" xfId="0" applyFont="1" applyBorder="1" applyAlignment="1" applyProtection="1">
      <alignment horizontal="right" wrapText="1"/>
    </xf>
    <xf numFmtId="0" fontId="11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justify" vertical="top"/>
    </xf>
    <xf numFmtId="4" fontId="4" fillId="0" borderId="0" xfId="0" applyNumberFormat="1" applyFont="1" applyAlignment="1" applyProtection="1">
      <alignment vertical="center"/>
    </xf>
    <xf numFmtId="4" fontId="4" fillId="0" borderId="0" xfId="0" applyNumberFormat="1" applyFont="1" applyAlignment="1" applyProtection="1">
      <alignment horizontal="right" vertical="top"/>
    </xf>
    <xf numFmtId="1" fontId="11" fillId="0" borderId="4" xfId="0" applyNumberFormat="1" applyFont="1" applyBorder="1" applyAlignment="1" applyProtection="1">
      <alignment horizontal="right" wrapText="1"/>
    </xf>
    <xf numFmtId="164" fontId="3" fillId="0" borderId="0" xfId="0" applyNumberFormat="1" applyFont="1" applyAlignment="1" applyProtection="1">
      <alignment vertical="center"/>
    </xf>
    <xf numFmtId="0" fontId="13" fillId="0" borderId="0" xfId="17" applyFont="1" applyProtection="1"/>
    <xf numFmtId="0" fontId="13" fillId="0" borderId="0" xfId="17" applyFont="1" applyAlignment="1" applyProtection="1">
      <alignment vertical="top"/>
    </xf>
    <xf numFmtId="0" fontId="23" fillId="0" borderId="0" xfId="0" applyFont="1" applyAlignment="1" applyProtection="1">
      <alignment horizontal="left" vertical="top"/>
    </xf>
    <xf numFmtId="0" fontId="11" fillId="0" borderId="0" xfId="21" applyNumberFormat="1" applyFont="1" applyAlignment="1" applyProtection="1">
      <alignment horizontal="justify" vertical="top" wrapText="1" shrinkToFit="1"/>
    </xf>
    <xf numFmtId="9" fontId="11" fillId="0" borderId="0" xfId="0" applyNumberFormat="1" applyFont="1" applyAlignment="1" applyProtection="1">
      <alignment horizontal="right"/>
    </xf>
    <xf numFmtId="9" fontId="11" fillId="0" borderId="4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right"/>
      <protection locked="0"/>
    </xf>
    <xf numFmtId="166" fontId="11" fillId="0" borderId="0" xfId="17" applyNumberFormat="1" applyFont="1" applyAlignment="1" applyProtection="1">
      <alignment horizontal="right"/>
      <protection locked="0"/>
    </xf>
    <xf numFmtId="4" fontId="12" fillId="0" borderId="0" xfId="0" applyNumberFormat="1" applyFont="1" applyAlignment="1" applyProtection="1">
      <alignment horizontal="right"/>
      <protection locked="0"/>
    </xf>
    <xf numFmtId="2" fontId="11" fillId="0" borderId="1" xfId="0" applyNumberFormat="1" applyFont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2" fontId="11" fillId="0" borderId="0" xfId="0" applyNumberFormat="1" applyFont="1" applyAlignment="1" applyProtection="1">
      <alignment horizontal="right"/>
      <protection locked="0"/>
    </xf>
    <xf numFmtId="2" fontId="11" fillId="0" borderId="0" xfId="0" applyNumberFormat="1" applyFont="1" applyAlignment="1" applyProtection="1">
      <alignment horizontal="right" wrapText="1"/>
      <protection locked="0"/>
    </xf>
    <xf numFmtId="166" fontId="11" fillId="0" borderId="1" xfId="17" applyNumberFormat="1" applyFont="1" applyBorder="1" applyAlignment="1" applyProtection="1">
      <alignment horizontal="right"/>
    </xf>
    <xf numFmtId="3" fontId="11" fillId="0" borderId="7" xfId="0" applyNumberFormat="1" applyFont="1" applyBorder="1" applyProtection="1"/>
    <xf numFmtId="0" fontId="11" fillId="0" borderId="8" xfId="0" applyFont="1" applyBorder="1" applyAlignment="1" applyProtection="1">
      <alignment horizontal="left" vertical="top"/>
    </xf>
    <xf numFmtId="0" fontId="34" fillId="0" borderId="9" xfId="0" applyFont="1" applyBorder="1" applyAlignment="1" applyProtection="1">
      <alignment horizontal="right" vertical="top"/>
    </xf>
    <xf numFmtId="0" fontId="11" fillId="0" borderId="8" xfId="0" applyFont="1" applyBorder="1" applyAlignment="1" applyProtection="1">
      <alignment horizontal="right"/>
    </xf>
    <xf numFmtId="0" fontId="11" fillId="0" borderId="10" xfId="0" applyFont="1" applyBorder="1" applyProtection="1"/>
    <xf numFmtId="2" fontId="11" fillId="0" borderId="8" xfId="0" applyNumberFormat="1" applyFont="1" applyBorder="1" applyAlignment="1" applyProtection="1">
      <alignment horizontal="right"/>
    </xf>
    <xf numFmtId="166" fontId="11" fillId="0" borderId="8" xfId="17" applyNumberFormat="1" applyFont="1" applyBorder="1" applyAlignment="1" applyProtection="1">
      <alignment horizontal="right"/>
    </xf>
    <xf numFmtId="2" fontId="13" fillId="0" borderId="0" xfId="17" applyNumberFormat="1" applyFont="1" applyProtection="1">
      <protection locked="0"/>
    </xf>
    <xf numFmtId="165" fontId="11" fillId="0" borderId="0" xfId="17" applyNumberFormat="1" applyFont="1" applyAlignment="1" applyProtection="1">
      <alignment horizontal="right"/>
      <protection locked="0"/>
    </xf>
    <xf numFmtId="0" fontId="13" fillId="0" borderId="0" xfId="17" applyFont="1" applyAlignment="1" applyProtection="1">
      <alignment horizontal="right"/>
      <protection locked="0"/>
    </xf>
    <xf numFmtId="0" fontId="11" fillId="0" borderId="0" xfId="17" applyFont="1" applyAlignment="1" applyProtection="1">
      <alignment horizontal="right"/>
      <protection locked="0"/>
    </xf>
    <xf numFmtId="2" fontId="13" fillId="0" borderId="0" xfId="0" applyNumberFormat="1" applyFont="1" applyProtection="1">
      <protection locked="0"/>
    </xf>
    <xf numFmtId="0" fontId="11" fillId="0" borderId="0" xfId="17" applyFont="1" applyProtection="1"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vertical="center"/>
      <protection locked="0"/>
    </xf>
    <xf numFmtId="164" fontId="34" fillId="0" borderId="0" xfId="0" applyNumberFormat="1" applyFont="1" applyFill="1" applyBorder="1" applyProtection="1"/>
    <xf numFmtId="164" fontId="34" fillId="0" borderId="0" xfId="0" applyNumberFormat="1" applyFont="1" applyBorder="1" applyProtection="1"/>
    <xf numFmtId="166" fontId="11" fillId="0" borderId="1" xfId="17" applyNumberFormat="1" applyFont="1" applyBorder="1" applyAlignment="1" applyProtection="1">
      <alignment horizontal="right"/>
      <protection locked="0"/>
    </xf>
  </cellXfs>
  <cellStyles count="22">
    <cellStyle name="20% - Accent1 1 4" xfId="1" xr:uid="{00000000-0005-0000-0000-000006000000}"/>
    <cellStyle name="Bad 4 4" xfId="2" xr:uid="{00000000-0005-0000-0000-000007000000}"/>
    <cellStyle name="Comma 2" xfId="3" xr:uid="{00000000-0005-0000-0000-000008000000}"/>
    <cellStyle name="Dobro 5" xfId="4" xr:uid="{00000000-0005-0000-0000-000009000000}"/>
    <cellStyle name="Navadno" xfId="0" builtinId="0"/>
    <cellStyle name="Navadno 13" xfId="5" xr:uid="{00000000-0005-0000-0000-00000A000000}"/>
    <cellStyle name="Navadno 2" xfId="6" xr:uid="{00000000-0005-0000-0000-00000B000000}"/>
    <cellStyle name="Navadno 2 2" xfId="7" xr:uid="{00000000-0005-0000-0000-00000C000000}"/>
    <cellStyle name="Navadno 2 2 2" xfId="8" xr:uid="{00000000-0005-0000-0000-00000D000000}"/>
    <cellStyle name="Navadno 3" xfId="9" xr:uid="{00000000-0005-0000-0000-00000E000000}"/>
    <cellStyle name="Navadno 5" xfId="10" xr:uid="{00000000-0005-0000-0000-00000F000000}"/>
    <cellStyle name="Navadno 6" xfId="11" xr:uid="{00000000-0005-0000-0000-000010000000}"/>
    <cellStyle name="Normal 2" xfId="12" xr:uid="{00000000-0005-0000-0000-000013000000}"/>
    <cellStyle name="Normal 2 2" xfId="13" xr:uid="{00000000-0005-0000-0000-000014000000}"/>
    <cellStyle name="Normal 3" xfId="14" xr:uid="{00000000-0005-0000-0000-000015000000}"/>
    <cellStyle name="OPIS" xfId="15" xr:uid="{00000000-0005-0000-0000-000018000000}"/>
    <cellStyle name="Slog 1" xfId="16" xr:uid="{00000000-0005-0000-0000-000019000000}"/>
    <cellStyle name="Style 1" xfId="17" xr:uid="{00000000-0005-0000-0000-00001A000000}"/>
    <cellStyle name="Valuta 2" xfId="18" xr:uid="{00000000-0005-0000-0000-00001B000000}"/>
    <cellStyle name="Valuta 2 7" xfId="19" xr:uid="{00000000-0005-0000-0000-00001C000000}"/>
    <cellStyle name="Vejica 2" xfId="20" xr:uid="{00000000-0005-0000-0000-00001D000000}"/>
    <cellStyle name="Vejica 2 2" xfId="21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48"/>
  <sheetViews>
    <sheetView tabSelected="1" topLeftCell="A201" zoomScaleNormal="100" workbookViewId="0">
      <selection activeCell="F226" sqref="F226"/>
    </sheetView>
  </sheetViews>
  <sheetFormatPr defaultColWidth="9.140625" defaultRowHeight="15.75"/>
  <cols>
    <col min="1" max="1" width="2.85546875" style="1" customWidth="1"/>
    <col min="2" max="2" width="6.7109375" style="2" customWidth="1"/>
    <col min="3" max="3" width="74.140625" style="3" customWidth="1"/>
    <col min="4" max="4" width="7" style="4" customWidth="1"/>
    <col min="5" max="5" width="10.28515625" style="93" customWidth="1"/>
    <col min="6" max="6" width="12.42578125" style="5" customWidth="1"/>
    <col min="7" max="7" width="14.28515625" style="5" customWidth="1"/>
    <col min="8" max="8" width="11.7109375" style="6" customWidth="1"/>
    <col min="9" max="9" width="13" style="6" hidden="1" customWidth="1"/>
    <col min="10" max="10" width="9.140625" style="6" hidden="1" customWidth="1"/>
    <col min="11" max="257" width="9.140625" style="6" customWidth="1"/>
  </cols>
  <sheetData>
    <row r="1" spans="2:257">
      <c r="B1" s="96"/>
      <c r="C1" s="97"/>
      <c r="D1" s="98"/>
      <c r="E1" s="99"/>
      <c r="F1" s="100"/>
      <c r="G1" s="100"/>
    </row>
    <row r="2" spans="2:257">
      <c r="B2" s="96"/>
      <c r="C2" s="97"/>
      <c r="D2" s="98"/>
      <c r="E2" s="99"/>
      <c r="F2" s="100"/>
      <c r="G2" s="100"/>
    </row>
    <row r="3" spans="2:257" ht="15.75" customHeight="1">
      <c r="B3" s="101">
        <v>2</v>
      </c>
      <c r="C3" s="102" t="s">
        <v>0</v>
      </c>
      <c r="D3" s="98"/>
      <c r="E3" s="99"/>
      <c r="F3" s="100"/>
      <c r="G3" s="100"/>
    </row>
    <row r="4" spans="2:257" ht="15.75" customHeight="1">
      <c r="B4" s="96"/>
      <c r="C4" s="103"/>
      <c r="D4" s="98"/>
      <c r="E4" s="99"/>
      <c r="F4" s="100"/>
      <c r="G4" s="104"/>
    </row>
    <row r="5" spans="2:257" ht="15.75" customHeight="1">
      <c r="B5" s="101"/>
      <c r="C5" s="102" t="s">
        <v>1</v>
      </c>
      <c r="D5" s="105"/>
      <c r="E5" s="106"/>
      <c r="F5" s="104"/>
      <c r="G5" s="100"/>
    </row>
    <row r="6" spans="2:257" ht="15.75" customHeight="1">
      <c r="B6" s="101"/>
      <c r="C6" s="102"/>
      <c r="D6" s="105"/>
      <c r="E6" s="106"/>
      <c r="F6" s="104"/>
      <c r="G6" s="100"/>
    </row>
    <row r="7" spans="2:257" ht="15.75" customHeight="1">
      <c r="B7" s="107"/>
      <c r="C7" s="108" t="s">
        <v>2</v>
      </c>
      <c r="D7" s="107"/>
      <c r="E7" s="99"/>
      <c r="F7" s="107"/>
      <c r="G7" s="10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2:257" ht="15.75" customHeight="1">
      <c r="B8" s="107"/>
      <c r="C8" s="107" t="s">
        <v>3</v>
      </c>
      <c r="D8" s="107"/>
      <c r="E8" s="99"/>
      <c r="F8" s="107"/>
      <c r="G8" s="10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2:257" ht="15.75" customHeight="1">
      <c r="B9" s="107"/>
      <c r="C9" s="108" t="s">
        <v>4</v>
      </c>
      <c r="D9" s="107"/>
      <c r="E9" s="99"/>
      <c r="F9" s="107"/>
      <c r="G9" s="10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2:257" ht="15.75" customHeight="1">
      <c r="B10" s="107"/>
      <c r="C10" s="109" t="s">
        <v>5</v>
      </c>
      <c r="D10" s="107"/>
      <c r="E10" s="99"/>
      <c r="F10" s="107"/>
      <c r="G10" s="10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2:257" ht="15.75" customHeight="1">
      <c r="B11" s="107"/>
      <c r="C11" s="107"/>
      <c r="D11" s="107"/>
      <c r="E11" s="99"/>
      <c r="F11" s="107"/>
      <c r="G11" s="10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2:257" ht="15.75" customHeight="1">
      <c r="B12" s="107"/>
      <c r="C12" s="110" t="s">
        <v>6</v>
      </c>
      <c r="D12" s="107"/>
      <c r="E12" s="99"/>
      <c r="F12" s="107"/>
      <c r="G12" s="10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2:257" ht="15.75" customHeight="1">
      <c r="B13" s="107"/>
      <c r="C13" s="107"/>
      <c r="D13" s="107"/>
      <c r="E13" s="99"/>
      <c r="F13" s="107"/>
      <c r="G13" s="10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2:257" ht="15.75" customHeight="1">
      <c r="B14" s="107"/>
      <c r="C14" s="108" t="s">
        <v>7</v>
      </c>
      <c r="D14" s="107"/>
      <c r="E14" s="99"/>
      <c r="F14" s="107"/>
      <c r="G14" s="10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2:257" ht="15.75" customHeight="1">
      <c r="B15" s="107"/>
      <c r="C15" s="107" t="s">
        <v>8</v>
      </c>
      <c r="D15" s="107"/>
      <c r="E15" s="99"/>
      <c r="F15" s="107"/>
      <c r="G15" s="10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2:257" ht="15.75" customHeight="1">
      <c r="B16" s="107"/>
      <c r="C16" s="108" t="s">
        <v>9</v>
      </c>
      <c r="D16" s="107"/>
      <c r="E16" s="99"/>
      <c r="F16" s="107"/>
      <c r="G16" s="10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2:257" ht="15.75" customHeight="1">
      <c r="B17" s="107"/>
      <c r="C17" s="107" t="s">
        <v>10</v>
      </c>
      <c r="D17" s="107"/>
      <c r="E17" s="99"/>
      <c r="F17" s="107"/>
      <c r="G17" s="10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2:257" ht="15.75" customHeight="1">
      <c r="B18" s="107"/>
      <c r="C18" s="108" t="s">
        <v>11</v>
      </c>
      <c r="D18" s="107"/>
      <c r="E18" s="111"/>
      <c r="F18" s="107"/>
      <c r="G18" s="10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2:257" ht="15.75" customHeight="1">
      <c r="B19" s="107"/>
      <c r="C19" s="112" t="s">
        <v>12</v>
      </c>
      <c r="D19" s="107"/>
      <c r="E19" s="111"/>
      <c r="F19" s="107"/>
      <c r="G19" s="10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2:257" ht="15.75" customHeight="1">
      <c r="B20" s="107"/>
      <c r="C20" s="108" t="s">
        <v>13</v>
      </c>
      <c r="D20" s="107"/>
      <c r="E20" s="111"/>
      <c r="F20" s="107"/>
      <c r="G20" s="10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2:257" ht="15.75" customHeight="1">
      <c r="B21" s="107"/>
      <c r="C21" s="107" t="s">
        <v>14</v>
      </c>
      <c r="D21" s="107"/>
      <c r="E21" s="111"/>
      <c r="F21" s="107"/>
      <c r="G21" s="10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</row>
    <row r="22" spans="2:257" ht="16.5" customHeight="1">
      <c r="B22" s="101"/>
      <c r="C22" s="102"/>
      <c r="D22" s="105"/>
      <c r="E22" s="106"/>
      <c r="F22" s="104"/>
      <c r="G22" s="11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2:257" ht="15.75" customHeight="1">
      <c r="B23" s="96"/>
      <c r="C23" s="114" t="s">
        <v>15</v>
      </c>
      <c r="D23" s="115"/>
      <c r="E23" s="116"/>
      <c r="F23" s="98"/>
      <c r="G23" s="98"/>
    </row>
    <row r="24" spans="2:257" ht="15.75" customHeight="1">
      <c r="B24" s="96"/>
      <c r="C24" s="97"/>
      <c r="D24" s="98"/>
      <c r="E24" s="99"/>
      <c r="F24" s="98"/>
      <c r="G24" s="98"/>
    </row>
    <row r="25" spans="2:257" ht="15.75" customHeight="1">
      <c r="B25" s="117" t="s">
        <v>16</v>
      </c>
      <c r="C25" s="103" t="s">
        <v>17</v>
      </c>
      <c r="D25" s="118"/>
      <c r="E25" s="119"/>
      <c r="F25" s="98"/>
      <c r="G25" s="127">
        <f>G80</f>
        <v>0</v>
      </c>
      <c r="I25" s="10"/>
    </row>
    <row r="26" spans="2:257" ht="15.75" customHeight="1">
      <c r="B26" s="117" t="s">
        <v>18</v>
      </c>
      <c r="C26" s="103" t="s">
        <v>19</v>
      </c>
      <c r="D26" s="118"/>
      <c r="E26" s="119"/>
      <c r="F26" s="98"/>
      <c r="G26" s="127">
        <f>G186</f>
        <v>0</v>
      </c>
      <c r="I26" s="10"/>
    </row>
    <row r="27" spans="2:257" ht="15.75" customHeight="1">
      <c r="B27" s="117" t="s">
        <v>20</v>
      </c>
      <c r="C27" s="103" t="s">
        <v>21</v>
      </c>
      <c r="D27" s="118"/>
      <c r="E27" s="119"/>
      <c r="F27" s="98"/>
      <c r="G27" s="127">
        <f>G222</f>
        <v>0</v>
      </c>
      <c r="I27" s="10"/>
    </row>
    <row r="28" spans="2:257" ht="15.75" customHeight="1">
      <c r="B28" s="117" t="s">
        <v>22</v>
      </c>
      <c r="C28" s="103" t="s">
        <v>23</v>
      </c>
      <c r="D28" s="118"/>
      <c r="E28" s="119"/>
      <c r="F28" s="98"/>
      <c r="G28" s="127">
        <f>G240</f>
        <v>0</v>
      </c>
      <c r="I28" s="11"/>
    </row>
    <row r="29" spans="2:257" ht="15.75" customHeight="1">
      <c r="B29" s="117" t="s">
        <v>24</v>
      </c>
      <c r="C29" s="103" t="s">
        <v>25</v>
      </c>
      <c r="D29" s="118"/>
      <c r="E29" s="119"/>
      <c r="F29" s="98"/>
      <c r="G29" s="127">
        <f>G302</f>
        <v>0</v>
      </c>
      <c r="I29" s="11"/>
    </row>
    <row r="30" spans="2:257" ht="15.75" customHeight="1">
      <c r="B30" s="117" t="s">
        <v>26</v>
      </c>
      <c r="C30" s="103" t="s">
        <v>27</v>
      </c>
      <c r="D30" s="118"/>
      <c r="E30" s="119"/>
      <c r="F30" s="98"/>
      <c r="G30" s="127">
        <f>G353</f>
        <v>0</v>
      </c>
      <c r="I30" s="11"/>
    </row>
    <row r="31" spans="2:257" ht="15.75" customHeight="1">
      <c r="B31" s="117" t="s">
        <v>28</v>
      </c>
      <c r="C31" s="103" t="s">
        <v>29</v>
      </c>
      <c r="D31" s="118"/>
      <c r="E31" s="119"/>
      <c r="F31" s="98"/>
      <c r="G31" s="127">
        <f>G384</f>
        <v>0</v>
      </c>
      <c r="I31" s="12"/>
    </row>
    <row r="32" spans="2:257" ht="15.75" customHeight="1">
      <c r="B32" s="120"/>
      <c r="C32" s="121"/>
      <c r="D32" s="122"/>
      <c r="E32" s="123"/>
      <c r="F32" s="124"/>
      <c r="G32" s="124"/>
      <c r="I32" s="13"/>
    </row>
    <row r="33" spans="1:257" ht="15.75" customHeight="1">
      <c r="B33" s="96"/>
      <c r="C33" s="102" t="s">
        <v>30</v>
      </c>
      <c r="D33" s="125"/>
      <c r="E33" s="126"/>
      <c r="F33" s="98"/>
      <c r="G33" s="127">
        <f>SUM(G25:G32)</f>
        <v>0</v>
      </c>
      <c r="I33" s="14"/>
    </row>
    <row r="34" spans="1:257" ht="15.75" customHeight="1">
      <c r="B34" s="96"/>
      <c r="C34" s="102"/>
      <c r="D34" s="125"/>
      <c r="E34" s="126"/>
      <c r="F34" s="98"/>
      <c r="G34" s="127"/>
      <c r="I34" s="14"/>
    </row>
    <row r="35" spans="1:257" ht="15.75" customHeight="1">
      <c r="B35" s="96"/>
      <c r="C35" s="102"/>
      <c r="D35" s="125"/>
      <c r="E35" s="126"/>
      <c r="F35" s="98"/>
      <c r="G35" s="98"/>
    </row>
    <row r="36" spans="1:257" ht="15.75" customHeight="1">
      <c r="B36" s="96"/>
      <c r="C36" s="97" t="s">
        <v>31</v>
      </c>
      <c r="D36" s="105"/>
      <c r="E36" s="106"/>
      <c r="F36" s="98"/>
      <c r="G36" s="98"/>
    </row>
    <row r="37" spans="1:257" ht="15.75" customHeight="1">
      <c r="B37" s="101"/>
      <c r="C37" s="128"/>
      <c r="D37" s="105"/>
      <c r="E37" s="106"/>
      <c r="F37" s="98"/>
      <c r="G37" s="98"/>
    </row>
    <row r="38" spans="1:257" ht="15.75" customHeight="1">
      <c r="B38" s="101"/>
      <c r="C38" s="102"/>
      <c r="D38" s="105"/>
      <c r="E38" s="106"/>
      <c r="F38" s="104"/>
      <c r="G38" s="100"/>
    </row>
    <row r="39" spans="1:257" ht="15.75" customHeight="1">
      <c r="A39" s="16"/>
      <c r="B39" s="129"/>
      <c r="C39" s="130" t="s">
        <v>32</v>
      </c>
      <c r="D39" s="131"/>
      <c r="E39" s="132"/>
      <c r="F39" s="133"/>
      <c r="G39" s="133"/>
      <c r="H39" s="18"/>
      <c r="I39" s="18"/>
      <c r="J39" s="18"/>
      <c r="K39" s="18"/>
      <c r="L39" s="19"/>
      <c r="M39" s="19"/>
      <c r="N39" s="19"/>
      <c r="O39" s="19"/>
      <c r="P39" s="19"/>
      <c r="Q39" s="19"/>
      <c r="R39" s="20"/>
      <c r="S39" s="21"/>
      <c r="T39" s="21"/>
      <c r="U39" s="21"/>
      <c r="V39" s="21"/>
      <c r="W39" s="21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</row>
    <row r="40" spans="1:257" ht="15.75" customHeight="1">
      <c r="A40" s="16"/>
      <c r="B40" s="129"/>
      <c r="C40" s="130"/>
      <c r="D40" s="131"/>
      <c r="E40" s="132"/>
      <c r="F40" s="133"/>
      <c r="G40" s="133"/>
      <c r="H40" s="18"/>
      <c r="I40" s="18"/>
      <c r="J40" s="18"/>
      <c r="K40" s="18"/>
      <c r="L40" s="19"/>
      <c r="M40" s="19"/>
      <c r="N40" s="19"/>
      <c r="O40" s="19"/>
      <c r="P40" s="19"/>
      <c r="Q40" s="19"/>
      <c r="R40" s="20"/>
      <c r="S40" s="21"/>
      <c r="T40" s="21"/>
      <c r="U40" s="21"/>
      <c r="V40" s="21"/>
      <c r="W40" s="21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</row>
    <row r="41" spans="1:257" ht="59.25" customHeight="1">
      <c r="A41" s="23"/>
      <c r="B41" s="134" t="s">
        <v>33</v>
      </c>
      <c r="C41" s="135" t="s">
        <v>34</v>
      </c>
      <c r="D41" s="136"/>
      <c r="E41" s="137"/>
      <c r="F41" s="138"/>
      <c r="G41" s="138"/>
      <c r="H41" s="25"/>
      <c r="I41" s="25"/>
      <c r="J41" s="25"/>
      <c r="K41" s="25"/>
      <c r="L41" s="26"/>
      <c r="M41" s="26"/>
      <c r="N41" s="27"/>
      <c r="O41" s="26"/>
      <c r="P41" s="27"/>
      <c r="Q41" s="26"/>
      <c r="R41" s="28"/>
      <c r="S41" s="29"/>
      <c r="T41" s="30"/>
      <c r="U41" s="30"/>
      <c r="V41" s="30"/>
      <c r="W41" s="30"/>
      <c r="X41" s="30"/>
      <c r="Y41" s="31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</row>
    <row r="42" spans="1:257" ht="47.25" customHeight="1">
      <c r="A42" s="23"/>
      <c r="B42" s="134" t="s">
        <v>33</v>
      </c>
      <c r="C42" s="117" t="s">
        <v>35</v>
      </c>
      <c r="D42" s="139"/>
      <c r="E42" s="140"/>
      <c r="F42" s="139"/>
      <c r="G42" s="141"/>
      <c r="H42" s="32"/>
      <c r="I42" s="33"/>
      <c r="J42" s="34"/>
      <c r="K42" s="34"/>
      <c r="L42" s="34"/>
      <c r="M42" s="34"/>
      <c r="N42" s="35"/>
      <c r="O42" s="35"/>
      <c r="P42" s="36"/>
      <c r="Q42" s="35"/>
      <c r="R42" s="36"/>
      <c r="S42" s="35"/>
      <c r="T42" s="37"/>
      <c r="U42" s="38"/>
      <c r="V42" s="39"/>
      <c r="W42" s="39"/>
      <c r="X42" s="39"/>
      <c r="Y42" s="39"/>
      <c r="Z42" s="39"/>
      <c r="AA42" s="32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</row>
    <row r="43" spans="1:257" ht="31.5" customHeight="1">
      <c r="A43" s="23"/>
      <c r="B43" s="134"/>
      <c r="C43" s="114" t="s">
        <v>36</v>
      </c>
      <c r="D43" s="139"/>
      <c r="E43" s="140"/>
      <c r="F43" s="139"/>
      <c r="G43" s="141"/>
      <c r="H43" s="32"/>
      <c r="I43" s="33"/>
      <c r="J43" s="34"/>
      <c r="K43" s="34"/>
      <c r="L43" s="34"/>
      <c r="M43" s="34"/>
      <c r="N43" s="35"/>
      <c r="O43" s="35"/>
      <c r="P43" s="36"/>
      <c r="Q43" s="35"/>
      <c r="R43" s="36"/>
      <c r="S43" s="35"/>
      <c r="T43" s="37"/>
      <c r="U43" s="38"/>
      <c r="V43" s="39"/>
      <c r="W43" s="39"/>
      <c r="X43" s="39"/>
      <c r="Y43" s="39"/>
      <c r="Z43" s="39"/>
      <c r="AA43" s="32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</row>
    <row r="44" spans="1:257" ht="31.5" customHeight="1">
      <c r="A44" s="23"/>
      <c r="B44" s="134" t="s">
        <v>33</v>
      </c>
      <c r="C44" s="117" t="s">
        <v>37</v>
      </c>
      <c r="D44" s="139"/>
      <c r="E44" s="140"/>
      <c r="F44" s="139"/>
      <c r="G44" s="141"/>
      <c r="H44" s="32"/>
      <c r="I44" s="33"/>
      <c r="J44" s="34"/>
      <c r="K44" s="34"/>
      <c r="L44" s="34"/>
      <c r="M44" s="34"/>
      <c r="N44" s="35"/>
      <c r="O44" s="35"/>
      <c r="P44" s="36"/>
      <c r="Q44" s="35"/>
      <c r="R44" s="36"/>
      <c r="S44" s="35"/>
      <c r="T44" s="37"/>
      <c r="U44" s="38"/>
      <c r="V44" s="39"/>
      <c r="W44" s="39"/>
      <c r="X44" s="39"/>
      <c r="Y44" s="39"/>
      <c r="Z44" s="39"/>
      <c r="AA44" s="32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</row>
    <row r="45" spans="1:257" ht="15.75" customHeight="1">
      <c r="A45" s="23"/>
      <c r="B45" s="134" t="s">
        <v>33</v>
      </c>
      <c r="C45" s="117" t="s">
        <v>38</v>
      </c>
      <c r="D45" s="139"/>
      <c r="E45" s="140"/>
      <c r="F45" s="139"/>
      <c r="G45" s="141"/>
      <c r="H45" s="32"/>
      <c r="I45" s="33"/>
      <c r="J45" s="34"/>
      <c r="K45" s="34"/>
      <c r="L45" s="34"/>
      <c r="M45" s="34"/>
      <c r="N45" s="35"/>
      <c r="O45" s="35"/>
      <c r="P45" s="36"/>
      <c r="Q45" s="35"/>
      <c r="R45" s="36"/>
      <c r="S45" s="35"/>
      <c r="T45" s="37"/>
      <c r="U45" s="38"/>
      <c r="V45" s="39"/>
      <c r="W45" s="39"/>
      <c r="X45" s="39"/>
      <c r="Y45" s="39"/>
      <c r="Z45" s="39"/>
      <c r="AA45" s="32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</row>
    <row r="46" spans="1:257" ht="15.75" customHeight="1">
      <c r="A46" s="23"/>
      <c r="B46" s="134" t="s">
        <v>39</v>
      </c>
      <c r="C46" s="117" t="s">
        <v>40</v>
      </c>
      <c r="D46" s="139"/>
      <c r="E46" s="140"/>
      <c r="F46" s="139"/>
      <c r="G46" s="141"/>
      <c r="H46" s="32"/>
      <c r="I46" s="33"/>
      <c r="J46" s="34"/>
      <c r="K46" s="34"/>
      <c r="L46" s="34"/>
      <c r="M46" s="34"/>
      <c r="N46" s="35"/>
      <c r="O46" s="35"/>
      <c r="P46" s="36"/>
      <c r="Q46" s="35"/>
      <c r="R46" s="36"/>
      <c r="S46" s="35"/>
      <c r="T46" s="37"/>
      <c r="U46" s="38"/>
      <c r="V46" s="39"/>
      <c r="W46" s="39"/>
      <c r="X46" s="39"/>
      <c r="Y46" s="39"/>
      <c r="Z46" s="39"/>
      <c r="AA46" s="32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</row>
    <row r="47" spans="1:257" ht="15.75" customHeight="1">
      <c r="A47" s="23"/>
      <c r="B47" s="134" t="s">
        <v>39</v>
      </c>
      <c r="C47" s="117" t="s">
        <v>41</v>
      </c>
      <c r="D47" s="139"/>
      <c r="E47" s="140"/>
      <c r="F47" s="139"/>
      <c r="G47" s="141"/>
      <c r="H47" s="32"/>
      <c r="I47" s="33"/>
      <c r="J47" s="34"/>
      <c r="K47" s="34"/>
      <c r="L47" s="34"/>
      <c r="M47" s="34"/>
      <c r="N47" s="35"/>
      <c r="O47" s="35"/>
      <c r="P47" s="36"/>
      <c r="Q47" s="35"/>
      <c r="R47" s="36"/>
      <c r="S47" s="35"/>
      <c r="T47" s="37"/>
      <c r="U47" s="38"/>
      <c r="V47" s="39"/>
      <c r="W47" s="39"/>
      <c r="X47" s="39"/>
      <c r="Y47" s="39"/>
      <c r="Z47" s="39"/>
      <c r="AA47" s="32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</row>
    <row r="48" spans="1:257" ht="47.25" customHeight="1">
      <c r="A48" s="23"/>
      <c r="B48" s="134" t="s">
        <v>39</v>
      </c>
      <c r="C48" s="117" t="s">
        <v>42</v>
      </c>
      <c r="D48" s="139"/>
      <c r="E48" s="140"/>
      <c r="F48" s="139"/>
      <c r="G48" s="141"/>
      <c r="H48" s="32"/>
      <c r="I48" s="33"/>
      <c r="J48" s="34"/>
      <c r="K48" s="34"/>
      <c r="L48" s="34"/>
      <c r="M48" s="34"/>
      <c r="N48" s="35"/>
      <c r="O48" s="35"/>
      <c r="P48" s="36"/>
      <c r="Q48" s="35"/>
      <c r="R48" s="36"/>
      <c r="S48" s="35"/>
      <c r="T48" s="37"/>
      <c r="U48" s="38"/>
      <c r="V48" s="39"/>
      <c r="W48" s="39"/>
      <c r="X48" s="39"/>
      <c r="Y48" s="39"/>
      <c r="Z48" s="39"/>
      <c r="AA48" s="32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</row>
    <row r="49" spans="1:257" ht="15.75" customHeight="1">
      <c r="A49" s="23"/>
      <c r="B49" s="134" t="s">
        <v>39</v>
      </c>
      <c r="C49" s="117" t="s">
        <v>43</v>
      </c>
      <c r="D49" s="139"/>
      <c r="E49" s="140"/>
      <c r="F49" s="139"/>
      <c r="G49" s="141"/>
      <c r="H49" s="32"/>
      <c r="I49" s="33"/>
      <c r="J49" s="34"/>
      <c r="K49" s="34"/>
      <c r="L49" s="34"/>
      <c r="M49" s="34"/>
      <c r="N49" s="35"/>
      <c r="O49" s="35"/>
      <c r="P49" s="36"/>
      <c r="Q49" s="35"/>
      <c r="R49" s="36"/>
      <c r="S49" s="35"/>
      <c r="T49" s="37"/>
      <c r="U49" s="38"/>
      <c r="V49" s="39"/>
      <c r="W49" s="39"/>
      <c r="X49" s="39"/>
      <c r="Y49" s="39"/>
      <c r="Z49" s="39"/>
      <c r="AA49" s="32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</row>
    <row r="50" spans="1:257" ht="15.75" customHeight="1">
      <c r="A50" s="23"/>
      <c r="B50" s="134" t="s">
        <v>39</v>
      </c>
      <c r="C50" s="117" t="s">
        <v>44</v>
      </c>
      <c r="D50" s="139"/>
      <c r="E50" s="140"/>
      <c r="F50" s="139"/>
      <c r="G50" s="141"/>
      <c r="H50" s="32"/>
      <c r="I50" s="33"/>
      <c r="J50" s="34"/>
      <c r="K50" s="34"/>
      <c r="L50" s="34"/>
      <c r="M50" s="34"/>
      <c r="N50" s="35"/>
      <c r="O50" s="35"/>
      <c r="P50" s="36"/>
      <c r="Q50" s="35"/>
      <c r="R50" s="36"/>
      <c r="S50" s="35"/>
      <c r="T50" s="37"/>
      <c r="U50" s="38"/>
      <c r="V50" s="39"/>
      <c r="W50" s="39"/>
      <c r="X50" s="39"/>
      <c r="Y50" s="39"/>
      <c r="Z50" s="39"/>
      <c r="AA50" s="32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</row>
    <row r="51" spans="1:257" ht="15.75" customHeight="1">
      <c r="A51" s="23"/>
      <c r="B51" s="134" t="s">
        <v>39</v>
      </c>
      <c r="C51" s="117" t="s">
        <v>45</v>
      </c>
      <c r="D51" s="139"/>
      <c r="E51" s="140"/>
      <c r="F51" s="139"/>
      <c r="G51" s="141"/>
      <c r="H51" s="32"/>
      <c r="I51" s="33"/>
      <c r="J51" s="34"/>
      <c r="K51" s="34"/>
      <c r="L51" s="34"/>
      <c r="M51" s="34"/>
      <c r="N51" s="35"/>
      <c r="O51" s="35"/>
      <c r="P51" s="36"/>
      <c r="Q51" s="35"/>
      <c r="R51" s="36"/>
      <c r="S51" s="35"/>
      <c r="T51" s="37"/>
      <c r="U51" s="38"/>
      <c r="V51" s="39"/>
      <c r="W51" s="39"/>
      <c r="X51" s="39"/>
      <c r="Y51" s="39"/>
      <c r="Z51" s="39"/>
      <c r="AA51" s="32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</row>
    <row r="52" spans="1:257" ht="18" customHeight="1">
      <c r="A52" s="23"/>
      <c r="B52" s="134" t="s">
        <v>39</v>
      </c>
      <c r="C52" s="117" t="s">
        <v>46</v>
      </c>
      <c r="D52" s="139"/>
      <c r="E52" s="140"/>
      <c r="F52" s="139"/>
      <c r="G52" s="141"/>
      <c r="H52" s="32"/>
      <c r="I52" s="33"/>
      <c r="J52" s="34"/>
      <c r="K52" s="34"/>
      <c r="L52" s="34"/>
      <c r="M52" s="34"/>
      <c r="N52" s="35"/>
      <c r="O52" s="35"/>
      <c r="P52" s="36"/>
      <c r="Q52" s="35"/>
      <c r="R52" s="36"/>
      <c r="S52" s="35"/>
      <c r="T52" s="37"/>
      <c r="U52" s="38"/>
      <c r="V52" s="39"/>
      <c r="W52" s="39"/>
      <c r="X52" s="39"/>
      <c r="Y52" s="39"/>
      <c r="Z52" s="39"/>
      <c r="AA52" s="32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</row>
    <row r="53" spans="1:257" ht="16.5" customHeight="1">
      <c r="A53" s="23"/>
      <c r="B53" s="134" t="s">
        <v>39</v>
      </c>
      <c r="C53" s="117" t="s">
        <v>47</v>
      </c>
      <c r="D53" s="139"/>
      <c r="E53" s="140"/>
      <c r="F53" s="139"/>
      <c r="G53" s="141"/>
      <c r="H53" s="32"/>
      <c r="I53" s="33"/>
      <c r="J53" s="34"/>
      <c r="K53" s="34"/>
      <c r="L53" s="34"/>
      <c r="M53" s="34"/>
      <c r="N53" s="35"/>
      <c r="O53" s="35"/>
      <c r="P53" s="36"/>
      <c r="Q53" s="35"/>
      <c r="R53" s="36"/>
      <c r="S53" s="35"/>
      <c r="T53" s="37"/>
      <c r="U53" s="38"/>
      <c r="V53" s="39"/>
      <c r="W53" s="39"/>
      <c r="X53" s="39"/>
      <c r="Y53" s="39"/>
      <c r="Z53" s="39"/>
      <c r="AA53" s="32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  <c r="IU53" s="35"/>
      <c r="IV53" s="35"/>
      <c r="IW53" s="35"/>
    </row>
    <row r="54" spans="1:257" ht="31.5" customHeight="1">
      <c r="A54" s="23"/>
      <c r="B54" s="134" t="s">
        <v>39</v>
      </c>
      <c r="C54" s="117" t="s">
        <v>48</v>
      </c>
      <c r="D54" s="139"/>
      <c r="E54" s="140"/>
      <c r="F54" s="139"/>
      <c r="G54" s="141"/>
      <c r="H54" s="32"/>
      <c r="I54" s="33"/>
      <c r="J54" s="34"/>
      <c r="K54" s="34"/>
      <c r="L54" s="34"/>
      <c r="M54" s="34"/>
      <c r="N54" s="35"/>
      <c r="O54" s="35"/>
      <c r="P54" s="36"/>
      <c r="Q54" s="35"/>
      <c r="R54" s="36"/>
      <c r="S54" s="35"/>
      <c r="T54" s="37"/>
      <c r="U54" s="38"/>
      <c r="V54" s="39"/>
      <c r="W54" s="39"/>
      <c r="X54" s="39"/>
      <c r="Y54" s="39"/>
      <c r="Z54" s="39"/>
      <c r="AA54" s="32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</row>
    <row r="55" spans="1:257" ht="15.75" customHeight="1">
      <c r="A55" s="23"/>
      <c r="B55" s="134"/>
      <c r="C55" s="117" t="s">
        <v>49</v>
      </c>
      <c r="D55" s="139"/>
      <c r="E55" s="140"/>
      <c r="F55" s="139"/>
      <c r="G55" s="141"/>
      <c r="H55" s="36"/>
      <c r="I55" s="34"/>
      <c r="J55" s="34"/>
      <c r="K55" s="34"/>
      <c r="L55" s="34"/>
      <c r="M55" s="34"/>
      <c r="N55" s="35"/>
      <c r="O55" s="35"/>
      <c r="P55" s="35"/>
      <c r="Q55" s="35"/>
      <c r="R55" s="40"/>
      <c r="S55" s="39"/>
      <c r="T55" s="39"/>
      <c r="U55" s="39"/>
      <c r="V55" s="39"/>
      <c r="W55" s="39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</row>
    <row r="56" spans="1:257" ht="15.75" customHeight="1">
      <c r="A56" s="23"/>
      <c r="B56" s="134" t="s">
        <v>39</v>
      </c>
      <c r="C56" s="117" t="s">
        <v>50</v>
      </c>
      <c r="D56" s="139"/>
      <c r="E56" s="140"/>
      <c r="F56" s="139"/>
      <c r="G56" s="141"/>
      <c r="H56" s="36"/>
      <c r="I56" s="34"/>
      <c r="J56" s="34"/>
      <c r="K56" s="34"/>
      <c r="L56" s="34"/>
      <c r="M56" s="34"/>
      <c r="N56" s="35"/>
      <c r="O56" s="35"/>
      <c r="P56" s="35"/>
      <c r="Q56" s="35"/>
      <c r="R56" s="40"/>
      <c r="S56" s="39"/>
      <c r="T56" s="39"/>
      <c r="U56" s="39"/>
      <c r="V56" s="39"/>
      <c r="W56" s="39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</row>
    <row r="57" spans="1:257" ht="15.75" customHeight="1">
      <c r="A57" s="23"/>
      <c r="B57" s="134"/>
      <c r="C57" s="117" t="s">
        <v>51</v>
      </c>
      <c r="D57" s="139"/>
      <c r="E57" s="140"/>
      <c r="F57" s="139"/>
      <c r="G57" s="141"/>
      <c r="H57" s="32"/>
      <c r="I57" s="33"/>
      <c r="J57" s="34"/>
      <c r="K57" s="34"/>
      <c r="L57" s="34"/>
      <c r="M57" s="34"/>
      <c r="N57" s="35"/>
      <c r="O57" s="35"/>
      <c r="P57" s="36"/>
      <c r="Q57" s="35"/>
      <c r="R57" s="36"/>
      <c r="S57" s="35"/>
      <c r="T57" s="37"/>
      <c r="U57" s="38"/>
      <c r="V57" s="39"/>
      <c r="W57" s="39"/>
      <c r="X57" s="39"/>
      <c r="Y57" s="39"/>
      <c r="Z57" s="39"/>
      <c r="AA57" s="32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</row>
    <row r="58" spans="1:257" ht="15.75" customHeight="1">
      <c r="A58" s="23"/>
      <c r="B58" s="134"/>
      <c r="C58" s="117"/>
      <c r="D58" s="139"/>
      <c r="E58" s="140"/>
      <c r="F58" s="139"/>
      <c r="G58" s="141"/>
      <c r="H58" s="32"/>
      <c r="I58" s="33"/>
      <c r="J58" s="34"/>
      <c r="K58" s="34"/>
      <c r="L58" s="34"/>
      <c r="M58" s="34"/>
      <c r="N58" s="35"/>
      <c r="O58" s="35"/>
      <c r="P58" s="36"/>
      <c r="Q58" s="35"/>
      <c r="R58" s="36"/>
      <c r="S58" s="35"/>
      <c r="T58" s="37"/>
      <c r="U58" s="38"/>
      <c r="V58" s="39"/>
      <c r="W58" s="39"/>
      <c r="X58" s="39"/>
      <c r="Y58" s="39"/>
      <c r="Z58" s="39"/>
      <c r="AA58" s="32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</row>
    <row r="59" spans="1:257" ht="15.75" customHeight="1">
      <c r="A59" s="23"/>
      <c r="B59" s="134"/>
      <c r="C59" s="135" t="s">
        <v>52</v>
      </c>
      <c r="D59" s="136"/>
      <c r="E59" s="137"/>
      <c r="F59" s="138"/>
      <c r="G59" s="138"/>
      <c r="H59" s="25"/>
      <c r="I59" s="25"/>
      <c r="J59" s="25"/>
      <c r="K59" s="25"/>
      <c r="L59" s="26"/>
      <c r="M59" s="26"/>
      <c r="N59" s="27"/>
      <c r="O59" s="26"/>
      <c r="P59" s="27"/>
      <c r="Q59" s="26"/>
      <c r="R59" s="28"/>
      <c r="S59" s="29"/>
      <c r="T59" s="30"/>
      <c r="U59" s="30"/>
      <c r="V59" s="30"/>
      <c r="W59" s="30"/>
      <c r="X59" s="30"/>
      <c r="Y59" s="31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  <c r="IN59" s="26"/>
      <c r="IO59" s="26"/>
      <c r="IP59" s="26"/>
      <c r="IQ59" s="26"/>
      <c r="IR59" s="26"/>
      <c r="IS59" s="26"/>
      <c r="IT59" s="26"/>
      <c r="IU59" s="26"/>
      <c r="IV59" s="26"/>
      <c r="IW59" s="26"/>
    </row>
    <row r="60" spans="1:257" ht="15.75" customHeight="1">
      <c r="A60" s="23"/>
      <c r="B60" s="134"/>
      <c r="C60" s="135"/>
      <c r="D60" s="136"/>
      <c r="E60" s="137"/>
      <c r="F60" s="138"/>
      <c r="G60" s="138"/>
      <c r="H60" s="25"/>
      <c r="I60" s="25"/>
      <c r="J60" s="25"/>
      <c r="K60" s="25"/>
      <c r="L60" s="26"/>
      <c r="M60" s="26"/>
      <c r="N60" s="27"/>
      <c r="O60" s="26"/>
      <c r="P60" s="27"/>
      <c r="Q60" s="26"/>
      <c r="R60" s="28"/>
      <c r="S60" s="29"/>
      <c r="T60" s="30"/>
      <c r="U60" s="30"/>
      <c r="V60" s="30"/>
      <c r="W60" s="30"/>
      <c r="X60" s="30"/>
      <c r="Y60" s="31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</row>
    <row r="61" spans="1:257" ht="31.5" customHeight="1">
      <c r="A61" s="23"/>
      <c r="B61" s="134"/>
      <c r="C61" s="135" t="s">
        <v>53</v>
      </c>
      <c r="D61" s="136"/>
      <c r="E61" s="137"/>
      <c r="F61" s="138"/>
      <c r="G61" s="138"/>
      <c r="H61" s="25"/>
      <c r="I61" s="25"/>
      <c r="J61" s="25"/>
      <c r="K61" s="25"/>
      <c r="L61" s="26"/>
      <c r="M61" s="26"/>
      <c r="N61" s="27"/>
      <c r="O61" s="26"/>
      <c r="P61" s="27"/>
      <c r="Q61" s="26"/>
      <c r="R61" s="28"/>
      <c r="S61" s="29"/>
      <c r="T61" s="30"/>
      <c r="U61" s="30"/>
      <c r="V61" s="30"/>
      <c r="W61" s="30"/>
      <c r="X61" s="30"/>
      <c r="Y61" s="31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  <c r="IW61" s="26"/>
    </row>
    <row r="62" spans="1:257" ht="15.75" customHeight="1">
      <c r="A62" s="23"/>
      <c r="B62" s="134"/>
      <c r="C62" s="142"/>
      <c r="D62" s="136"/>
      <c r="E62" s="137"/>
      <c r="F62" s="138"/>
      <c r="G62" s="138"/>
      <c r="H62" s="25"/>
      <c r="I62" s="25"/>
      <c r="J62" s="25"/>
      <c r="K62" s="25"/>
      <c r="L62" s="26"/>
      <c r="M62" s="26"/>
      <c r="N62" s="27"/>
      <c r="O62" s="26"/>
      <c r="P62" s="27"/>
      <c r="Q62" s="26"/>
      <c r="R62" s="28"/>
      <c r="S62" s="29"/>
      <c r="T62" s="30"/>
      <c r="U62" s="30"/>
      <c r="V62" s="30"/>
      <c r="W62" s="30"/>
      <c r="X62" s="30"/>
      <c r="Y62" s="31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</row>
    <row r="63" spans="1:257" ht="16.5" customHeight="1">
      <c r="A63" s="23"/>
      <c r="B63" s="143" t="s">
        <v>54</v>
      </c>
      <c r="C63" s="144" t="s">
        <v>55</v>
      </c>
      <c r="D63" s="145" t="s">
        <v>56</v>
      </c>
      <c r="E63" s="146" t="s">
        <v>57</v>
      </c>
      <c r="F63" s="147" t="s">
        <v>58</v>
      </c>
      <c r="G63" s="145" t="s">
        <v>59</v>
      </c>
      <c r="H63" s="25"/>
      <c r="I63" s="25"/>
      <c r="J63" s="25"/>
      <c r="K63" s="25"/>
      <c r="L63" s="26"/>
      <c r="M63" s="26"/>
      <c r="N63" s="27"/>
      <c r="O63" s="26"/>
      <c r="P63" s="27"/>
      <c r="Q63" s="26"/>
      <c r="R63" s="28"/>
      <c r="S63" s="29"/>
      <c r="T63" s="30"/>
      <c r="U63" s="30"/>
      <c r="V63" s="30"/>
      <c r="W63" s="30"/>
      <c r="X63" s="30"/>
      <c r="Y63" s="31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</row>
    <row r="64" spans="1:257" ht="15.75" customHeight="1">
      <c r="A64" s="23"/>
      <c r="B64" s="148"/>
      <c r="C64" s="107"/>
      <c r="D64" s="149"/>
      <c r="E64" s="150"/>
      <c r="F64" s="138"/>
      <c r="G64" s="138"/>
      <c r="H64" s="25"/>
      <c r="I64" s="25"/>
      <c r="J64" s="25"/>
      <c r="K64" s="25"/>
      <c r="L64" s="26"/>
      <c r="M64" s="26"/>
      <c r="N64" s="27"/>
      <c r="O64" s="26"/>
      <c r="P64" s="27"/>
      <c r="Q64" s="26"/>
      <c r="R64" s="28"/>
      <c r="S64" s="29"/>
      <c r="T64" s="30"/>
      <c r="U64" s="30"/>
      <c r="V64" s="30"/>
      <c r="W64" s="30"/>
      <c r="X64" s="30"/>
      <c r="Y64" s="31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</row>
    <row r="65" spans="1:257" ht="15.75" customHeight="1">
      <c r="A65" s="23"/>
      <c r="B65" s="148"/>
      <c r="C65" s="107"/>
      <c r="D65" s="149"/>
      <c r="E65" s="150"/>
      <c r="F65" s="138"/>
      <c r="G65" s="138"/>
      <c r="H65" s="25"/>
      <c r="I65" s="25"/>
      <c r="J65" s="25"/>
      <c r="K65" s="25"/>
      <c r="L65" s="26"/>
      <c r="M65" s="26"/>
      <c r="N65" s="27"/>
      <c r="O65" s="26"/>
      <c r="P65" s="27"/>
      <c r="Q65" s="26"/>
      <c r="R65" s="28"/>
      <c r="S65" s="29"/>
      <c r="T65" s="30"/>
      <c r="U65" s="30"/>
      <c r="V65" s="30"/>
      <c r="W65" s="30"/>
      <c r="X65" s="30"/>
      <c r="Y65" s="31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  <c r="IQ65" s="26"/>
      <c r="IR65" s="26"/>
      <c r="IS65" s="26"/>
      <c r="IT65" s="26"/>
      <c r="IU65" s="26"/>
      <c r="IV65" s="26"/>
      <c r="IW65" s="26"/>
    </row>
    <row r="66" spans="1:257" s="86" customFormat="1" ht="15.75" customHeight="1">
      <c r="A66" s="78"/>
      <c r="B66" s="151" t="s">
        <v>16</v>
      </c>
      <c r="C66" s="152" t="s">
        <v>17</v>
      </c>
      <c r="D66" s="153"/>
      <c r="E66" s="154"/>
      <c r="F66" s="155"/>
      <c r="G66" s="155"/>
      <c r="H66" s="79"/>
      <c r="I66" s="79"/>
      <c r="J66" s="79"/>
      <c r="K66" s="79"/>
      <c r="L66" s="80"/>
      <c r="M66" s="80"/>
      <c r="N66" s="81"/>
      <c r="O66" s="80"/>
      <c r="P66" s="81"/>
      <c r="Q66" s="80"/>
      <c r="R66" s="82"/>
      <c r="S66" s="83"/>
      <c r="T66" s="84"/>
      <c r="U66" s="84"/>
      <c r="V66" s="84"/>
      <c r="W66" s="84"/>
      <c r="X66" s="84"/>
      <c r="Y66" s="85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  <c r="IQ66" s="80"/>
      <c r="IR66" s="80"/>
      <c r="IS66" s="80"/>
      <c r="IT66" s="80"/>
      <c r="IU66" s="80"/>
      <c r="IV66" s="80"/>
      <c r="IW66" s="80"/>
    </row>
    <row r="67" spans="1:257" ht="15.75" customHeight="1">
      <c r="A67" s="23"/>
      <c r="B67" s="156"/>
      <c r="C67" s="130"/>
      <c r="D67" s="136"/>
      <c r="E67" s="137"/>
      <c r="F67" s="138"/>
      <c r="G67" s="138"/>
      <c r="H67" s="25"/>
      <c r="I67" s="25"/>
      <c r="J67" s="25"/>
      <c r="K67" s="25"/>
      <c r="L67" s="26"/>
      <c r="M67" s="26"/>
      <c r="N67" s="27"/>
      <c r="O67" s="26"/>
      <c r="P67" s="27"/>
      <c r="Q67" s="26"/>
      <c r="R67" s="28"/>
      <c r="S67" s="29"/>
      <c r="T67" s="30"/>
      <c r="U67" s="30"/>
      <c r="V67" s="30"/>
      <c r="W67" s="30"/>
      <c r="X67" s="30"/>
      <c r="Y67" s="31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</row>
    <row r="68" spans="1:257" ht="15.75" customHeight="1">
      <c r="B68" s="97"/>
      <c r="C68" s="117"/>
      <c r="D68" s="98"/>
      <c r="E68" s="157"/>
      <c r="F68" s="133"/>
      <c r="G68" s="133"/>
      <c r="H68" s="42"/>
    </row>
    <row r="69" spans="1:257" ht="129" customHeight="1">
      <c r="B69" s="96" t="s">
        <v>16</v>
      </c>
      <c r="C69" s="117" t="s">
        <v>60</v>
      </c>
      <c r="D69" s="98"/>
      <c r="E69" s="157"/>
      <c r="F69" s="263"/>
      <c r="G69" s="98"/>
      <c r="H69" s="42"/>
      <c r="I69" s="42"/>
    </row>
    <row r="70" spans="1:257" ht="15.75" customHeight="1">
      <c r="B70" s="158" t="s">
        <v>61</v>
      </c>
      <c r="C70" s="159" t="s">
        <v>62</v>
      </c>
      <c r="D70" s="98" t="s">
        <v>63</v>
      </c>
      <c r="E70" s="157">
        <v>12</v>
      </c>
      <c r="F70" s="264"/>
      <c r="G70" s="160">
        <f>(F70*E70)</f>
        <v>0</v>
      </c>
      <c r="H70" s="42"/>
      <c r="I70" s="42"/>
    </row>
    <row r="71" spans="1:257" ht="15.75" customHeight="1">
      <c r="B71" s="158"/>
      <c r="C71" s="159"/>
      <c r="D71" s="98"/>
      <c r="E71" s="157"/>
      <c r="F71" s="264"/>
      <c r="G71" s="160"/>
      <c r="H71" s="42"/>
      <c r="I71" s="42"/>
    </row>
    <row r="72" spans="1:257" ht="110.25" customHeight="1">
      <c r="B72" s="97" t="s">
        <v>18</v>
      </c>
      <c r="C72" s="161" t="s">
        <v>64</v>
      </c>
      <c r="D72" s="98"/>
      <c r="E72" s="157"/>
      <c r="F72" s="17"/>
      <c r="G72" s="133"/>
      <c r="H72" s="4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47.25" customHeight="1">
      <c r="B73" s="158" t="s">
        <v>61</v>
      </c>
      <c r="C73" s="117" t="s">
        <v>65</v>
      </c>
      <c r="D73" s="98" t="s">
        <v>63</v>
      </c>
      <c r="E73" s="157">
        <v>4</v>
      </c>
      <c r="F73" s="264"/>
      <c r="G73" s="160">
        <f>(F73*E73)</f>
        <v>0</v>
      </c>
      <c r="H73" s="4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ht="15.75" customHeight="1">
      <c r="B74" s="97"/>
      <c r="C74" s="117"/>
      <c r="D74" s="98"/>
      <c r="E74" s="157"/>
      <c r="F74" s="17"/>
      <c r="G74" s="133"/>
      <c r="H74" s="4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ht="110.25" customHeight="1">
      <c r="A75" s="6"/>
      <c r="B75" s="96" t="s">
        <v>20</v>
      </c>
      <c r="C75" s="117" t="s">
        <v>66</v>
      </c>
      <c r="D75" s="98"/>
      <c r="E75" s="157"/>
      <c r="F75" s="265"/>
      <c r="G75" s="162"/>
      <c r="H75" s="42"/>
    </row>
    <row r="76" spans="1:257" ht="47.25" customHeight="1">
      <c r="A76" s="6"/>
      <c r="B76" s="96"/>
      <c r="C76" s="117" t="s">
        <v>67</v>
      </c>
      <c r="D76" s="98" t="s">
        <v>63</v>
      </c>
      <c r="E76" s="157">
        <v>4</v>
      </c>
      <c r="F76" s="264"/>
      <c r="G76" s="160">
        <f>(F76*E76)</f>
        <v>0</v>
      </c>
      <c r="H76" s="42"/>
    </row>
    <row r="77" spans="1:257" ht="15.75" customHeight="1">
      <c r="A77" s="6"/>
      <c r="B77" s="97"/>
      <c r="C77" s="117"/>
      <c r="D77" s="98"/>
      <c r="E77" s="157"/>
      <c r="F77" s="265"/>
      <c r="G77" s="162"/>
      <c r="H77" s="42"/>
    </row>
    <row r="78" spans="1:257" ht="15.75" customHeight="1">
      <c r="B78" s="96" t="s">
        <v>22</v>
      </c>
      <c r="C78" s="117" t="s">
        <v>68</v>
      </c>
      <c r="D78" s="98" t="s">
        <v>69</v>
      </c>
      <c r="E78" s="157">
        <f>SUM(E69:E77)</f>
        <v>20</v>
      </c>
      <c r="F78" s="264"/>
      <c r="G78" s="160">
        <f>(F78*E78)</f>
        <v>0</v>
      </c>
      <c r="H78" s="45"/>
      <c r="I78" s="45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</row>
    <row r="79" spans="1:257" ht="15.75" customHeight="1">
      <c r="B79" s="120"/>
      <c r="C79" s="163"/>
      <c r="D79" s="164"/>
      <c r="E79" s="165"/>
      <c r="F79" s="266"/>
      <c r="G79" s="124"/>
    </row>
    <row r="80" spans="1:257" ht="15.75" customHeight="1">
      <c r="B80" s="101"/>
      <c r="C80" s="128" t="s">
        <v>70</v>
      </c>
      <c r="D80" s="105"/>
      <c r="E80" s="106"/>
      <c r="F80" s="104"/>
      <c r="G80" s="127">
        <f>SUM(G69:G79)</f>
        <v>0</v>
      </c>
      <c r="H80" s="91"/>
    </row>
    <row r="81" spans="1:257" ht="15.75" customHeight="1">
      <c r="B81" s="96"/>
      <c r="C81" s="117" t="s">
        <v>71</v>
      </c>
      <c r="D81" s="98"/>
      <c r="E81" s="157"/>
      <c r="F81" s="133"/>
      <c r="G81" s="133"/>
      <c r="H81" s="45"/>
      <c r="I81" s="45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</row>
    <row r="82" spans="1:257" s="86" customFormat="1" ht="15.75" customHeight="1">
      <c r="A82" s="87"/>
      <c r="B82" s="151" t="s">
        <v>18</v>
      </c>
      <c r="C82" s="166" t="s">
        <v>19</v>
      </c>
      <c r="D82" s="167"/>
      <c r="E82" s="168"/>
      <c r="F82" s="169"/>
      <c r="G82" s="169"/>
      <c r="H82" s="88"/>
      <c r="I82" s="88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  <c r="HL82" s="89"/>
      <c r="HM82" s="89"/>
      <c r="HN82" s="89"/>
      <c r="HO82" s="89"/>
      <c r="HP82" s="89"/>
      <c r="HQ82" s="89"/>
      <c r="HR82" s="89"/>
      <c r="HS82" s="89"/>
      <c r="HT82" s="89"/>
      <c r="HU82" s="89"/>
      <c r="HV82" s="89"/>
      <c r="HW82" s="89"/>
      <c r="HX82" s="89"/>
      <c r="HY82" s="89"/>
      <c r="HZ82" s="89"/>
      <c r="IA82" s="89"/>
      <c r="IB82" s="89"/>
      <c r="IC82" s="89"/>
      <c r="ID82" s="89"/>
      <c r="IE82" s="89"/>
      <c r="IF82" s="89"/>
      <c r="IG82" s="89"/>
      <c r="IH82" s="89"/>
      <c r="II82" s="89"/>
      <c r="IJ82" s="89"/>
      <c r="IK82" s="89"/>
      <c r="IL82" s="89"/>
      <c r="IM82" s="89"/>
      <c r="IN82" s="89"/>
      <c r="IO82" s="89"/>
      <c r="IP82" s="89"/>
      <c r="IQ82" s="89"/>
      <c r="IR82" s="89"/>
      <c r="IS82" s="89"/>
      <c r="IT82" s="89"/>
      <c r="IU82" s="89"/>
      <c r="IV82" s="89"/>
      <c r="IW82" s="89"/>
    </row>
    <row r="83" spans="1:257" ht="15.75" customHeight="1">
      <c r="B83" s="96"/>
      <c r="C83" s="117"/>
      <c r="D83" s="98"/>
      <c r="E83" s="157"/>
      <c r="F83" s="133"/>
      <c r="G83" s="133"/>
      <c r="H83" s="45"/>
      <c r="I83" s="45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</row>
    <row r="84" spans="1:257" ht="47.25" customHeight="1">
      <c r="B84" s="96" t="s">
        <v>16</v>
      </c>
      <c r="C84" s="103" t="s">
        <v>72</v>
      </c>
      <c r="D84" s="107"/>
      <c r="E84" s="99"/>
      <c r="F84" s="170"/>
      <c r="G84" s="170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</row>
    <row r="85" spans="1:257" ht="15.75" customHeight="1">
      <c r="B85" s="96"/>
      <c r="C85" s="103" t="s">
        <v>73</v>
      </c>
      <c r="D85" s="98" t="s">
        <v>69</v>
      </c>
      <c r="E85" s="157">
        <v>6</v>
      </c>
      <c r="F85" s="264"/>
      <c r="G85" s="160">
        <f>(F85*E85)</f>
        <v>0</v>
      </c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</row>
    <row r="86" spans="1:257" ht="15.75" customHeight="1">
      <c r="B86" s="96"/>
      <c r="C86" s="103" t="s">
        <v>74</v>
      </c>
      <c r="D86" s="98" t="s">
        <v>69</v>
      </c>
      <c r="E86" s="157">
        <v>1</v>
      </c>
      <c r="F86" s="264"/>
      <c r="G86" s="160">
        <f>(F86*E86)</f>
        <v>0</v>
      </c>
      <c r="H86" s="42"/>
    </row>
    <row r="87" spans="1:257" ht="15.75" customHeight="1">
      <c r="B87" s="96"/>
      <c r="C87" s="103"/>
      <c r="D87" s="98"/>
      <c r="E87" s="157"/>
      <c r="F87" s="267"/>
      <c r="G87" s="170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</row>
    <row r="88" spans="1:257" ht="63" customHeight="1">
      <c r="A88" s="46"/>
      <c r="B88" s="97" t="s">
        <v>18</v>
      </c>
      <c r="C88" s="159" t="s">
        <v>75</v>
      </c>
      <c r="D88" s="98"/>
      <c r="E88" s="157"/>
      <c r="F88" s="47"/>
      <c r="G88" s="171"/>
      <c r="H88" s="46"/>
      <c r="I88" s="45"/>
      <c r="J88" s="45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</row>
    <row r="89" spans="1:257" ht="15.75" customHeight="1">
      <c r="A89" s="46"/>
      <c r="B89" s="97"/>
      <c r="C89" s="159" t="s">
        <v>76</v>
      </c>
      <c r="D89" s="98" t="s">
        <v>69</v>
      </c>
      <c r="E89" s="157">
        <v>3</v>
      </c>
      <c r="F89" s="264"/>
      <c r="G89" s="160">
        <f>(F89*E89)</f>
        <v>0</v>
      </c>
      <c r="H89" s="46"/>
      <c r="I89" s="45"/>
      <c r="J89" s="45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</row>
    <row r="90" spans="1:257" ht="16.5" customHeight="1">
      <c r="A90" s="46"/>
      <c r="B90" s="97"/>
      <c r="C90" s="159"/>
      <c r="D90" s="98"/>
      <c r="E90" s="157"/>
      <c r="F90" s="48"/>
      <c r="G90" s="172"/>
      <c r="H90" s="46"/>
      <c r="I90" s="45"/>
      <c r="J90" s="45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</row>
    <row r="91" spans="1:257" ht="47.25" customHeight="1">
      <c r="B91" s="96" t="s">
        <v>20</v>
      </c>
      <c r="C91" s="117" t="s">
        <v>77</v>
      </c>
      <c r="D91" s="98"/>
      <c r="E91" s="157"/>
      <c r="F91" s="267"/>
      <c r="G91" s="170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</row>
    <row r="92" spans="1:257" ht="15.75" customHeight="1">
      <c r="B92" s="96"/>
      <c r="C92" s="117" t="s">
        <v>78</v>
      </c>
      <c r="D92" s="98" t="s">
        <v>69</v>
      </c>
      <c r="E92" s="157">
        <v>29</v>
      </c>
      <c r="F92" s="264"/>
      <c r="G92" s="160">
        <f>(F92*E92)</f>
        <v>0</v>
      </c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</row>
    <row r="93" spans="1:257" ht="15.75" customHeight="1">
      <c r="B93" s="96"/>
      <c r="C93" s="117" t="s">
        <v>79</v>
      </c>
      <c r="D93" s="98" t="s">
        <v>69</v>
      </c>
      <c r="E93" s="157">
        <v>4</v>
      </c>
      <c r="F93" s="264"/>
      <c r="G93" s="160">
        <f>(F93*E93)</f>
        <v>0</v>
      </c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</row>
    <row r="94" spans="1:257" ht="15.75" customHeight="1">
      <c r="B94" s="96"/>
      <c r="C94" s="117"/>
      <c r="D94" s="98"/>
      <c r="E94" s="157"/>
      <c r="F94" s="267"/>
      <c r="G94" s="170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</row>
    <row r="95" spans="1:257" ht="78.75" customHeight="1">
      <c r="B95" s="96" t="s">
        <v>22</v>
      </c>
      <c r="C95" s="103" t="s">
        <v>80</v>
      </c>
      <c r="D95" s="98"/>
      <c r="E95" s="157"/>
      <c r="F95" s="263"/>
      <c r="G95" s="100"/>
      <c r="H95" s="45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</row>
    <row r="96" spans="1:257" ht="17.25" customHeight="1">
      <c r="B96" s="158" t="s">
        <v>39</v>
      </c>
      <c r="C96" s="159" t="s">
        <v>81</v>
      </c>
      <c r="D96" s="98" t="s">
        <v>82</v>
      </c>
      <c r="E96" s="157">
        <v>25</v>
      </c>
      <c r="F96" s="264"/>
      <c r="G96" s="160">
        <f>(F96*E96)</f>
        <v>0</v>
      </c>
      <c r="H96" s="49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</row>
    <row r="97" spans="2:257" ht="17.25" customHeight="1">
      <c r="B97" s="158" t="s">
        <v>39</v>
      </c>
      <c r="C97" s="159" t="s">
        <v>83</v>
      </c>
      <c r="D97" s="98" t="s">
        <v>82</v>
      </c>
      <c r="E97" s="157">
        <v>5</v>
      </c>
      <c r="F97" s="264"/>
      <c r="G97" s="160">
        <f>(F97*E97)</f>
        <v>0</v>
      </c>
      <c r="H97" s="49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</row>
    <row r="98" spans="2:257" ht="18" customHeight="1">
      <c r="B98" s="158" t="s">
        <v>39</v>
      </c>
      <c r="C98" s="159" t="s">
        <v>84</v>
      </c>
      <c r="D98" s="98" t="s">
        <v>82</v>
      </c>
      <c r="E98" s="157">
        <v>20</v>
      </c>
      <c r="F98" s="264"/>
      <c r="G98" s="160">
        <f>(F98*E98)</f>
        <v>0</v>
      </c>
      <c r="H98" s="45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</row>
    <row r="99" spans="2:257" ht="18" customHeight="1">
      <c r="B99" s="158" t="s">
        <v>39</v>
      </c>
      <c r="C99" s="159" t="s">
        <v>85</v>
      </c>
      <c r="D99" s="98" t="s">
        <v>82</v>
      </c>
      <c r="E99" s="157">
        <v>20</v>
      </c>
      <c r="F99" s="264"/>
      <c r="G99" s="160">
        <f>(F99*E99)</f>
        <v>0</v>
      </c>
      <c r="H99" s="45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</row>
    <row r="100" spans="2:257" ht="15.75" customHeight="1">
      <c r="B100" s="96"/>
      <c r="C100" s="103"/>
      <c r="D100" s="98"/>
      <c r="E100" s="157"/>
      <c r="F100" s="263"/>
      <c r="G100" s="100"/>
      <c r="H100" s="45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6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6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</row>
    <row r="101" spans="2:257" ht="110.25" customHeight="1">
      <c r="B101" s="96" t="s">
        <v>24</v>
      </c>
      <c r="C101" s="159" t="s">
        <v>86</v>
      </c>
      <c r="D101" s="98"/>
      <c r="E101" s="157"/>
      <c r="F101" s="263"/>
      <c r="G101" s="100"/>
      <c r="H101" s="45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6"/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6"/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</row>
    <row r="102" spans="2:257" ht="15.75" customHeight="1">
      <c r="B102" s="148"/>
      <c r="C102" s="117" t="s">
        <v>87</v>
      </c>
      <c r="D102" s="98" t="s">
        <v>82</v>
      </c>
      <c r="E102" s="157">
        <v>290</v>
      </c>
      <c r="F102" s="264"/>
      <c r="G102" s="160">
        <f t="shared" ref="G102:G107" si="0">(F102*E102)</f>
        <v>0</v>
      </c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</row>
    <row r="103" spans="2:257" ht="15.75" customHeight="1">
      <c r="B103" s="148"/>
      <c r="C103" s="117" t="s">
        <v>88</v>
      </c>
      <c r="D103" s="98" t="s">
        <v>82</v>
      </c>
      <c r="E103" s="157">
        <v>160</v>
      </c>
      <c r="F103" s="264"/>
      <c r="G103" s="160">
        <f t="shared" si="0"/>
        <v>0</v>
      </c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</row>
    <row r="104" spans="2:257" ht="15.75" customHeight="1">
      <c r="B104" s="96"/>
      <c r="C104" s="117" t="s">
        <v>89</v>
      </c>
      <c r="D104" s="98" t="s">
        <v>82</v>
      </c>
      <c r="E104" s="157">
        <v>550</v>
      </c>
      <c r="F104" s="264"/>
      <c r="G104" s="160">
        <f t="shared" si="0"/>
        <v>0</v>
      </c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</row>
    <row r="105" spans="2:257" ht="15.75" customHeight="1">
      <c r="B105" s="96"/>
      <c r="C105" s="159" t="s">
        <v>90</v>
      </c>
      <c r="D105" s="98" t="s">
        <v>82</v>
      </c>
      <c r="E105" s="157">
        <v>100</v>
      </c>
      <c r="F105" s="264"/>
      <c r="G105" s="160">
        <f t="shared" si="0"/>
        <v>0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</row>
    <row r="106" spans="2:257" ht="15.75" customHeight="1">
      <c r="B106" s="96"/>
      <c r="C106" s="159" t="s">
        <v>91</v>
      </c>
      <c r="D106" s="98" t="s">
        <v>82</v>
      </c>
      <c r="E106" s="157">
        <v>60</v>
      </c>
      <c r="F106" s="264"/>
      <c r="G106" s="160">
        <f t="shared" si="0"/>
        <v>0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</row>
    <row r="107" spans="2:257" ht="15.75" customHeight="1">
      <c r="B107" s="96"/>
      <c r="C107" s="159" t="s">
        <v>92</v>
      </c>
      <c r="D107" s="98" t="s">
        <v>82</v>
      </c>
      <c r="E107" s="157">
        <v>60</v>
      </c>
      <c r="F107" s="264"/>
      <c r="G107" s="160">
        <f t="shared" si="0"/>
        <v>0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</row>
    <row r="108" spans="2:257" ht="15.75" customHeight="1">
      <c r="B108" s="96"/>
      <c r="C108" s="159"/>
      <c r="D108" s="98"/>
      <c r="E108" s="157"/>
      <c r="F108" s="263"/>
      <c r="G108" s="100"/>
      <c r="H108" s="45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</row>
    <row r="109" spans="2:257" ht="110.25" customHeight="1">
      <c r="B109" s="96" t="s">
        <v>26</v>
      </c>
      <c r="C109" s="159" t="s">
        <v>93</v>
      </c>
      <c r="D109" s="98"/>
      <c r="E109" s="99"/>
      <c r="F109" s="267"/>
      <c r="G109" s="170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</row>
    <row r="110" spans="2:257" ht="15.75" customHeight="1">
      <c r="B110" s="96"/>
      <c r="C110" s="159" t="s">
        <v>94</v>
      </c>
      <c r="D110" s="98" t="s">
        <v>82</v>
      </c>
      <c r="E110" s="99">
        <v>55</v>
      </c>
      <c r="F110" s="264"/>
      <c r="G110" s="160">
        <f>(F110*E110)</f>
        <v>0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</row>
    <row r="111" spans="2:257" ht="15.75" customHeight="1">
      <c r="B111" s="96"/>
      <c r="C111" s="159" t="s">
        <v>95</v>
      </c>
      <c r="D111" s="98" t="s">
        <v>82</v>
      </c>
      <c r="E111" s="99">
        <v>75</v>
      </c>
      <c r="F111" s="264"/>
      <c r="G111" s="160">
        <f>(F111*E111)</f>
        <v>0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</row>
    <row r="112" spans="2:257" ht="15.75" customHeight="1">
      <c r="B112" s="96"/>
      <c r="C112" s="159"/>
      <c r="D112" s="98"/>
      <c r="E112" s="99"/>
      <c r="F112" s="267"/>
      <c r="G112" s="170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</row>
    <row r="113" spans="2:257" ht="78.75" customHeight="1">
      <c r="B113" s="158" t="s">
        <v>39</v>
      </c>
      <c r="C113" s="159" t="s">
        <v>96</v>
      </c>
      <c r="D113" s="98"/>
      <c r="E113" s="157"/>
      <c r="F113" s="268"/>
      <c r="G113" s="174"/>
      <c r="H113" s="45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</row>
    <row r="114" spans="2:257" ht="15.75" customHeight="1">
      <c r="B114" s="148"/>
      <c r="C114" s="117" t="s">
        <v>97</v>
      </c>
      <c r="D114" s="98" t="s">
        <v>82</v>
      </c>
      <c r="E114" s="157">
        <v>5</v>
      </c>
      <c r="F114" s="264"/>
      <c r="G114" s="160">
        <f t="shared" ref="G114:G119" si="1">(F114*E114)</f>
        <v>0</v>
      </c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</row>
    <row r="115" spans="2:257" ht="15.75" customHeight="1">
      <c r="B115" s="148"/>
      <c r="C115" s="117" t="s">
        <v>98</v>
      </c>
      <c r="D115" s="98" t="s">
        <v>82</v>
      </c>
      <c r="E115" s="157">
        <v>5</v>
      </c>
      <c r="F115" s="264"/>
      <c r="G115" s="160">
        <f t="shared" si="1"/>
        <v>0</v>
      </c>
      <c r="H115" s="50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</row>
    <row r="116" spans="2:257" ht="15.75" customHeight="1">
      <c r="B116" s="148"/>
      <c r="C116" s="117" t="s">
        <v>99</v>
      </c>
      <c r="D116" s="98" t="s">
        <v>82</v>
      </c>
      <c r="E116" s="157">
        <v>20</v>
      </c>
      <c r="F116" s="264"/>
      <c r="G116" s="160">
        <f t="shared" si="1"/>
        <v>0</v>
      </c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</row>
    <row r="117" spans="2:257" ht="15.75" customHeight="1">
      <c r="B117" s="148"/>
      <c r="C117" s="117" t="s">
        <v>100</v>
      </c>
      <c r="D117" s="98" t="s">
        <v>82</v>
      </c>
      <c r="E117" s="157">
        <v>20</v>
      </c>
      <c r="F117" s="264"/>
      <c r="G117" s="160">
        <f t="shared" si="1"/>
        <v>0</v>
      </c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</row>
    <row r="118" spans="2:257" ht="15.75" customHeight="1">
      <c r="B118" s="148"/>
      <c r="C118" s="117" t="s">
        <v>101</v>
      </c>
      <c r="D118" s="98" t="s">
        <v>82</v>
      </c>
      <c r="E118" s="157">
        <v>15</v>
      </c>
      <c r="F118" s="264"/>
      <c r="G118" s="160">
        <f t="shared" si="1"/>
        <v>0</v>
      </c>
      <c r="H118" s="50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</row>
    <row r="119" spans="2:257" ht="15.75" customHeight="1">
      <c r="B119" s="148"/>
      <c r="C119" s="117" t="s">
        <v>102</v>
      </c>
      <c r="D119" s="98" t="s">
        <v>82</v>
      </c>
      <c r="E119" s="157">
        <v>20</v>
      </c>
      <c r="F119" s="264"/>
      <c r="G119" s="160">
        <f t="shared" si="1"/>
        <v>0</v>
      </c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</row>
    <row r="120" spans="2:257" ht="15.75" customHeight="1">
      <c r="B120" s="148"/>
      <c r="C120" s="117"/>
      <c r="D120" s="98"/>
      <c r="E120" s="157"/>
      <c r="F120" s="267"/>
      <c r="G120" s="17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</row>
    <row r="121" spans="2:257" ht="94.5" customHeight="1">
      <c r="B121" s="158" t="s">
        <v>39</v>
      </c>
      <c r="C121" s="159" t="s">
        <v>103</v>
      </c>
      <c r="D121" s="98" t="s">
        <v>63</v>
      </c>
      <c r="E121" s="157">
        <v>1</v>
      </c>
      <c r="F121" s="264"/>
      <c r="G121" s="160">
        <f>(F121*E121)</f>
        <v>0</v>
      </c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</row>
    <row r="122" spans="2:257" ht="15.75" customHeight="1">
      <c r="B122" s="96"/>
      <c r="C122" s="103"/>
      <c r="D122" s="98"/>
      <c r="E122" s="157"/>
      <c r="F122" s="263"/>
      <c r="G122" s="100"/>
      <c r="H122" s="45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</row>
    <row r="123" spans="2:257" ht="78.75" customHeight="1">
      <c r="B123" s="96" t="s">
        <v>28</v>
      </c>
      <c r="C123" s="159" t="s">
        <v>104</v>
      </c>
      <c r="D123" s="107"/>
      <c r="E123" s="175"/>
      <c r="F123" s="267"/>
      <c r="G123" s="170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</row>
    <row r="124" spans="2:257" ht="15.75" customHeight="1">
      <c r="B124" s="96"/>
      <c r="C124" s="159" t="s">
        <v>105</v>
      </c>
      <c r="D124" s="98" t="s">
        <v>82</v>
      </c>
      <c r="E124" s="157">
        <v>30</v>
      </c>
      <c r="F124" s="264"/>
      <c r="G124" s="160">
        <f>(F124*E124)</f>
        <v>0</v>
      </c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</row>
    <row r="125" spans="2:257" ht="15.75" customHeight="1">
      <c r="B125" s="96"/>
      <c r="C125" s="159" t="s">
        <v>106</v>
      </c>
      <c r="D125" s="98" t="s">
        <v>82</v>
      </c>
      <c r="E125" s="157">
        <v>30</v>
      </c>
      <c r="F125" s="264"/>
      <c r="G125" s="160">
        <f>(F125*E125)</f>
        <v>0</v>
      </c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</row>
    <row r="126" spans="2:257" ht="15.75" customHeight="1">
      <c r="B126" s="96"/>
      <c r="C126" s="159"/>
      <c r="D126" s="98"/>
      <c r="E126" s="157"/>
      <c r="F126" s="267"/>
      <c r="G126" s="170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</row>
    <row r="127" spans="2:257" ht="126" customHeight="1">
      <c r="B127" s="96" t="s">
        <v>107</v>
      </c>
      <c r="C127" s="117" t="s">
        <v>108</v>
      </c>
      <c r="D127" s="98" t="s">
        <v>109</v>
      </c>
      <c r="E127" s="157">
        <v>0.3</v>
      </c>
      <c r="F127" s="264"/>
      <c r="G127" s="160">
        <f>(F127*E127)</f>
        <v>0</v>
      </c>
      <c r="H127" s="43"/>
      <c r="I127" s="43">
        <f>SUM(H127*G127)</f>
        <v>0</v>
      </c>
      <c r="J127" s="45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</row>
    <row r="128" spans="2:257" ht="15.75" customHeight="1">
      <c r="B128" s="96"/>
      <c r="C128" s="103"/>
      <c r="D128" s="98"/>
      <c r="E128" s="157"/>
      <c r="F128" s="263"/>
      <c r="G128" s="98"/>
      <c r="H128" s="4"/>
      <c r="I128" s="5"/>
      <c r="J128" s="45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</row>
    <row r="129" spans="2:257" ht="16.5" customHeight="1">
      <c r="B129" s="96" t="s">
        <v>110</v>
      </c>
      <c r="C129" s="159" t="s">
        <v>111</v>
      </c>
      <c r="D129" s="98"/>
      <c r="E129" s="157"/>
      <c r="F129" s="263"/>
      <c r="G129" s="100"/>
      <c r="H129" s="45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</row>
    <row r="130" spans="2:257" ht="15.75" customHeight="1">
      <c r="B130" s="96"/>
      <c r="C130" s="159" t="s">
        <v>112</v>
      </c>
      <c r="D130" s="98" t="s">
        <v>69</v>
      </c>
      <c r="E130" s="157">
        <v>11</v>
      </c>
      <c r="F130" s="264"/>
      <c r="G130" s="160">
        <f>(F130*E130)</f>
        <v>0</v>
      </c>
      <c r="H130" s="45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6"/>
      <c r="DY130" s="46"/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6"/>
      <c r="EM130" s="46"/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</row>
    <row r="131" spans="2:257" ht="15.75" customHeight="1">
      <c r="B131" s="96"/>
      <c r="C131" s="117" t="s">
        <v>113</v>
      </c>
      <c r="D131" s="98" t="s">
        <v>69</v>
      </c>
      <c r="E131" s="157">
        <v>12</v>
      </c>
      <c r="F131" s="264"/>
      <c r="G131" s="160">
        <f>(F131*E131)</f>
        <v>0</v>
      </c>
      <c r="H131" s="46"/>
      <c r="I131" s="45"/>
      <c r="J131" s="45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</row>
    <row r="132" spans="2:257" ht="15.75" customHeight="1">
      <c r="B132" s="96"/>
      <c r="C132" s="117" t="s">
        <v>114</v>
      </c>
      <c r="D132" s="98" t="s">
        <v>69</v>
      </c>
      <c r="E132" s="157">
        <v>2</v>
      </c>
      <c r="F132" s="264"/>
      <c r="G132" s="160">
        <f>(F132*E132)</f>
        <v>0</v>
      </c>
      <c r="H132" s="46"/>
      <c r="I132" s="45"/>
      <c r="J132" s="45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</row>
    <row r="133" spans="2:257" ht="15.75" customHeight="1">
      <c r="B133" s="96"/>
      <c r="C133" s="117" t="s">
        <v>115</v>
      </c>
      <c r="D133" s="98" t="s">
        <v>69</v>
      </c>
      <c r="E133" s="157">
        <v>2</v>
      </c>
      <c r="F133" s="264"/>
      <c r="G133" s="160">
        <f>(F133*E133)</f>
        <v>0</v>
      </c>
      <c r="H133" s="46"/>
      <c r="I133" s="45"/>
      <c r="J133" s="45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</row>
    <row r="134" spans="2:257" ht="15.75" customHeight="1">
      <c r="B134" s="96"/>
      <c r="C134" s="159"/>
      <c r="D134" s="98"/>
      <c r="E134" s="157"/>
      <c r="F134" s="263"/>
      <c r="G134" s="100"/>
      <c r="H134" s="45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6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</row>
    <row r="135" spans="2:257" ht="31.5" customHeight="1">
      <c r="B135" s="96" t="s">
        <v>116</v>
      </c>
      <c r="C135" s="159" t="s">
        <v>117</v>
      </c>
      <c r="D135" s="98"/>
      <c r="E135" s="157"/>
      <c r="F135" s="267"/>
      <c r="G135" s="170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</row>
    <row r="136" spans="2:257" ht="15.75" customHeight="1">
      <c r="B136" s="158" t="s">
        <v>39</v>
      </c>
      <c r="C136" s="159" t="s">
        <v>118</v>
      </c>
      <c r="D136" s="98" t="s">
        <v>63</v>
      </c>
      <c r="E136" s="157">
        <v>1</v>
      </c>
      <c r="F136" s="264"/>
      <c r="G136" s="160">
        <f t="shared" ref="G136:G145" si="2">(F136*E136)</f>
        <v>0</v>
      </c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</row>
    <row r="137" spans="2:257" ht="15.75" customHeight="1">
      <c r="B137" s="158" t="s">
        <v>39</v>
      </c>
      <c r="C137" s="159" t="s">
        <v>119</v>
      </c>
      <c r="D137" s="98" t="s">
        <v>63</v>
      </c>
      <c r="E137" s="157">
        <v>1</v>
      </c>
      <c r="F137" s="264"/>
      <c r="G137" s="160">
        <f t="shared" si="2"/>
        <v>0</v>
      </c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</row>
    <row r="138" spans="2:257" ht="16.5" customHeight="1">
      <c r="B138" s="158" t="s">
        <v>39</v>
      </c>
      <c r="C138" s="159" t="s">
        <v>120</v>
      </c>
      <c r="D138" s="98" t="s">
        <v>63</v>
      </c>
      <c r="E138" s="157">
        <v>1</v>
      </c>
      <c r="F138" s="264"/>
      <c r="G138" s="160">
        <f t="shared" si="2"/>
        <v>0</v>
      </c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</row>
    <row r="139" spans="2:257" ht="15.75" customHeight="1">
      <c r="B139" s="158" t="s">
        <v>39</v>
      </c>
      <c r="C139" s="159" t="s">
        <v>121</v>
      </c>
      <c r="D139" s="98" t="s">
        <v>63</v>
      </c>
      <c r="E139" s="157">
        <v>1</v>
      </c>
      <c r="F139" s="264"/>
      <c r="G139" s="160">
        <f t="shared" si="2"/>
        <v>0</v>
      </c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</row>
    <row r="140" spans="2:257" ht="15.75" customHeight="1">
      <c r="B140" s="158" t="s">
        <v>39</v>
      </c>
      <c r="C140" s="117" t="s">
        <v>122</v>
      </c>
      <c r="D140" s="98" t="s">
        <v>63</v>
      </c>
      <c r="E140" s="157">
        <v>1</v>
      </c>
      <c r="F140" s="264"/>
      <c r="G140" s="160">
        <f t="shared" si="2"/>
        <v>0</v>
      </c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</row>
    <row r="141" spans="2:257" ht="15.75" customHeight="1">
      <c r="B141" s="158" t="s">
        <v>39</v>
      </c>
      <c r="C141" s="117" t="s">
        <v>123</v>
      </c>
      <c r="D141" s="98" t="s">
        <v>63</v>
      </c>
      <c r="E141" s="157">
        <v>1</v>
      </c>
      <c r="F141" s="264"/>
      <c r="G141" s="160">
        <f t="shared" si="2"/>
        <v>0</v>
      </c>
      <c r="H141" s="50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</row>
    <row r="142" spans="2:257" ht="15.75" customHeight="1">
      <c r="B142" s="158" t="s">
        <v>39</v>
      </c>
      <c r="C142" s="117" t="s">
        <v>124</v>
      </c>
      <c r="D142" s="98" t="s">
        <v>63</v>
      </c>
      <c r="E142" s="157">
        <v>1</v>
      </c>
      <c r="F142" s="264"/>
      <c r="G142" s="160">
        <f t="shared" si="2"/>
        <v>0</v>
      </c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</row>
    <row r="143" spans="2:257" ht="15.75" customHeight="1">
      <c r="B143" s="158" t="s">
        <v>39</v>
      </c>
      <c r="C143" s="117" t="s">
        <v>125</v>
      </c>
      <c r="D143" s="98" t="s">
        <v>63</v>
      </c>
      <c r="E143" s="157">
        <v>1</v>
      </c>
      <c r="F143" s="264"/>
      <c r="G143" s="160">
        <f t="shared" si="2"/>
        <v>0</v>
      </c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</row>
    <row r="144" spans="2:257" ht="15.75" customHeight="1">
      <c r="B144" s="158" t="s">
        <v>39</v>
      </c>
      <c r="C144" s="117" t="s">
        <v>126</v>
      </c>
      <c r="D144" s="98" t="s">
        <v>63</v>
      </c>
      <c r="E144" s="157">
        <v>1</v>
      </c>
      <c r="F144" s="264"/>
      <c r="G144" s="160">
        <f t="shared" si="2"/>
        <v>0</v>
      </c>
      <c r="H144" s="50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</row>
    <row r="145" spans="2:257" ht="15.75" customHeight="1">
      <c r="B145" s="158" t="s">
        <v>39</v>
      </c>
      <c r="C145" s="117" t="s">
        <v>127</v>
      </c>
      <c r="D145" s="98" t="s">
        <v>63</v>
      </c>
      <c r="E145" s="157">
        <v>1</v>
      </c>
      <c r="F145" s="264"/>
      <c r="G145" s="160">
        <f t="shared" si="2"/>
        <v>0</v>
      </c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</row>
    <row r="146" spans="2:257" ht="15.75" customHeight="1">
      <c r="B146" s="96"/>
      <c r="C146" s="159"/>
      <c r="D146" s="98"/>
      <c r="E146" s="157"/>
      <c r="F146" s="267"/>
      <c r="G146" s="170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</row>
    <row r="147" spans="2:257" ht="18" customHeight="1">
      <c r="B147" s="96" t="s">
        <v>128</v>
      </c>
      <c r="C147" s="117" t="s">
        <v>129</v>
      </c>
      <c r="D147" s="98"/>
      <c r="E147" s="157"/>
      <c r="F147" s="263"/>
      <c r="G147" s="98"/>
      <c r="H147" s="46"/>
      <c r="I147" s="45"/>
      <c r="J147" s="45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6"/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6"/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6"/>
      <c r="DW147" s="46"/>
      <c r="DX147" s="46"/>
      <c r="DY147" s="46"/>
      <c r="DZ147" s="46"/>
      <c r="EA147" s="46"/>
      <c r="EB147" s="46"/>
      <c r="EC147" s="46"/>
      <c r="ED147" s="46"/>
      <c r="EE147" s="46"/>
      <c r="EF147" s="46"/>
      <c r="EG147" s="46"/>
      <c r="EH147" s="46"/>
      <c r="EI147" s="46"/>
      <c r="EJ147" s="46"/>
      <c r="EK147" s="46"/>
      <c r="EL147" s="46"/>
      <c r="EM147" s="46"/>
      <c r="EN147" s="46"/>
      <c r="EO147" s="46"/>
      <c r="EP147" s="46"/>
      <c r="EQ147" s="46"/>
      <c r="ER147" s="46"/>
      <c r="ES147" s="46"/>
      <c r="ET147" s="46"/>
      <c r="EU147" s="46"/>
      <c r="EV147" s="46"/>
      <c r="EW147" s="46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</row>
    <row r="148" spans="2:257" ht="15.75" customHeight="1">
      <c r="B148" s="158" t="s">
        <v>39</v>
      </c>
      <c r="C148" s="117" t="s">
        <v>130</v>
      </c>
      <c r="D148" s="98" t="s">
        <v>63</v>
      </c>
      <c r="E148" s="157">
        <v>1</v>
      </c>
      <c r="F148" s="264"/>
      <c r="G148" s="160">
        <f t="shared" ref="G148:G154" si="3">(F148*E148)</f>
        <v>0</v>
      </c>
      <c r="H148" s="42"/>
      <c r="I148" s="42"/>
    </row>
    <row r="149" spans="2:257" ht="16.5" customHeight="1">
      <c r="B149" s="158" t="s">
        <v>39</v>
      </c>
      <c r="C149" s="117" t="s">
        <v>131</v>
      </c>
      <c r="D149" s="98" t="s">
        <v>63</v>
      </c>
      <c r="E149" s="157">
        <v>1</v>
      </c>
      <c r="F149" s="264"/>
      <c r="G149" s="160">
        <f t="shared" si="3"/>
        <v>0</v>
      </c>
      <c r="H149" s="42"/>
      <c r="I149" s="42"/>
    </row>
    <row r="150" spans="2:257" ht="15.75" customHeight="1">
      <c r="B150" s="158" t="s">
        <v>39</v>
      </c>
      <c r="C150" s="117" t="s">
        <v>132</v>
      </c>
      <c r="D150" s="98" t="s">
        <v>63</v>
      </c>
      <c r="E150" s="157">
        <v>1</v>
      </c>
      <c r="F150" s="264"/>
      <c r="G150" s="160">
        <f t="shared" si="3"/>
        <v>0</v>
      </c>
      <c r="H150" s="42"/>
      <c r="I150" s="42"/>
    </row>
    <row r="151" spans="2:257" ht="15.75" customHeight="1">
      <c r="B151" s="158" t="s">
        <v>39</v>
      </c>
      <c r="C151" s="117" t="s">
        <v>133</v>
      </c>
      <c r="D151" s="98" t="s">
        <v>63</v>
      </c>
      <c r="E151" s="157">
        <v>1</v>
      </c>
      <c r="F151" s="264"/>
      <c r="G151" s="160">
        <f t="shared" si="3"/>
        <v>0</v>
      </c>
      <c r="H151" s="42"/>
      <c r="I151" s="42"/>
    </row>
    <row r="152" spans="2:257" ht="15.75" customHeight="1">
      <c r="B152" s="158" t="s">
        <v>39</v>
      </c>
      <c r="C152" s="117" t="s">
        <v>134</v>
      </c>
      <c r="D152" s="98" t="s">
        <v>63</v>
      </c>
      <c r="E152" s="157">
        <v>1</v>
      </c>
      <c r="F152" s="264"/>
      <c r="G152" s="160">
        <f t="shared" si="3"/>
        <v>0</v>
      </c>
      <c r="H152" s="42"/>
      <c r="I152" s="42"/>
    </row>
    <row r="153" spans="2:257" ht="15.75" customHeight="1">
      <c r="B153" s="158" t="s">
        <v>39</v>
      </c>
      <c r="C153" s="117" t="s">
        <v>135</v>
      </c>
      <c r="D153" s="98" t="s">
        <v>63</v>
      </c>
      <c r="E153" s="157">
        <v>1</v>
      </c>
      <c r="F153" s="264"/>
      <c r="G153" s="160">
        <f t="shared" si="3"/>
        <v>0</v>
      </c>
      <c r="H153" s="42"/>
      <c r="I153" s="42"/>
    </row>
    <row r="154" spans="2:257" ht="15.75" customHeight="1">
      <c r="B154" s="158" t="s">
        <v>39</v>
      </c>
      <c r="C154" s="117" t="s">
        <v>136</v>
      </c>
      <c r="D154" s="98" t="s">
        <v>63</v>
      </c>
      <c r="E154" s="157">
        <v>1</v>
      </c>
      <c r="F154" s="264"/>
      <c r="G154" s="160">
        <f t="shared" si="3"/>
        <v>0</v>
      </c>
      <c r="H154" s="42"/>
      <c r="I154" s="42"/>
    </row>
    <row r="155" spans="2:257" ht="15.75" customHeight="1">
      <c r="B155" s="96"/>
      <c r="C155" s="117"/>
      <c r="D155" s="98"/>
      <c r="E155" s="157"/>
      <c r="F155" s="17"/>
      <c r="G155" s="133"/>
      <c r="H155" s="42"/>
      <c r="I155" s="42"/>
    </row>
    <row r="156" spans="2:257" ht="31.5" customHeight="1">
      <c r="B156" s="96" t="s">
        <v>137</v>
      </c>
      <c r="C156" s="134" t="s">
        <v>138</v>
      </c>
      <c r="D156" s="98" t="s">
        <v>82</v>
      </c>
      <c r="E156" s="157">
        <v>150</v>
      </c>
      <c r="F156" s="264"/>
      <c r="G156" s="160">
        <f>(F156*E156)</f>
        <v>0</v>
      </c>
      <c r="H156" s="46"/>
      <c r="I156" s="45"/>
      <c r="J156" s="45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6"/>
      <c r="DW156" s="46"/>
      <c r="DX156" s="46"/>
      <c r="DY156" s="46"/>
      <c r="DZ156" s="46"/>
      <c r="EA156" s="46"/>
      <c r="EB156" s="46"/>
      <c r="EC156" s="46"/>
      <c r="ED156" s="46"/>
      <c r="EE156" s="46"/>
      <c r="EF156" s="46"/>
      <c r="EG156" s="46"/>
      <c r="EH156" s="46"/>
      <c r="EI156" s="46"/>
      <c r="EJ156" s="46"/>
      <c r="EK156" s="46"/>
      <c r="EL156" s="46"/>
      <c r="EM156" s="46"/>
      <c r="EN156" s="46"/>
      <c r="EO156" s="46"/>
      <c r="EP156" s="46"/>
      <c r="EQ156" s="46"/>
      <c r="ER156" s="46"/>
      <c r="ES156" s="46"/>
      <c r="ET156" s="46"/>
      <c r="EU156" s="46"/>
      <c r="EV156" s="46"/>
      <c r="EW156" s="46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</row>
    <row r="157" spans="2:257" ht="15.75" customHeight="1">
      <c r="B157" s="96"/>
      <c r="C157" s="134"/>
      <c r="D157" s="98"/>
      <c r="E157" s="157"/>
      <c r="F157" s="17"/>
      <c r="G157" s="133"/>
      <c r="H157" s="46"/>
      <c r="I157" s="45"/>
      <c r="J157" s="45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</row>
    <row r="158" spans="2:257" ht="47.25" customHeight="1">
      <c r="B158" s="96" t="s">
        <v>139</v>
      </c>
      <c r="C158" s="134" t="s">
        <v>140</v>
      </c>
      <c r="D158" s="98" t="s">
        <v>82</v>
      </c>
      <c r="E158" s="157">
        <v>950</v>
      </c>
      <c r="F158" s="264"/>
      <c r="G158" s="160">
        <f>(F158*E158)</f>
        <v>0</v>
      </c>
      <c r="H158" s="46"/>
      <c r="I158" s="45"/>
      <c r="J158" s="45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6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</row>
    <row r="159" spans="2:257" ht="15.75" customHeight="1">
      <c r="B159" s="96"/>
      <c r="C159" s="134"/>
      <c r="D159" s="98"/>
      <c r="E159" s="157"/>
      <c r="F159" s="268"/>
      <c r="G159" s="173"/>
      <c r="H159" s="46"/>
      <c r="I159" s="45"/>
      <c r="J159" s="45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6"/>
      <c r="DY159" s="46"/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6"/>
      <c r="EM159" s="46"/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</row>
    <row r="160" spans="2:257" ht="63" customHeight="1">
      <c r="B160" s="96" t="s">
        <v>141</v>
      </c>
      <c r="C160" s="159" t="s">
        <v>142</v>
      </c>
      <c r="D160" s="98" t="s">
        <v>82</v>
      </c>
      <c r="E160" s="157">
        <v>55</v>
      </c>
      <c r="F160" s="264"/>
      <c r="G160" s="160">
        <f>(F160*E160)</f>
        <v>0</v>
      </c>
      <c r="H160" s="45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6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</row>
    <row r="161" spans="1:257" ht="15.75" customHeight="1">
      <c r="B161" s="96"/>
      <c r="C161" s="159"/>
      <c r="D161" s="98"/>
      <c r="E161" s="157"/>
      <c r="F161" s="263"/>
      <c r="G161" s="100"/>
      <c r="H161" s="45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6"/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6"/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6"/>
      <c r="DW161" s="46"/>
      <c r="DX161" s="46"/>
      <c r="DY161" s="46"/>
      <c r="DZ161" s="46"/>
      <c r="EA161" s="46"/>
      <c r="EB161" s="46"/>
      <c r="EC161" s="46"/>
      <c r="ED161" s="46"/>
      <c r="EE161" s="46"/>
      <c r="EF161" s="46"/>
      <c r="EG161" s="46"/>
      <c r="EH161" s="46"/>
      <c r="EI161" s="46"/>
      <c r="EJ161" s="46"/>
      <c r="EK161" s="46"/>
      <c r="EL161" s="46"/>
      <c r="EM161" s="46"/>
      <c r="EN161" s="46"/>
      <c r="EO161" s="46"/>
      <c r="EP161" s="46"/>
      <c r="EQ161" s="46"/>
      <c r="ER161" s="46"/>
      <c r="ES161" s="46"/>
      <c r="ET161" s="46"/>
      <c r="EU161" s="46"/>
      <c r="EV161" s="46"/>
      <c r="EW161" s="46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</row>
    <row r="162" spans="1:257" ht="31.5" customHeight="1">
      <c r="B162" s="96" t="s">
        <v>143</v>
      </c>
      <c r="C162" s="103" t="s">
        <v>144</v>
      </c>
      <c r="D162" s="98"/>
      <c r="E162" s="157"/>
      <c r="F162" s="269"/>
      <c r="G162" s="100"/>
    </row>
    <row r="163" spans="1:257" ht="15.75" customHeight="1">
      <c r="B163" s="96"/>
      <c r="C163" s="103" t="s">
        <v>145</v>
      </c>
      <c r="D163" s="98" t="s">
        <v>82</v>
      </c>
      <c r="E163" s="157">
        <v>15</v>
      </c>
      <c r="F163" s="264"/>
      <c r="G163" s="160">
        <f>(F163*E163)</f>
        <v>0</v>
      </c>
    </row>
    <row r="164" spans="1:257" ht="15.75" customHeight="1">
      <c r="B164" s="96"/>
      <c r="C164" s="103"/>
      <c r="D164" s="98"/>
      <c r="E164" s="157"/>
      <c r="F164" s="269"/>
      <c r="G164" s="100"/>
    </row>
    <row r="165" spans="1:257" ht="31.5" customHeight="1">
      <c r="B165" s="96" t="s">
        <v>146</v>
      </c>
      <c r="C165" s="176" t="s">
        <v>147</v>
      </c>
      <c r="D165" s="98" t="s">
        <v>69</v>
      </c>
      <c r="E165" s="157">
        <v>15</v>
      </c>
      <c r="F165" s="264"/>
      <c r="G165" s="160">
        <f>(F165*E165)</f>
        <v>0</v>
      </c>
      <c r="H165" s="45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6"/>
      <c r="DY165" s="46"/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6"/>
      <c r="EM165" s="46"/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</row>
    <row r="166" spans="1:257" ht="15.75" customHeight="1">
      <c r="A166" s="23"/>
      <c r="B166" s="156"/>
      <c r="C166" s="130"/>
      <c r="D166" s="136"/>
      <c r="E166" s="137"/>
      <c r="F166" s="24"/>
      <c r="G166" s="138"/>
      <c r="H166" s="25"/>
      <c r="I166" s="25"/>
      <c r="J166" s="25"/>
      <c r="K166" s="25"/>
      <c r="L166" s="26"/>
      <c r="M166" s="26"/>
      <c r="N166" s="27"/>
      <c r="O166" s="26"/>
      <c r="P166" s="27"/>
      <c r="Q166" s="26"/>
      <c r="R166" s="28"/>
      <c r="S166" s="29"/>
      <c r="T166" s="30"/>
      <c r="U166" s="30"/>
      <c r="V166" s="30"/>
      <c r="W166" s="30"/>
      <c r="X166" s="30"/>
      <c r="Y166" s="31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  <c r="HT166" s="26"/>
      <c r="HU166" s="26"/>
      <c r="HV166" s="26"/>
      <c r="HW166" s="26"/>
      <c r="HX166" s="26"/>
      <c r="HY166" s="26"/>
      <c r="HZ166" s="26"/>
      <c r="IA166" s="26"/>
      <c r="IB166" s="26"/>
      <c r="IC166" s="26"/>
      <c r="ID166" s="26"/>
      <c r="IE166" s="26"/>
      <c r="IF166" s="26"/>
      <c r="IG166" s="26"/>
      <c r="IH166" s="26"/>
      <c r="II166" s="26"/>
      <c r="IJ166" s="26"/>
      <c r="IK166" s="26"/>
      <c r="IL166" s="26"/>
      <c r="IM166" s="26"/>
      <c r="IN166" s="26"/>
      <c r="IO166" s="26"/>
      <c r="IP166" s="26"/>
      <c r="IQ166" s="26"/>
      <c r="IR166" s="26"/>
      <c r="IS166" s="26"/>
      <c r="IT166" s="26"/>
      <c r="IU166" s="26"/>
      <c r="IV166" s="26"/>
      <c r="IW166" s="26"/>
    </row>
    <row r="167" spans="1:257" ht="63" customHeight="1">
      <c r="B167" s="96" t="s">
        <v>148</v>
      </c>
      <c r="C167" s="159" t="s">
        <v>149</v>
      </c>
      <c r="D167" s="118" t="s">
        <v>63</v>
      </c>
      <c r="E167" s="177">
        <v>2</v>
      </c>
      <c r="F167" s="264"/>
      <c r="G167" s="160">
        <f>(F167*E167)</f>
        <v>0</v>
      </c>
      <c r="H167" s="51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</row>
    <row r="168" spans="1:257" ht="15.75" customHeight="1">
      <c r="B168" s="96"/>
      <c r="C168" s="159"/>
      <c r="D168" s="118"/>
      <c r="E168" s="177"/>
      <c r="F168" s="267"/>
      <c r="G168" s="170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</row>
    <row r="169" spans="1:257" ht="94.5" customHeight="1">
      <c r="B169" s="96" t="s">
        <v>150</v>
      </c>
      <c r="C169" s="103" t="s">
        <v>151</v>
      </c>
      <c r="D169" s="98"/>
      <c r="E169" s="99"/>
      <c r="F169" s="267"/>
      <c r="G169" s="170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</row>
    <row r="170" spans="1:257" ht="15.75" customHeight="1">
      <c r="B170" s="96"/>
      <c r="C170" s="103" t="s">
        <v>152</v>
      </c>
      <c r="D170" s="98" t="s">
        <v>82</v>
      </c>
      <c r="E170" s="99">
        <v>330</v>
      </c>
      <c r="F170" s="264"/>
      <c r="G170" s="160">
        <f>(F170*E170)</f>
        <v>0</v>
      </c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</row>
    <row r="171" spans="1:257" ht="15.75" customHeight="1">
      <c r="B171" s="96"/>
      <c r="C171" s="103" t="s">
        <v>153</v>
      </c>
      <c r="D171" s="98" t="s">
        <v>82</v>
      </c>
      <c r="E171" s="99">
        <v>80</v>
      </c>
      <c r="F171" s="264"/>
      <c r="G171" s="160">
        <f>(F171*E171)</f>
        <v>0</v>
      </c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</row>
    <row r="172" spans="1:257" ht="15.75" customHeight="1">
      <c r="B172" s="96"/>
      <c r="C172" s="103"/>
      <c r="D172" s="98"/>
      <c r="E172" s="99"/>
      <c r="F172" s="267"/>
      <c r="G172" s="170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</row>
    <row r="173" spans="1:257" ht="47.25" customHeight="1">
      <c r="B173" s="96" t="s">
        <v>154</v>
      </c>
      <c r="C173" s="159" t="s">
        <v>155</v>
      </c>
      <c r="D173" s="118"/>
      <c r="E173" s="177"/>
      <c r="F173" s="267"/>
      <c r="G173" s="170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</row>
    <row r="174" spans="1:257" ht="15.75" customHeight="1">
      <c r="B174" s="96"/>
      <c r="C174" s="159" t="s">
        <v>156</v>
      </c>
      <c r="D174" s="118" t="s">
        <v>69</v>
      </c>
      <c r="E174" s="177">
        <v>33</v>
      </c>
      <c r="F174" s="264"/>
      <c r="G174" s="160">
        <f>(F174*E174)</f>
        <v>0</v>
      </c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</row>
    <row r="175" spans="1:257" ht="15.75" customHeight="1">
      <c r="B175" s="96"/>
      <c r="C175" s="103"/>
      <c r="D175" s="98"/>
      <c r="E175" s="99"/>
      <c r="F175" s="267"/>
      <c r="G175" s="170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</row>
    <row r="176" spans="1:257" ht="47.25" customHeight="1">
      <c r="A176" s="9"/>
      <c r="B176" s="96" t="s">
        <v>157</v>
      </c>
      <c r="C176" s="178" t="s">
        <v>158</v>
      </c>
      <c r="D176" s="118" t="s">
        <v>159</v>
      </c>
      <c r="E176" s="177">
        <v>30</v>
      </c>
      <c r="F176" s="264"/>
      <c r="G176" s="160">
        <f>(F176*E176)</f>
        <v>0</v>
      </c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/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/>
      <c r="EL176" s="52"/>
      <c r="EM176" s="52"/>
      <c r="EN176" s="52"/>
      <c r="EO176" s="52"/>
      <c r="EP176" s="52"/>
      <c r="EQ176" s="52"/>
      <c r="ER176" s="52"/>
      <c r="ES176" s="52"/>
      <c r="ET176" s="52"/>
      <c r="EU176" s="52"/>
      <c r="EV176" s="52"/>
      <c r="EW176" s="52"/>
      <c r="EX176" s="52"/>
      <c r="EY176" s="52"/>
      <c r="EZ176" s="52"/>
      <c r="FA176" s="52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/>
      <c r="FL176" s="52"/>
      <c r="FM176" s="52"/>
      <c r="FN176" s="52"/>
      <c r="FO176" s="52"/>
      <c r="FP176" s="52"/>
      <c r="FQ176" s="52"/>
      <c r="FR176" s="52"/>
      <c r="FS176" s="52"/>
      <c r="FT176" s="52"/>
      <c r="FU176" s="52"/>
      <c r="FV176" s="52"/>
      <c r="FW176" s="52"/>
      <c r="FX176" s="52"/>
      <c r="FY176" s="52"/>
      <c r="FZ176" s="52"/>
      <c r="GA176" s="52"/>
      <c r="GB176" s="52"/>
      <c r="GC176" s="52"/>
      <c r="GD176" s="52"/>
      <c r="GE176" s="52"/>
      <c r="GF176" s="52"/>
      <c r="GG176" s="52"/>
      <c r="GH176" s="52"/>
      <c r="GI176" s="52"/>
      <c r="GJ176" s="52"/>
      <c r="GK176" s="52"/>
      <c r="GL176" s="52"/>
      <c r="GM176" s="52"/>
      <c r="GN176" s="52"/>
      <c r="GO176" s="52"/>
      <c r="GP176" s="52"/>
      <c r="GQ176" s="52"/>
      <c r="GR176" s="52"/>
      <c r="GS176" s="52"/>
      <c r="GT176" s="52"/>
      <c r="GU176" s="52"/>
      <c r="GV176" s="52"/>
      <c r="GW176" s="52"/>
      <c r="GX176" s="52"/>
      <c r="GY176" s="52"/>
      <c r="GZ176" s="52"/>
      <c r="HA176" s="52"/>
      <c r="HB176" s="52"/>
      <c r="HC176" s="52"/>
      <c r="HD176" s="52"/>
      <c r="HE176" s="52"/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  <c r="ID176" s="52"/>
      <c r="IE176" s="52"/>
      <c r="IF176" s="52"/>
      <c r="IG176" s="52"/>
      <c r="IH176" s="52"/>
      <c r="II176" s="52"/>
      <c r="IJ176" s="52"/>
      <c r="IK176" s="52"/>
      <c r="IL176" s="52"/>
      <c r="IM176" s="52"/>
      <c r="IN176" s="52"/>
      <c r="IO176" s="52"/>
      <c r="IP176" s="52"/>
      <c r="IQ176" s="52"/>
      <c r="IR176" s="52"/>
      <c r="IS176" s="52"/>
      <c r="IT176" s="52"/>
      <c r="IU176" s="52"/>
      <c r="IV176" s="52"/>
      <c r="IW176" s="52"/>
    </row>
    <row r="177" spans="1:257" ht="15.75" customHeight="1">
      <c r="A177" s="9"/>
      <c r="B177" s="117"/>
      <c r="C177" s="178"/>
      <c r="D177" s="118"/>
      <c r="E177" s="177"/>
      <c r="F177" s="270"/>
      <c r="G177" s="179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/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/>
      <c r="EO177" s="52"/>
      <c r="EP177" s="52"/>
      <c r="EQ177" s="52"/>
      <c r="ER177" s="52"/>
      <c r="ES177" s="52"/>
      <c r="ET177" s="52"/>
      <c r="EU177" s="52"/>
      <c r="EV177" s="52"/>
      <c r="EW177" s="52"/>
      <c r="EX177" s="52"/>
      <c r="EY177" s="52"/>
      <c r="EZ177" s="52"/>
      <c r="FA177" s="52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/>
      <c r="FL177" s="52"/>
      <c r="FM177" s="52"/>
      <c r="FN177" s="52"/>
      <c r="FO177" s="52"/>
      <c r="FP177" s="52"/>
      <c r="FQ177" s="52"/>
      <c r="FR177" s="52"/>
      <c r="FS177" s="52"/>
      <c r="FT177" s="52"/>
      <c r="FU177" s="52"/>
      <c r="FV177" s="52"/>
      <c r="FW177" s="52"/>
      <c r="FX177" s="52"/>
      <c r="FY177" s="52"/>
      <c r="FZ177" s="52"/>
      <c r="GA177" s="52"/>
      <c r="GB177" s="52"/>
      <c r="GC177" s="52"/>
      <c r="GD177" s="52"/>
      <c r="GE177" s="52"/>
      <c r="GF177" s="52"/>
      <c r="GG177" s="52"/>
      <c r="GH177" s="52"/>
      <c r="GI177" s="52"/>
      <c r="GJ177" s="52"/>
      <c r="GK177" s="52"/>
      <c r="GL177" s="52"/>
      <c r="GM177" s="52"/>
      <c r="GN177" s="52"/>
      <c r="GO177" s="52"/>
      <c r="GP177" s="52"/>
      <c r="GQ177" s="52"/>
      <c r="GR177" s="52"/>
      <c r="GS177" s="52"/>
      <c r="GT177" s="52"/>
      <c r="GU177" s="52"/>
      <c r="GV177" s="52"/>
      <c r="GW177" s="52"/>
      <c r="GX177" s="52"/>
      <c r="GY177" s="52"/>
      <c r="GZ177" s="52"/>
      <c r="HA177" s="52"/>
      <c r="HB177" s="52"/>
      <c r="HC177" s="52"/>
      <c r="HD177" s="52"/>
      <c r="HE177" s="52"/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  <c r="ID177" s="52"/>
      <c r="IE177" s="52"/>
      <c r="IF177" s="52"/>
      <c r="IG177" s="52"/>
      <c r="IH177" s="52"/>
      <c r="II177" s="52"/>
      <c r="IJ177" s="52"/>
      <c r="IK177" s="52"/>
      <c r="IL177" s="52"/>
      <c r="IM177" s="52"/>
      <c r="IN177" s="52"/>
      <c r="IO177" s="52"/>
      <c r="IP177" s="52"/>
      <c r="IQ177" s="52"/>
      <c r="IR177" s="52"/>
      <c r="IS177" s="52"/>
      <c r="IT177" s="52"/>
      <c r="IU177" s="52"/>
      <c r="IV177" s="52"/>
      <c r="IW177" s="52"/>
    </row>
    <row r="178" spans="1:257" ht="18" customHeight="1">
      <c r="A178" s="9"/>
      <c r="B178" s="96" t="s">
        <v>160</v>
      </c>
      <c r="C178" s="159" t="s">
        <v>161</v>
      </c>
      <c r="D178" s="118" t="s">
        <v>63</v>
      </c>
      <c r="E178" s="177">
        <v>1</v>
      </c>
      <c r="F178" s="264"/>
      <c r="G178" s="160">
        <f>(F178*E178)</f>
        <v>0</v>
      </c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2"/>
      <c r="EZ178" s="52"/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/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2"/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2"/>
      <c r="GI178" s="52"/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2"/>
      <c r="GU178" s="52"/>
      <c r="GV178" s="52"/>
      <c r="GW178" s="52"/>
      <c r="GX178" s="52"/>
      <c r="GY178" s="52"/>
      <c r="GZ178" s="52"/>
      <c r="HA178" s="52"/>
      <c r="HB178" s="52"/>
      <c r="HC178" s="52"/>
      <c r="HD178" s="52"/>
      <c r="HE178" s="52"/>
      <c r="HF178" s="52"/>
      <c r="HG178" s="52"/>
      <c r="HH178" s="52"/>
      <c r="HI178" s="52"/>
      <c r="HJ178" s="52"/>
      <c r="HK178" s="52"/>
      <c r="HL178" s="52"/>
      <c r="HM178" s="52"/>
      <c r="HN178" s="52"/>
      <c r="HO178" s="52"/>
      <c r="HP178" s="52"/>
      <c r="HQ178" s="52"/>
      <c r="HR178" s="52"/>
      <c r="HS178" s="52"/>
      <c r="HT178" s="52"/>
      <c r="HU178" s="52"/>
      <c r="HV178" s="52"/>
      <c r="HW178" s="52"/>
      <c r="HX178" s="52"/>
      <c r="HY178" s="52"/>
      <c r="HZ178" s="52"/>
      <c r="IA178" s="52"/>
      <c r="IB178" s="52"/>
      <c r="IC178" s="52"/>
      <c r="ID178" s="52"/>
      <c r="IE178" s="52"/>
      <c r="IF178" s="52"/>
      <c r="IG178" s="52"/>
      <c r="IH178" s="52"/>
      <c r="II178" s="52"/>
      <c r="IJ178" s="52"/>
      <c r="IK178" s="52"/>
      <c r="IL178" s="52"/>
      <c r="IM178" s="52"/>
      <c r="IN178" s="52"/>
      <c r="IO178" s="52"/>
      <c r="IP178" s="52"/>
      <c r="IQ178" s="52"/>
      <c r="IR178" s="52"/>
      <c r="IS178" s="52"/>
      <c r="IT178" s="52"/>
      <c r="IU178" s="52"/>
      <c r="IV178" s="52"/>
      <c r="IW178" s="52"/>
    </row>
    <row r="179" spans="1:257" ht="15.75" customHeight="1">
      <c r="A179" s="9"/>
      <c r="B179" s="96"/>
      <c r="C179" s="159"/>
      <c r="D179" s="118"/>
      <c r="E179" s="177"/>
      <c r="F179" s="270"/>
      <c r="G179" s="179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/>
      <c r="DY179" s="52"/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/>
      <c r="EL179" s="52"/>
      <c r="EM179" s="52"/>
      <c r="EN179" s="52"/>
      <c r="EO179" s="52"/>
      <c r="EP179" s="52"/>
      <c r="EQ179" s="52"/>
      <c r="ER179" s="52"/>
      <c r="ES179" s="52"/>
      <c r="ET179" s="52"/>
      <c r="EU179" s="52"/>
      <c r="EV179" s="52"/>
      <c r="EW179" s="52"/>
      <c r="EX179" s="52"/>
      <c r="EY179" s="52"/>
      <c r="EZ179" s="52"/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/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2"/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2"/>
      <c r="GI179" s="52"/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2"/>
      <c r="GU179" s="52"/>
      <c r="GV179" s="52"/>
      <c r="GW179" s="52"/>
      <c r="GX179" s="52"/>
      <c r="GY179" s="52"/>
      <c r="GZ179" s="52"/>
      <c r="HA179" s="52"/>
      <c r="HB179" s="52"/>
      <c r="HC179" s="52"/>
      <c r="HD179" s="52"/>
      <c r="HE179" s="52"/>
      <c r="HF179" s="52"/>
      <c r="HG179" s="52"/>
      <c r="HH179" s="52"/>
      <c r="HI179" s="52"/>
      <c r="HJ179" s="52"/>
      <c r="HK179" s="52"/>
      <c r="HL179" s="52"/>
      <c r="HM179" s="52"/>
      <c r="HN179" s="52"/>
      <c r="HO179" s="52"/>
      <c r="HP179" s="52"/>
      <c r="HQ179" s="52"/>
      <c r="HR179" s="52"/>
      <c r="HS179" s="52"/>
      <c r="HT179" s="52"/>
      <c r="HU179" s="52"/>
      <c r="HV179" s="52"/>
      <c r="HW179" s="52"/>
      <c r="HX179" s="52"/>
      <c r="HY179" s="52"/>
      <c r="HZ179" s="52"/>
      <c r="IA179" s="52"/>
      <c r="IB179" s="52"/>
      <c r="IC179" s="52"/>
      <c r="ID179" s="52"/>
      <c r="IE179" s="52"/>
      <c r="IF179" s="52"/>
      <c r="IG179" s="52"/>
      <c r="IH179" s="52"/>
      <c r="II179" s="52"/>
      <c r="IJ179" s="52"/>
      <c r="IK179" s="52"/>
      <c r="IL179" s="52"/>
      <c r="IM179" s="52"/>
      <c r="IN179" s="52"/>
      <c r="IO179" s="52"/>
      <c r="IP179" s="52"/>
      <c r="IQ179" s="52"/>
      <c r="IR179" s="52"/>
      <c r="IS179" s="52"/>
      <c r="IT179" s="52"/>
      <c r="IU179" s="52"/>
      <c r="IV179" s="52"/>
      <c r="IW179" s="52"/>
    </row>
    <row r="180" spans="1:257" ht="47.25" customHeight="1">
      <c r="B180" s="96" t="s">
        <v>162</v>
      </c>
      <c r="C180" s="117" t="s">
        <v>163</v>
      </c>
      <c r="D180" s="98" t="s">
        <v>63</v>
      </c>
      <c r="E180" s="157">
        <v>1</v>
      </c>
      <c r="F180" s="264"/>
      <c r="G180" s="160">
        <f>(F180*E180)</f>
        <v>0</v>
      </c>
      <c r="H180" s="42"/>
      <c r="I180" s="42"/>
    </row>
    <row r="181" spans="1:257">
      <c r="B181" s="97"/>
      <c r="C181" s="117"/>
      <c r="D181" s="98"/>
      <c r="E181" s="157"/>
      <c r="F181" s="180"/>
      <c r="G181" s="180"/>
      <c r="H181" s="42"/>
      <c r="I181" s="42"/>
    </row>
    <row r="182" spans="1:257">
      <c r="B182" s="181"/>
      <c r="C182" s="182" t="s">
        <v>70</v>
      </c>
      <c r="D182" s="183"/>
      <c r="E182" s="184"/>
      <c r="F182" s="185"/>
      <c r="G182" s="186">
        <f>SUM(G85:G181)</f>
        <v>0</v>
      </c>
      <c r="H182" s="42"/>
      <c r="I182" s="42"/>
    </row>
    <row r="183" spans="1:257" ht="15.75" customHeight="1">
      <c r="B183" s="96"/>
      <c r="C183" s="117"/>
      <c r="D183" s="98"/>
      <c r="E183" s="157"/>
      <c r="F183" s="98"/>
      <c r="G183" s="98"/>
      <c r="H183" s="42"/>
      <c r="I183" s="42"/>
    </row>
    <row r="184" spans="1:257" ht="31.5" customHeight="1">
      <c r="B184" s="96" t="s">
        <v>164</v>
      </c>
      <c r="C184" s="117" t="s">
        <v>165</v>
      </c>
      <c r="D184" s="98" t="s">
        <v>166</v>
      </c>
      <c r="E184" s="157">
        <v>2</v>
      </c>
      <c r="F184" s="173"/>
      <c r="G184" s="288">
        <f>G182*E184/100</f>
        <v>0</v>
      </c>
      <c r="H184" s="46"/>
      <c r="I184" s="45"/>
      <c r="J184" s="45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6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6"/>
      <c r="EY184" s="46"/>
      <c r="EZ184" s="46"/>
      <c r="FA184" s="46"/>
      <c r="FB184" s="46"/>
      <c r="FC184" s="46"/>
      <c r="FD184" s="46"/>
      <c r="FE184" s="46"/>
      <c r="FF184" s="46"/>
      <c r="FG184" s="46"/>
      <c r="FH184" s="46"/>
      <c r="FI184" s="46"/>
      <c r="FJ184" s="46"/>
      <c r="FK184" s="46"/>
      <c r="FL184" s="46"/>
      <c r="FM184" s="46"/>
      <c r="FN184" s="46"/>
      <c r="FO184" s="46"/>
      <c r="FP184" s="46"/>
      <c r="FQ184" s="46"/>
      <c r="FR184" s="46"/>
      <c r="FS184" s="46"/>
      <c r="FT184" s="46"/>
      <c r="FU184" s="46"/>
      <c r="FV184" s="46"/>
      <c r="FW184" s="46"/>
      <c r="FX184" s="46"/>
      <c r="FY184" s="46"/>
      <c r="FZ184" s="46"/>
      <c r="GA184" s="46"/>
      <c r="GB184" s="46"/>
      <c r="GC184" s="46"/>
      <c r="GD184" s="46"/>
      <c r="GE184" s="46"/>
      <c r="GF184" s="46"/>
      <c r="GG184" s="46"/>
      <c r="GH184" s="46"/>
      <c r="GI184" s="46"/>
      <c r="GJ184" s="46"/>
      <c r="GK184" s="46"/>
      <c r="GL184" s="46"/>
      <c r="GM184" s="46"/>
      <c r="GN184" s="46"/>
      <c r="GO184" s="46"/>
      <c r="GP184" s="46"/>
      <c r="GQ184" s="46"/>
      <c r="GR184" s="46"/>
      <c r="GS184" s="46"/>
      <c r="GT184" s="46"/>
      <c r="GU184" s="46"/>
      <c r="GV184" s="46"/>
      <c r="GW184" s="46"/>
      <c r="GX184" s="46"/>
      <c r="GY184" s="46"/>
      <c r="GZ184" s="46"/>
      <c r="HA184" s="46"/>
      <c r="HB184" s="46"/>
      <c r="HC184" s="46"/>
      <c r="HD184" s="46"/>
      <c r="HE184" s="46"/>
      <c r="HF184" s="46"/>
      <c r="HG184" s="46"/>
      <c r="HH184" s="46"/>
      <c r="HI184" s="46"/>
      <c r="HJ184" s="46"/>
      <c r="HK184" s="46"/>
      <c r="HL184" s="46"/>
      <c r="HM184" s="46"/>
      <c r="HN184" s="46"/>
      <c r="HO184" s="46"/>
      <c r="HP184" s="46"/>
      <c r="HQ184" s="46"/>
      <c r="HR184" s="46"/>
      <c r="HS184" s="46"/>
      <c r="HT184" s="46"/>
      <c r="HU184" s="46"/>
      <c r="HV184" s="46"/>
      <c r="HW184" s="46"/>
      <c r="HX184" s="46"/>
      <c r="HY184" s="46"/>
      <c r="HZ184" s="46"/>
      <c r="IA184" s="46"/>
      <c r="IB184" s="46"/>
      <c r="IC184" s="46"/>
      <c r="ID184" s="46"/>
      <c r="IE184" s="46"/>
      <c r="IF184" s="46"/>
      <c r="IG184" s="46"/>
      <c r="IH184" s="46"/>
      <c r="II184" s="46"/>
      <c r="IJ184" s="46"/>
      <c r="IK184" s="46"/>
      <c r="IL184" s="46"/>
      <c r="IM184" s="46"/>
      <c r="IN184" s="46"/>
      <c r="IO184" s="46"/>
      <c r="IP184" s="46"/>
      <c r="IQ184" s="46"/>
      <c r="IR184" s="46"/>
      <c r="IS184" s="46"/>
      <c r="IT184" s="46"/>
      <c r="IU184" s="46"/>
      <c r="IV184" s="46"/>
      <c r="IW184" s="46"/>
    </row>
    <row r="185" spans="1:257" ht="15.75" customHeight="1">
      <c r="B185" s="120"/>
      <c r="C185" s="163"/>
      <c r="D185" s="164"/>
      <c r="E185" s="165"/>
      <c r="F185" s="124"/>
      <c r="G185" s="124"/>
    </row>
    <row r="186" spans="1:257" ht="15.75" customHeight="1">
      <c r="B186" s="101"/>
      <c r="C186" s="128" t="s">
        <v>70</v>
      </c>
      <c r="D186" s="105"/>
      <c r="E186" s="106"/>
      <c r="F186" s="104"/>
      <c r="G186" s="127">
        <f>SUM(G84:G185)</f>
        <v>0</v>
      </c>
      <c r="H186" s="91"/>
    </row>
    <row r="187" spans="1:257" ht="15.75" customHeight="1">
      <c r="A187" s="23"/>
      <c r="B187" s="156"/>
      <c r="C187" s="130"/>
      <c r="D187" s="136"/>
      <c r="E187" s="137"/>
      <c r="F187" s="138"/>
      <c r="G187" s="138"/>
      <c r="H187" s="25"/>
      <c r="I187" s="25"/>
      <c r="J187" s="25"/>
      <c r="K187" s="25"/>
      <c r="L187" s="26"/>
      <c r="M187" s="26"/>
      <c r="N187" s="27"/>
      <c r="O187" s="26"/>
      <c r="P187" s="27"/>
      <c r="Q187" s="26"/>
      <c r="R187" s="28"/>
      <c r="S187" s="29"/>
      <c r="T187" s="30"/>
      <c r="U187" s="30"/>
      <c r="V187" s="30"/>
      <c r="W187" s="30"/>
      <c r="X187" s="30"/>
      <c r="Y187" s="31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  <c r="GS187" s="26"/>
      <c r="GT187" s="26"/>
      <c r="GU187" s="26"/>
      <c r="GV187" s="26"/>
      <c r="GW187" s="26"/>
      <c r="GX187" s="26"/>
      <c r="GY187" s="26"/>
      <c r="GZ187" s="26"/>
      <c r="HA187" s="26"/>
      <c r="HB187" s="26"/>
      <c r="HC187" s="26"/>
      <c r="HD187" s="26"/>
      <c r="HE187" s="26"/>
      <c r="HF187" s="26"/>
      <c r="HG187" s="26"/>
      <c r="HH187" s="26"/>
      <c r="HI187" s="26"/>
      <c r="HJ187" s="26"/>
      <c r="HK187" s="26"/>
      <c r="HL187" s="26"/>
      <c r="HM187" s="26"/>
      <c r="HN187" s="26"/>
      <c r="HO187" s="26"/>
      <c r="HP187" s="26"/>
      <c r="HQ187" s="26"/>
      <c r="HR187" s="26"/>
      <c r="HS187" s="26"/>
      <c r="HT187" s="26"/>
      <c r="HU187" s="26"/>
      <c r="HV187" s="26"/>
      <c r="HW187" s="26"/>
      <c r="HX187" s="26"/>
      <c r="HY187" s="26"/>
      <c r="HZ187" s="26"/>
      <c r="IA187" s="26"/>
      <c r="IB187" s="26"/>
      <c r="IC187" s="26"/>
      <c r="ID187" s="26"/>
      <c r="IE187" s="26"/>
      <c r="IF187" s="26"/>
      <c r="IG187" s="26"/>
      <c r="IH187" s="26"/>
      <c r="II187" s="26"/>
      <c r="IJ187" s="26"/>
      <c r="IK187" s="26"/>
      <c r="IL187" s="26"/>
      <c r="IM187" s="26"/>
      <c r="IN187" s="26"/>
      <c r="IO187" s="26"/>
      <c r="IP187" s="26"/>
      <c r="IQ187" s="26"/>
      <c r="IR187" s="26"/>
      <c r="IS187" s="26"/>
      <c r="IT187" s="26"/>
      <c r="IU187" s="26"/>
      <c r="IV187" s="26"/>
      <c r="IW187" s="26"/>
    </row>
    <row r="188" spans="1:257" s="86" customFormat="1" ht="15.75" customHeight="1">
      <c r="A188" s="87"/>
      <c r="B188" s="187" t="s">
        <v>20</v>
      </c>
      <c r="C188" s="188" t="s">
        <v>21</v>
      </c>
      <c r="D188" s="167"/>
      <c r="E188" s="189"/>
      <c r="F188" s="190"/>
      <c r="G188" s="190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2"/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92"/>
      <c r="CG188" s="92"/>
      <c r="CH188" s="92"/>
      <c r="CI188" s="92"/>
      <c r="CJ188" s="92"/>
      <c r="CK188" s="92"/>
      <c r="CL188" s="92"/>
      <c r="CM188" s="92"/>
      <c r="CN188" s="92"/>
      <c r="CO188" s="92"/>
      <c r="CP188" s="92"/>
      <c r="CQ188" s="92"/>
      <c r="CR188" s="92"/>
      <c r="CS188" s="92"/>
      <c r="CT188" s="92"/>
      <c r="CU188" s="92"/>
      <c r="CV188" s="92"/>
      <c r="CW188" s="92"/>
      <c r="CX188" s="92"/>
      <c r="CY188" s="92"/>
      <c r="CZ188" s="92"/>
      <c r="DA188" s="92"/>
      <c r="DB188" s="92"/>
      <c r="DC188" s="92"/>
      <c r="DD188" s="92"/>
      <c r="DE188" s="92"/>
      <c r="DF188" s="92"/>
      <c r="DG188" s="92"/>
      <c r="DH188" s="92"/>
      <c r="DI188" s="92"/>
      <c r="DJ188" s="92"/>
      <c r="DK188" s="92"/>
      <c r="DL188" s="92"/>
      <c r="DM188" s="92"/>
      <c r="DN188" s="92"/>
      <c r="DO188" s="92"/>
      <c r="DP188" s="92"/>
      <c r="DQ188" s="92"/>
      <c r="DR188" s="92"/>
      <c r="DS188" s="92"/>
      <c r="DT188" s="92"/>
      <c r="DU188" s="92"/>
      <c r="DV188" s="92"/>
      <c r="DW188" s="92"/>
      <c r="DX188" s="92"/>
      <c r="DY188" s="92"/>
      <c r="DZ188" s="92"/>
      <c r="EA188" s="92"/>
      <c r="EB188" s="92"/>
      <c r="EC188" s="92"/>
      <c r="ED188" s="92"/>
      <c r="EE188" s="92"/>
      <c r="EF188" s="92"/>
      <c r="EG188" s="92"/>
      <c r="EH188" s="92"/>
      <c r="EI188" s="92"/>
      <c r="EJ188" s="92"/>
      <c r="EK188" s="92"/>
      <c r="EL188" s="92"/>
      <c r="EM188" s="92"/>
      <c r="EN188" s="92"/>
      <c r="EO188" s="92"/>
      <c r="EP188" s="92"/>
      <c r="EQ188" s="92"/>
      <c r="ER188" s="92"/>
      <c r="ES188" s="92"/>
      <c r="ET188" s="92"/>
      <c r="EU188" s="92"/>
      <c r="EV188" s="92"/>
      <c r="EW188" s="92"/>
      <c r="EX188" s="92"/>
      <c r="EY188" s="92"/>
      <c r="EZ188" s="92"/>
      <c r="FA188" s="92"/>
      <c r="FB188" s="92"/>
      <c r="FC188" s="92"/>
      <c r="FD188" s="92"/>
      <c r="FE188" s="92"/>
      <c r="FF188" s="92"/>
      <c r="FG188" s="92"/>
      <c r="FH188" s="92"/>
      <c r="FI188" s="92"/>
      <c r="FJ188" s="92"/>
      <c r="FK188" s="92"/>
      <c r="FL188" s="92"/>
      <c r="FM188" s="92"/>
      <c r="FN188" s="92"/>
      <c r="FO188" s="92"/>
      <c r="FP188" s="92"/>
      <c r="FQ188" s="92"/>
      <c r="FR188" s="92"/>
      <c r="FS188" s="92"/>
      <c r="FT188" s="92"/>
      <c r="FU188" s="92"/>
      <c r="FV188" s="92"/>
      <c r="FW188" s="92"/>
      <c r="FX188" s="92"/>
      <c r="FY188" s="92"/>
      <c r="FZ188" s="92"/>
      <c r="GA188" s="92"/>
      <c r="GB188" s="92"/>
      <c r="GC188" s="92"/>
      <c r="GD188" s="92"/>
      <c r="GE188" s="92"/>
      <c r="GF188" s="92"/>
      <c r="GG188" s="92"/>
      <c r="GH188" s="92"/>
      <c r="GI188" s="92"/>
      <c r="GJ188" s="92"/>
      <c r="GK188" s="92"/>
      <c r="GL188" s="92"/>
      <c r="GM188" s="92"/>
      <c r="GN188" s="92"/>
      <c r="GO188" s="92"/>
      <c r="GP188" s="92"/>
      <c r="GQ188" s="92"/>
      <c r="GR188" s="92"/>
      <c r="GS188" s="92"/>
      <c r="GT188" s="92"/>
      <c r="GU188" s="92"/>
      <c r="GV188" s="92"/>
      <c r="GW188" s="92"/>
      <c r="GX188" s="92"/>
      <c r="GY188" s="92"/>
      <c r="GZ188" s="92"/>
      <c r="HA188" s="92"/>
      <c r="HB188" s="92"/>
      <c r="HC188" s="92"/>
      <c r="HD188" s="92"/>
      <c r="HE188" s="92"/>
      <c r="HF188" s="92"/>
      <c r="HG188" s="92"/>
      <c r="HH188" s="92"/>
      <c r="HI188" s="92"/>
      <c r="HJ188" s="92"/>
      <c r="HK188" s="92"/>
      <c r="HL188" s="92"/>
      <c r="HM188" s="92"/>
      <c r="HN188" s="92"/>
      <c r="HO188" s="92"/>
      <c r="HP188" s="92"/>
      <c r="HQ188" s="92"/>
      <c r="HR188" s="92"/>
      <c r="HS188" s="92"/>
      <c r="HT188" s="92"/>
      <c r="HU188" s="92"/>
      <c r="HV188" s="92"/>
      <c r="HW188" s="92"/>
      <c r="HX188" s="92"/>
      <c r="HY188" s="92"/>
      <c r="HZ188" s="92"/>
      <c r="IA188" s="92"/>
      <c r="IB188" s="92"/>
      <c r="IC188" s="92"/>
      <c r="ID188" s="92"/>
      <c r="IE188" s="92"/>
      <c r="IF188" s="92"/>
      <c r="IG188" s="92"/>
      <c r="IH188" s="92"/>
      <c r="II188" s="92"/>
      <c r="IJ188" s="92"/>
      <c r="IK188" s="92"/>
      <c r="IL188" s="92"/>
      <c r="IM188" s="92"/>
      <c r="IN188" s="92"/>
      <c r="IO188" s="92"/>
      <c r="IP188" s="92"/>
      <c r="IQ188" s="92"/>
      <c r="IR188" s="92"/>
      <c r="IS188" s="92"/>
      <c r="IT188" s="92"/>
      <c r="IU188" s="92"/>
      <c r="IV188" s="92"/>
      <c r="IW188" s="92"/>
    </row>
    <row r="189" spans="1:257" ht="15.75" customHeight="1">
      <c r="B189" s="101"/>
      <c r="C189" s="102"/>
      <c r="D189" s="98"/>
      <c r="E189" s="106"/>
      <c r="F189" s="104"/>
      <c r="G189" s="104"/>
    </row>
    <row r="190" spans="1:257" ht="47.25" customHeight="1">
      <c r="B190" s="101"/>
      <c r="C190" s="103" t="s">
        <v>167</v>
      </c>
      <c r="D190" s="98"/>
      <c r="E190" s="106"/>
      <c r="F190" s="104"/>
      <c r="G190" s="104"/>
    </row>
    <row r="191" spans="1:257" ht="15.75" customHeight="1">
      <c r="B191" s="96"/>
      <c r="C191" s="191"/>
      <c r="D191" s="98"/>
      <c r="E191" s="157"/>
      <c r="F191" s="98"/>
      <c r="G191" s="100"/>
      <c r="H191" s="45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  <c r="DR191" s="46"/>
      <c r="DS191" s="46"/>
      <c r="DT191" s="46"/>
      <c r="DU191" s="46"/>
      <c r="DV191" s="46"/>
      <c r="DW191" s="46"/>
      <c r="DX191" s="46"/>
      <c r="DY191" s="46"/>
      <c r="DZ191" s="46"/>
      <c r="EA191" s="46"/>
      <c r="EB191" s="46"/>
      <c r="EC191" s="46"/>
      <c r="ED191" s="46"/>
      <c r="EE191" s="46"/>
      <c r="EF191" s="46"/>
      <c r="EG191" s="46"/>
      <c r="EH191" s="46"/>
      <c r="EI191" s="46"/>
      <c r="EJ191" s="46"/>
      <c r="EK191" s="46"/>
      <c r="EL191" s="46"/>
      <c r="EM191" s="46"/>
      <c r="EN191" s="46"/>
      <c r="EO191" s="46"/>
      <c r="EP191" s="46"/>
      <c r="EQ191" s="46"/>
      <c r="ER191" s="46"/>
      <c r="ES191" s="46"/>
      <c r="ET191" s="46"/>
      <c r="EU191" s="46"/>
      <c r="EV191" s="46"/>
      <c r="EW191" s="46"/>
      <c r="EX191" s="46"/>
      <c r="EY191" s="46"/>
      <c r="EZ191" s="46"/>
      <c r="FA191" s="46"/>
      <c r="FB191" s="46"/>
      <c r="FC191" s="46"/>
      <c r="FD191" s="46"/>
      <c r="FE191" s="46"/>
      <c r="FF191" s="46"/>
      <c r="FG191" s="46"/>
      <c r="FH191" s="46"/>
      <c r="FI191" s="46"/>
      <c r="FJ191" s="46"/>
      <c r="FK191" s="46"/>
      <c r="FL191" s="46"/>
      <c r="FM191" s="46"/>
      <c r="FN191" s="46"/>
      <c r="FO191" s="46"/>
      <c r="FP191" s="46"/>
      <c r="FQ191" s="46"/>
      <c r="FR191" s="46"/>
      <c r="FS191" s="46"/>
      <c r="FT191" s="46"/>
      <c r="FU191" s="46"/>
      <c r="FV191" s="46"/>
      <c r="FW191" s="46"/>
      <c r="FX191" s="46"/>
      <c r="FY191" s="46"/>
      <c r="FZ191" s="46"/>
      <c r="GA191" s="46"/>
      <c r="GB191" s="46"/>
      <c r="GC191" s="46"/>
      <c r="GD191" s="46"/>
      <c r="GE191" s="46"/>
      <c r="GF191" s="46"/>
      <c r="GG191" s="46"/>
      <c r="GH191" s="46"/>
      <c r="GI191" s="46"/>
      <c r="GJ191" s="46"/>
      <c r="GK191" s="46"/>
      <c r="GL191" s="46"/>
      <c r="GM191" s="46"/>
      <c r="GN191" s="46"/>
      <c r="GO191" s="46"/>
      <c r="GP191" s="46"/>
      <c r="GQ191" s="46"/>
      <c r="GR191" s="46"/>
      <c r="GS191" s="46"/>
      <c r="GT191" s="46"/>
      <c r="GU191" s="46"/>
      <c r="GV191" s="46"/>
      <c r="GW191" s="46"/>
      <c r="GX191" s="46"/>
      <c r="GY191" s="46"/>
      <c r="GZ191" s="46"/>
      <c r="HA191" s="46"/>
      <c r="HB191" s="46"/>
      <c r="HC191" s="46"/>
      <c r="HD191" s="46"/>
      <c r="HE191" s="46"/>
      <c r="HF191" s="46"/>
      <c r="HG191" s="46"/>
      <c r="HH191" s="46"/>
      <c r="HI191" s="46"/>
      <c r="HJ191" s="46"/>
      <c r="HK191" s="46"/>
      <c r="HL191" s="46"/>
      <c r="HM191" s="46"/>
      <c r="HN191" s="46"/>
      <c r="HO191" s="46"/>
      <c r="HP191" s="46"/>
      <c r="HQ191" s="46"/>
      <c r="HR191" s="46"/>
      <c r="HS191" s="46"/>
      <c r="HT191" s="46"/>
      <c r="HU191" s="46"/>
      <c r="HV191" s="46"/>
      <c r="HW191" s="46"/>
      <c r="HX191" s="46"/>
      <c r="HY191" s="46"/>
      <c r="HZ191" s="46"/>
      <c r="IA191" s="46"/>
      <c r="IB191" s="46"/>
      <c r="IC191" s="46"/>
      <c r="ID191" s="46"/>
      <c r="IE191" s="46"/>
      <c r="IF191" s="46"/>
      <c r="IG191" s="46"/>
      <c r="IH191" s="46"/>
      <c r="II191" s="46"/>
      <c r="IJ191" s="46"/>
      <c r="IK191" s="46"/>
      <c r="IL191" s="46"/>
      <c r="IM191" s="46"/>
      <c r="IN191" s="46"/>
      <c r="IO191" s="46"/>
      <c r="IP191" s="46"/>
      <c r="IQ191" s="46"/>
      <c r="IR191" s="46"/>
      <c r="IS191" s="46"/>
      <c r="IT191" s="46"/>
      <c r="IU191" s="46"/>
      <c r="IV191" s="46"/>
      <c r="IW191" s="46"/>
    </row>
    <row r="192" spans="1:257" ht="94.5" customHeight="1">
      <c r="B192" s="97" t="s">
        <v>16</v>
      </c>
      <c r="C192" s="103" t="s">
        <v>168</v>
      </c>
      <c r="D192" s="98" t="s">
        <v>63</v>
      </c>
      <c r="E192" s="157">
        <v>1</v>
      </c>
      <c r="F192" s="264"/>
      <c r="G192" s="160">
        <f t="shared" ref="G192:G214" si="4">(F192*E192)</f>
        <v>0</v>
      </c>
      <c r="H192" s="45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46"/>
      <c r="CW192" s="46"/>
      <c r="CX192" s="46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6"/>
      <c r="DJ192" s="46"/>
      <c r="DK192" s="46"/>
      <c r="DL192" s="46"/>
      <c r="DM192" s="46"/>
      <c r="DN192" s="46"/>
      <c r="DO192" s="46"/>
      <c r="DP192" s="46"/>
      <c r="DQ192" s="46"/>
      <c r="DR192" s="46"/>
      <c r="DS192" s="46"/>
      <c r="DT192" s="46"/>
      <c r="DU192" s="46"/>
      <c r="DV192" s="46"/>
      <c r="DW192" s="46"/>
      <c r="DX192" s="46"/>
      <c r="DY192" s="46"/>
      <c r="DZ192" s="46"/>
      <c r="EA192" s="46"/>
      <c r="EB192" s="46"/>
      <c r="EC192" s="46"/>
      <c r="ED192" s="46"/>
      <c r="EE192" s="46"/>
      <c r="EF192" s="46"/>
      <c r="EG192" s="46"/>
      <c r="EH192" s="46"/>
      <c r="EI192" s="46"/>
      <c r="EJ192" s="46"/>
      <c r="EK192" s="46"/>
      <c r="EL192" s="46"/>
      <c r="EM192" s="46"/>
      <c r="EN192" s="46"/>
      <c r="EO192" s="46"/>
      <c r="EP192" s="46"/>
      <c r="EQ192" s="46"/>
      <c r="ER192" s="46"/>
      <c r="ES192" s="46"/>
      <c r="ET192" s="46"/>
      <c r="EU192" s="46"/>
      <c r="EV192" s="46"/>
      <c r="EW192" s="46"/>
      <c r="EX192" s="46"/>
      <c r="EY192" s="46"/>
      <c r="EZ192" s="46"/>
      <c r="FA192" s="46"/>
      <c r="FB192" s="46"/>
      <c r="FC192" s="46"/>
      <c r="FD192" s="46"/>
      <c r="FE192" s="46"/>
      <c r="FF192" s="46"/>
      <c r="FG192" s="46"/>
      <c r="FH192" s="46"/>
      <c r="FI192" s="46"/>
      <c r="FJ192" s="46"/>
      <c r="FK192" s="46"/>
      <c r="FL192" s="46"/>
      <c r="FM192" s="46"/>
      <c r="FN192" s="46"/>
      <c r="FO192" s="46"/>
      <c r="FP192" s="46"/>
      <c r="FQ192" s="46"/>
      <c r="FR192" s="46"/>
      <c r="FS192" s="46"/>
      <c r="FT192" s="46"/>
      <c r="FU192" s="46"/>
      <c r="FV192" s="46"/>
      <c r="FW192" s="46"/>
      <c r="FX192" s="46"/>
      <c r="FY192" s="46"/>
      <c r="FZ192" s="46"/>
      <c r="GA192" s="46"/>
      <c r="GB192" s="46"/>
      <c r="GC192" s="46"/>
      <c r="GD192" s="46"/>
      <c r="GE192" s="46"/>
      <c r="GF192" s="46"/>
      <c r="GG192" s="46"/>
      <c r="GH192" s="46"/>
      <c r="GI192" s="46"/>
      <c r="GJ192" s="46"/>
      <c r="GK192" s="46"/>
      <c r="GL192" s="46"/>
      <c r="GM192" s="46"/>
      <c r="GN192" s="46"/>
      <c r="GO192" s="46"/>
      <c r="GP192" s="46"/>
      <c r="GQ192" s="46"/>
      <c r="GR192" s="46"/>
      <c r="GS192" s="46"/>
      <c r="GT192" s="46"/>
      <c r="GU192" s="46"/>
      <c r="GV192" s="46"/>
      <c r="GW192" s="46"/>
      <c r="GX192" s="46"/>
      <c r="GY192" s="46"/>
      <c r="GZ192" s="46"/>
      <c r="HA192" s="46"/>
      <c r="HB192" s="46"/>
      <c r="HC192" s="46"/>
      <c r="HD192" s="46"/>
      <c r="HE192" s="46"/>
      <c r="HF192" s="46"/>
      <c r="HG192" s="46"/>
      <c r="HH192" s="46"/>
      <c r="HI192" s="46"/>
      <c r="HJ192" s="46"/>
      <c r="HK192" s="46"/>
      <c r="HL192" s="46"/>
      <c r="HM192" s="46"/>
      <c r="HN192" s="46"/>
      <c r="HO192" s="46"/>
      <c r="HP192" s="46"/>
      <c r="HQ192" s="46"/>
      <c r="HR192" s="46"/>
      <c r="HS192" s="46"/>
      <c r="HT192" s="46"/>
      <c r="HU192" s="46"/>
      <c r="HV192" s="46"/>
      <c r="HW192" s="46"/>
      <c r="HX192" s="46"/>
      <c r="HY192" s="46"/>
      <c r="HZ192" s="46"/>
      <c r="IA192" s="46"/>
      <c r="IB192" s="46"/>
      <c r="IC192" s="46"/>
      <c r="ID192" s="46"/>
      <c r="IE192" s="46"/>
      <c r="IF192" s="46"/>
      <c r="IG192" s="46"/>
      <c r="IH192" s="46"/>
      <c r="II192" s="46"/>
      <c r="IJ192" s="46"/>
      <c r="IK192" s="46"/>
      <c r="IL192" s="46"/>
      <c r="IM192" s="46"/>
      <c r="IN192" s="46"/>
      <c r="IO192" s="46"/>
      <c r="IP192" s="46"/>
      <c r="IQ192" s="46"/>
      <c r="IR192" s="46"/>
      <c r="IS192" s="46"/>
      <c r="IT192" s="46"/>
      <c r="IU192" s="46"/>
      <c r="IV192" s="46"/>
      <c r="IW192" s="46"/>
    </row>
    <row r="193" spans="1:257" ht="31.5" customHeight="1">
      <c r="B193" s="158" t="s">
        <v>39</v>
      </c>
      <c r="C193" s="103" t="s">
        <v>169</v>
      </c>
      <c r="D193" s="98" t="s">
        <v>63</v>
      </c>
      <c r="E193" s="157">
        <v>1</v>
      </c>
      <c r="F193" s="264"/>
      <c r="G193" s="160">
        <f t="shared" si="4"/>
        <v>0</v>
      </c>
      <c r="H193" s="45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6"/>
      <c r="GX193" s="46"/>
      <c r="GY193" s="46"/>
      <c r="GZ193" s="46"/>
      <c r="HA193" s="46"/>
      <c r="HB193" s="46"/>
      <c r="HC193" s="46"/>
      <c r="HD193" s="46"/>
      <c r="HE193" s="46"/>
      <c r="HF193" s="46"/>
      <c r="HG193" s="46"/>
      <c r="HH193" s="46"/>
      <c r="HI193" s="46"/>
      <c r="HJ193" s="46"/>
      <c r="HK193" s="46"/>
      <c r="HL193" s="46"/>
      <c r="HM193" s="46"/>
      <c r="HN193" s="46"/>
      <c r="HO193" s="46"/>
      <c r="HP193" s="46"/>
      <c r="HQ193" s="46"/>
      <c r="HR193" s="46"/>
      <c r="HS193" s="46"/>
      <c r="HT193" s="46"/>
      <c r="HU193" s="46"/>
      <c r="HV193" s="46"/>
      <c r="HW193" s="46"/>
      <c r="HX193" s="46"/>
      <c r="HY193" s="46"/>
      <c r="HZ193" s="46"/>
      <c r="IA193" s="46"/>
      <c r="IB193" s="46"/>
      <c r="IC193" s="46"/>
      <c r="ID193" s="46"/>
      <c r="IE193" s="46"/>
      <c r="IF193" s="46"/>
      <c r="IG193" s="46"/>
      <c r="IH193" s="46"/>
      <c r="II193" s="46"/>
      <c r="IJ193" s="46"/>
      <c r="IK193" s="46"/>
      <c r="IL193" s="46"/>
      <c r="IM193" s="46"/>
      <c r="IN193" s="46"/>
      <c r="IO193" s="46"/>
      <c r="IP193" s="46"/>
      <c r="IQ193" s="46"/>
      <c r="IR193" s="46"/>
      <c r="IS193" s="46"/>
      <c r="IT193" s="46"/>
      <c r="IU193" s="46"/>
      <c r="IV193" s="46"/>
      <c r="IW193" s="46"/>
    </row>
    <row r="194" spans="1:257" ht="31.5" customHeight="1">
      <c r="A194" s="53"/>
      <c r="B194" s="192" t="s">
        <v>39</v>
      </c>
      <c r="C194" s="103" t="s">
        <v>170</v>
      </c>
      <c r="D194" s="171" t="s">
        <v>63</v>
      </c>
      <c r="E194" s="193">
        <v>1</v>
      </c>
      <c r="F194" s="264"/>
      <c r="G194" s="160">
        <f t="shared" si="4"/>
        <v>0</v>
      </c>
      <c r="H194" s="54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  <c r="DE194" s="53"/>
      <c r="DF194" s="53"/>
      <c r="DG194" s="53"/>
      <c r="DH194" s="53"/>
      <c r="DI194" s="53"/>
      <c r="DJ194" s="53"/>
      <c r="DK194" s="53"/>
      <c r="DL194" s="53"/>
      <c r="DM194" s="53"/>
      <c r="DN194" s="53"/>
      <c r="DO194" s="53"/>
      <c r="DP194" s="53"/>
      <c r="DQ194" s="53"/>
      <c r="DR194" s="53"/>
      <c r="DS194" s="53"/>
      <c r="DT194" s="53"/>
      <c r="DU194" s="53"/>
      <c r="DV194" s="53"/>
      <c r="DW194" s="53"/>
      <c r="DX194" s="53"/>
      <c r="DY194" s="53"/>
      <c r="DZ194" s="53"/>
      <c r="EA194" s="53"/>
      <c r="EB194" s="53"/>
      <c r="EC194" s="53"/>
      <c r="ED194" s="53"/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3"/>
      <c r="ET194" s="53"/>
      <c r="EU194" s="53"/>
      <c r="EV194" s="53"/>
      <c r="EW194" s="53"/>
      <c r="EX194" s="53"/>
      <c r="EY194" s="53"/>
      <c r="EZ194" s="53"/>
      <c r="FA194" s="53"/>
      <c r="FB194" s="53"/>
      <c r="FC194" s="53"/>
      <c r="FD194" s="53"/>
      <c r="FE194" s="53"/>
      <c r="FF194" s="53"/>
      <c r="FG194" s="53"/>
      <c r="FH194" s="53"/>
      <c r="FI194" s="53"/>
      <c r="FJ194" s="53"/>
      <c r="FK194" s="53"/>
      <c r="FL194" s="53"/>
      <c r="FM194" s="53"/>
      <c r="FN194" s="53"/>
      <c r="FO194" s="53"/>
      <c r="FP194" s="53"/>
      <c r="FQ194" s="53"/>
      <c r="FR194" s="53"/>
      <c r="FS194" s="53"/>
      <c r="FT194" s="53"/>
      <c r="FU194" s="53"/>
      <c r="FV194" s="53"/>
      <c r="FW194" s="53"/>
      <c r="FX194" s="53"/>
      <c r="FY194" s="53"/>
      <c r="FZ194" s="53"/>
      <c r="GA194" s="53"/>
      <c r="GB194" s="53"/>
      <c r="GC194" s="53"/>
      <c r="GD194" s="53"/>
      <c r="GE194" s="53"/>
      <c r="GF194" s="53"/>
      <c r="GG194" s="53"/>
      <c r="GH194" s="53"/>
      <c r="GI194" s="53"/>
      <c r="GJ194" s="53"/>
      <c r="GK194" s="53"/>
      <c r="GL194" s="53"/>
      <c r="GM194" s="53"/>
      <c r="GN194" s="53"/>
      <c r="GO194" s="53"/>
      <c r="GP194" s="53"/>
      <c r="GQ194" s="53"/>
      <c r="GR194" s="53"/>
      <c r="GS194" s="53"/>
      <c r="GT194" s="53"/>
      <c r="GU194" s="53"/>
      <c r="GV194" s="53"/>
      <c r="GW194" s="53"/>
      <c r="GX194" s="53"/>
      <c r="GY194" s="53"/>
      <c r="GZ194" s="53"/>
      <c r="HA194" s="53"/>
      <c r="HB194" s="53"/>
      <c r="HC194" s="53"/>
      <c r="HD194" s="53"/>
      <c r="HE194" s="53"/>
      <c r="HF194" s="53"/>
      <c r="HG194" s="53"/>
      <c r="HH194" s="53"/>
      <c r="HI194" s="53"/>
      <c r="HJ194" s="53"/>
      <c r="HK194" s="53"/>
      <c r="HL194" s="53"/>
      <c r="HM194" s="53"/>
      <c r="HN194" s="53"/>
      <c r="HO194" s="53"/>
      <c r="HP194" s="53"/>
      <c r="HQ194" s="53"/>
      <c r="HR194" s="53"/>
      <c r="HS194" s="53"/>
      <c r="HT194" s="53"/>
      <c r="HU194" s="53"/>
      <c r="HV194" s="53"/>
      <c r="HW194" s="53"/>
      <c r="HX194" s="53"/>
      <c r="HY194" s="53"/>
      <c r="HZ194" s="53"/>
      <c r="IA194" s="53"/>
      <c r="IB194" s="53"/>
      <c r="IC194" s="53"/>
      <c r="ID194" s="53"/>
      <c r="IE194" s="53"/>
      <c r="IF194" s="53"/>
      <c r="IG194" s="53"/>
      <c r="IH194" s="53"/>
      <c r="II194" s="53"/>
      <c r="IJ194" s="53"/>
      <c r="IK194" s="53"/>
      <c r="IL194" s="53"/>
      <c r="IM194" s="53"/>
      <c r="IN194" s="53"/>
      <c r="IO194" s="53"/>
      <c r="IP194" s="53"/>
      <c r="IQ194" s="53"/>
      <c r="IR194" s="53"/>
      <c r="IS194" s="53"/>
      <c r="IT194" s="53"/>
      <c r="IU194" s="53"/>
      <c r="IV194" s="53"/>
      <c r="IW194" s="53"/>
    </row>
    <row r="195" spans="1:257" ht="31.5" customHeight="1">
      <c r="A195" s="53"/>
      <c r="B195" s="192" t="s">
        <v>39</v>
      </c>
      <c r="C195" s="103" t="s">
        <v>171</v>
      </c>
      <c r="D195" s="171" t="s">
        <v>63</v>
      </c>
      <c r="E195" s="193">
        <v>4</v>
      </c>
      <c r="F195" s="264"/>
      <c r="G195" s="160">
        <f t="shared" si="4"/>
        <v>0</v>
      </c>
      <c r="H195" s="54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/>
      <c r="DD195" s="53"/>
      <c r="DE195" s="53"/>
      <c r="DF195" s="53"/>
      <c r="DG195" s="53"/>
      <c r="DH195" s="53"/>
      <c r="DI195" s="53"/>
      <c r="DJ195" s="53"/>
      <c r="DK195" s="53"/>
      <c r="DL195" s="53"/>
      <c r="DM195" s="53"/>
      <c r="DN195" s="53"/>
      <c r="DO195" s="53"/>
      <c r="DP195" s="53"/>
      <c r="DQ195" s="53"/>
      <c r="DR195" s="53"/>
      <c r="DS195" s="53"/>
      <c r="DT195" s="53"/>
      <c r="DU195" s="53"/>
      <c r="DV195" s="53"/>
      <c r="DW195" s="53"/>
      <c r="DX195" s="53"/>
      <c r="DY195" s="53"/>
      <c r="DZ195" s="53"/>
      <c r="EA195" s="53"/>
      <c r="EB195" s="53"/>
      <c r="EC195" s="53"/>
      <c r="ED195" s="53"/>
      <c r="EE195" s="53"/>
      <c r="EF195" s="53"/>
      <c r="EG195" s="53"/>
      <c r="EH195" s="53"/>
      <c r="EI195" s="53"/>
      <c r="EJ195" s="53"/>
      <c r="EK195" s="53"/>
      <c r="EL195" s="53"/>
      <c r="EM195" s="53"/>
      <c r="EN195" s="53"/>
      <c r="EO195" s="53"/>
      <c r="EP195" s="53"/>
      <c r="EQ195" s="53"/>
      <c r="ER195" s="53"/>
      <c r="ES195" s="53"/>
      <c r="ET195" s="53"/>
      <c r="EU195" s="53"/>
      <c r="EV195" s="53"/>
      <c r="EW195" s="53"/>
      <c r="EX195" s="53"/>
      <c r="EY195" s="53"/>
      <c r="EZ195" s="53"/>
      <c r="FA195" s="53"/>
      <c r="FB195" s="53"/>
      <c r="FC195" s="53"/>
      <c r="FD195" s="53"/>
      <c r="FE195" s="53"/>
      <c r="FF195" s="53"/>
      <c r="FG195" s="53"/>
      <c r="FH195" s="53"/>
      <c r="FI195" s="53"/>
      <c r="FJ195" s="53"/>
      <c r="FK195" s="53"/>
      <c r="FL195" s="53"/>
      <c r="FM195" s="53"/>
      <c r="FN195" s="53"/>
      <c r="FO195" s="53"/>
      <c r="FP195" s="53"/>
      <c r="FQ195" s="53"/>
      <c r="FR195" s="53"/>
      <c r="FS195" s="53"/>
      <c r="FT195" s="53"/>
      <c r="FU195" s="53"/>
      <c r="FV195" s="53"/>
      <c r="FW195" s="53"/>
      <c r="FX195" s="53"/>
      <c r="FY195" s="53"/>
      <c r="FZ195" s="53"/>
      <c r="GA195" s="53"/>
      <c r="GB195" s="53"/>
      <c r="GC195" s="53"/>
      <c r="GD195" s="53"/>
      <c r="GE195" s="53"/>
      <c r="GF195" s="53"/>
      <c r="GG195" s="53"/>
      <c r="GH195" s="53"/>
      <c r="GI195" s="53"/>
      <c r="GJ195" s="53"/>
      <c r="GK195" s="53"/>
      <c r="GL195" s="53"/>
      <c r="GM195" s="53"/>
      <c r="GN195" s="53"/>
      <c r="GO195" s="53"/>
      <c r="GP195" s="53"/>
      <c r="GQ195" s="53"/>
      <c r="GR195" s="53"/>
      <c r="GS195" s="53"/>
      <c r="GT195" s="53"/>
      <c r="GU195" s="53"/>
      <c r="GV195" s="53"/>
      <c r="GW195" s="53"/>
      <c r="GX195" s="53"/>
      <c r="GY195" s="53"/>
      <c r="GZ195" s="53"/>
      <c r="HA195" s="53"/>
      <c r="HB195" s="53"/>
      <c r="HC195" s="53"/>
      <c r="HD195" s="53"/>
      <c r="HE195" s="53"/>
      <c r="HF195" s="53"/>
      <c r="HG195" s="53"/>
      <c r="HH195" s="53"/>
      <c r="HI195" s="53"/>
      <c r="HJ195" s="53"/>
      <c r="HK195" s="53"/>
      <c r="HL195" s="53"/>
      <c r="HM195" s="53"/>
      <c r="HN195" s="53"/>
      <c r="HO195" s="53"/>
      <c r="HP195" s="53"/>
      <c r="HQ195" s="53"/>
      <c r="HR195" s="53"/>
      <c r="HS195" s="53"/>
      <c r="HT195" s="53"/>
      <c r="HU195" s="53"/>
      <c r="HV195" s="53"/>
      <c r="HW195" s="53"/>
      <c r="HX195" s="53"/>
      <c r="HY195" s="53"/>
      <c r="HZ195" s="53"/>
      <c r="IA195" s="53"/>
      <c r="IB195" s="53"/>
      <c r="IC195" s="53"/>
      <c r="ID195" s="53"/>
      <c r="IE195" s="53"/>
      <c r="IF195" s="53"/>
      <c r="IG195" s="53"/>
      <c r="IH195" s="53"/>
      <c r="II195" s="53"/>
      <c r="IJ195" s="53"/>
      <c r="IK195" s="53"/>
      <c r="IL195" s="53"/>
      <c r="IM195" s="53"/>
      <c r="IN195" s="53"/>
      <c r="IO195" s="53"/>
      <c r="IP195" s="53"/>
      <c r="IQ195" s="53"/>
      <c r="IR195" s="53"/>
      <c r="IS195" s="53"/>
      <c r="IT195" s="53"/>
      <c r="IU195" s="53"/>
      <c r="IV195" s="53"/>
      <c r="IW195" s="53"/>
    </row>
    <row r="196" spans="1:257" ht="31.5" customHeight="1">
      <c r="A196" s="53"/>
      <c r="B196" s="192" t="s">
        <v>39</v>
      </c>
      <c r="C196" s="103" t="s">
        <v>172</v>
      </c>
      <c r="D196" s="171" t="s">
        <v>63</v>
      </c>
      <c r="E196" s="193">
        <v>1</v>
      </c>
      <c r="F196" s="264"/>
      <c r="G196" s="160">
        <f t="shared" si="4"/>
        <v>0</v>
      </c>
      <c r="H196" s="54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/>
      <c r="DD196" s="53"/>
      <c r="DE196" s="53"/>
      <c r="DF196" s="53"/>
      <c r="DG196" s="53"/>
      <c r="DH196" s="53"/>
      <c r="DI196" s="53"/>
      <c r="DJ196" s="53"/>
      <c r="DK196" s="53"/>
      <c r="DL196" s="53"/>
      <c r="DM196" s="53"/>
      <c r="DN196" s="53"/>
      <c r="DO196" s="53"/>
      <c r="DP196" s="53"/>
      <c r="DQ196" s="53"/>
      <c r="DR196" s="53"/>
      <c r="DS196" s="53"/>
      <c r="DT196" s="53"/>
      <c r="DU196" s="53"/>
      <c r="DV196" s="53"/>
      <c r="DW196" s="53"/>
      <c r="DX196" s="53"/>
      <c r="DY196" s="53"/>
      <c r="DZ196" s="53"/>
      <c r="EA196" s="53"/>
      <c r="EB196" s="53"/>
      <c r="EC196" s="53"/>
      <c r="ED196" s="53"/>
      <c r="EE196" s="53"/>
      <c r="EF196" s="53"/>
      <c r="EG196" s="53"/>
      <c r="EH196" s="53"/>
      <c r="EI196" s="53"/>
      <c r="EJ196" s="53"/>
      <c r="EK196" s="53"/>
      <c r="EL196" s="53"/>
      <c r="EM196" s="53"/>
      <c r="EN196" s="53"/>
      <c r="EO196" s="53"/>
      <c r="EP196" s="53"/>
      <c r="EQ196" s="53"/>
      <c r="ER196" s="53"/>
      <c r="ES196" s="53"/>
      <c r="ET196" s="53"/>
      <c r="EU196" s="53"/>
      <c r="EV196" s="53"/>
      <c r="EW196" s="53"/>
      <c r="EX196" s="53"/>
      <c r="EY196" s="53"/>
      <c r="EZ196" s="53"/>
      <c r="FA196" s="53"/>
      <c r="FB196" s="53"/>
      <c r="FC196" s="53"/>
      <c r="FD196" s="53"/>
      <c r="FE196" s="53"/>
      <c r="FF196" s="53"/>
      <c r="FG196" s="53"/>
      <c r="FH196" s="53"/>
      <c r="FI196" s="53"/>
      <c r="FJ196" s="53"/>
      <c r="FK196" s="53"/>
      <c r="FL196" s="53"/>
      <c r="FM196" s="53"/>
      <c r="FN196" s="53"/>
      <c r="FO196" s="53"/>
      <c r="FP196" s="53"/>
      <c r="FQ196" s="53"/>
      <c r="FR196" s="53"/>
      <c r="FS196" s="53"/>
      <c r="FT196" s="53"/>
      <c r="FU196" s="53"/>
      <c r="FV196" s="53"/>
      <c r="FW196" s="53"/>
      <c r="FX196" s="53"/>
      <c r="FY196" s="53"/>
      <c r="FZ196" s="53"/>
      <c r="GA196" s="53"/>
      <c r="GB196" s="53"/>
      <c r="GC196" s="53"/>
      <c r="GD196" s="53"/>
      <c r="GE196" s="53"/>
      <c r="GF196" s="53"/>
      <c r="GG196" s="53"/>
      <c r="GH196" s="53"/>
      <c r="GI196" s="53"/>
      <c r="GJ196" s="53"/>
      <c r="GK196" s="53"/>
      <c r="GL196" s="53"/>
      <c r="GM196" s="53"/>
      <c r="GN196" s="53"/>
      <c r="GO196" s="53"/>
      <c r="GP196" s="53"/>
      <c r="GQ196" s="53"/>
      <c r="GR196" s="53"/>
      <c r="GS196" s="53"/>
      <c r="GT196" s="53"/>
      <c r="GU196" s="53"/>
      <c r="GV196" s="53"/>
      <c r="GW196" s="53"/>
      <c r="GX196" s="53"/>
      <c r="GY196" s="53"/>
      <c r="GZ196" s="53"/>
      <c r="HA196" s="53"/>
      <c r="HB196" s="53"/>
      <c r="HC196" s="53"/>
      <c r="HD196" s="53"/>
      <c r="HE196" s="53"/>
      <c r="HF196" s="53"/>
      <c r="HG196" s="53"/>
      <c r="HH196" s="53"/>
      <c r="HI196" s="53"/>
      <c r="HJ196" s="53"/>
      <c r="HK196" s="53"/>
      <c r="HL196" s="53"/>
      <c r="HM196" s="53"/>
      <c r="HN196" s="53"/>
      <c r="HO196" s="53"/>
      <c r="HP196" s="53"/>
      <c r="HQ196" s="53"/>
      <c r="HR196" s="53"/>
      <c r="HS196" s="53"/>
      <c r="HT196" s="53"/>
      <c r="HU196" s="53"/>
      <c r="HV196" s="53"/>
      <c r="HW196" s="53"/>
      <c r="HX196" s="53"/>
      <c r="HY196" s="53"/>
      <c r="HZ196" s="53"/>
      <c r="IA196" s="53"/>
      <c r="IB196" s="53"/>
      <c r="IC196" s="53"/>
      <c r="ID196" s="53"/>
      <c r="IE196" s="53"/>
      <c r="IF196" s="53"/>
      <c r="IG196" s="53"/>
      <c r="IH196" s="53"/>
      <c r="II196" s="53"/>
      <c r="IJ196" s="53"/>
      <c r="IK196" s="53"/>
      <c r="IL196" s="53"/>
      <c r="IM196" s="53"/>
      <c r="IN196" s="53"/>
      <c r="IO196" s="53"/>
      <c r="IP196" s="53"/>
      <c r="IQ196" s="53"/>
      <c r="IR196" s="53"/>
      <c r="IS196" s="53"/>
      <c r="IT196" s="53"/>
      <c r="IU196" s="53"/>
      <c r="IV196" s="53"/>
      <c r="IW196" s="53"/>
    </row>
    <row r="197" spans="1:257" ht="31.5" customHeight="1">
      <c r="A197" s="53"/>
      <c r="B197" s="192" t="s">
        <v>39</v>
      </c>
      <c r="C197" s="103" t="s">
        <v>173</v>
      </c>
      <c r="D197" s="171" t="s">
        <v>63</v>
      </c>
      <c r="E197" s="193">
        <v>5</v>
      </c>
      <c r="F197" s="264"/>
      <c r="G197" s="160">
        <f t="shared" si="4"/>
        <v>0</v>
      </c>
      <c r="H197" s="54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  <c r="DE197" s="53"/>
      <c r="DF197" s="53"/>
      <c r="DG197" s="53"/>
      <c r="DH197" s="53"/>
      <c r="DI197" s="53"/>
      <c r="DJ197" s="53"/>
      <c r="DK197" s="53"/>
      <c r="DL197" s="53"/>
      <c r="DM197" s="53"/>
      <c r="DN197" s="53"/>
      <c r="DO197" s="53"/>
      <c r="DP197" s="53"/>
      <c r="DQ197" s="53"/>
      <c r="DR197" s="53"/>
      <c r="DS197" s="53"/>
      <c r="DT197" s="53"/>
      <c r="DU197" s="53"/>
      <c r="DV197" s="53"/>
      <c r="DW197" s="53"/>
      <c r="DX197" s="53"/>
      <c r="DY197" s="53"/>
      <c r="DZ197" s="53"/>
      <c r="EA197" s="53"/>
      <c r="EB197" s="53"/>
      <c r="EC197" s="53"/>
      <c r="ED197" s="53"/>
      <c r="EE197" s="53"/>
      <c r="EF197" s="53"/>
      <c r="EG197" s="53"/>
      <c r="EH197" s="53"/>
      <c r="EI197" s="53"/>
      <c r="EJ197" s="53"/>
      <c r="EK197" s="53"/>
      <c r="EL197" s="53"/>
      <c r="EM197" s="53"/>
      <c r="EN197" s="53"/>
      <c r="EO197" s="53"/>
      <c r="EP197" s="53"/>
      <c r="EQ197" s="53"/>
      <c r="ER197" s="53"/>
      <c r="ES197" s="53"/>
      <c r="ET197" s="53"/>
      <c r="EU197" s="53"/>
      <c r="EV197" s="53"/>
      <c r="EW197" s="53"/>
      <c r="EX197" s="53"/>
      <c r="EY197" s="53"/>
      <c r="EZ197" s="53"/>
      <c r="FA197" s="53"/>
      <c r="FB197" s="53"/>
      <c r="FC197" s="53"/>
      <c r="FD197" s="53"/>
      <c r="FE197" s="53"/>
      <c r="FF197" s="53"/>
      <c r="FG197" s="53"/>
      <c r="FH197" s="53"/>
      <c r="FI197" s="53"/>
      <c r="FJ197" s="53"/>
      <c r="FK197" s="53"/>
      <c r="FL197" s="53"/>
      <c r="FM197" s="53"/>
      <c r="FN197" s="53"/>
      <c r="FO197" s="53"/>
      <c r="FP197" s="53"/>
      <c r="FQ197" s="53"/>
      <c r="FR197" s="53"/>
      <c r="FS197" s="53"/>
      <c r="FT197" s="53"/>
      <c r="FU197" s="53"/>
      <c r="FV197" s="53"/>
      <c r="FW197" s="53"/>
      <c r="FX197" s="53"/>
      <c r="FY197" s="53"/>
      <c r="FZ197" s="53"/>
      <c r="GA197" s="53"/>
      <c r="GB197" s="53"/>
      <c r="GC197" s="53"/>
      <c r="GD197" s="53"/>
      <c r="GE197" s="53"/>
      <c r="GF197" s="53"/>
      <c r="GG197" s="53"/>
      <c r="GH197" s="53"/>
      <c r="GI197" s="53"/>
      <c r="GJ197" s="53"/>
      <c r="GK197" s="53"/>
      <c r="GL197" s="53"/>
      <c r="GM197" s="53"/>
      <c r="GN197" s="53"/>
      <c r="GO197" s="53"/>
      <c r="GP197" s="53"/>
      <c r="GQ197" s="53"/>
      <c r="GR197" s="53"/>
      <c r="GS197" s="53"/>
      <c r="GT197" s="53"/>
      <c r="GU197" s="53"/>
      <c r="GV197" s="53"/>
      <c r="GW197" s="53"/>
      <c r="GX197" s="53"/>
      <c r="GY197" s="53"/>
      <c r="GZ197" s="53"/>
      <c r="HA197" s="53"/>
      <c r="HB197" s="53"/>
      <c r="HC197" s="53"/>
      <c r="HD197" s="53"/>
      <c r="HE197" s="53"/>
      <c r="HF197" s="53"/>
      <c r="HG197" s="53"/>
      <c r="HH197" s="53"/>
      <c r="HI197" s="53"/>
      <c r="HJ197" s="53"/>
      <c r="HK197" s="53"/>
      <c r="HL197" s="53"/>
      <c r="HM197" s="53"/>
      <c r="HN197" s="53"/>
      <c r="HO197" s="53"/>
      <c r="HP197" s="53"/>
      <c r="HQ197" s="53"/>
      <c r="HR197" s="53"/>
      <c r="HS197" s="53"/>
      <c r="HT197" s="53"/>
      <c r="HU197" s="53"/>
      <c r="HV197" s="53"/>
      <c r="HW197" s="53"/>
      <c r="HX197" s="53"/>
      <c r="HY197" s="53"/>
      <c r="HZ197" s="53"/>
      <c r="IA197" s="53"/>
      <c r="IB197" s="53"/>
      <c r="IC197" s="53"/>
      <c r="ID197" s="53"/>
      <c r="IE197" s="53"/>
      <c r="IF197" s="53"/>
      <c r="IG197" s="53"/>
      <c r="IH197" s="53"/>
      <c r="II197" s="53"/>
      <c r="IJ197" s="53"/>
      <c r="IK197" s="53"/>
      <c r="IL197" s="53"/>
      <c r="IM197" s="53"/>
      <c r="IN197" s="53"/>
      <c r="IO197" s="53"/>
      <c r="IP197" s="53"/>
      <c r="IQ197" s="53"/>
      <c r="IR197" s="53"/>
      <c r="IS197" s="53"/>
      <c r="IT197" s="53"/>
      <c r="IU197" s="53"/>
      <c r="IV197" s="53"/>
      <c r="IW197" s="53"/>
    </row>
    <row r="198" spans="1:257" ht="63" customHeight="1">
      <c r="A198" s="6"/>
      <c r="B198" s="195" t="s">
        <v>39</v>
      </c>
      <c r="C198" s="196" t="s">
        <v>174</v>
      </c>
      <c r="D198" s="98" t="s">
        <v>63</v>
      </c>
      <c r="E198" s="99">
        <v>1</v>
      </c>
      <c r="F198" s="264"/>
      <c r="G198" s="160">
        <f t="shared" si="4"/>
        <v>0</v>
      </c>
      <c r="H198" s="45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6"/>
      <c r="DZ198" s="46"/>
      <c r="EA198" s="46"/>
      <c r="EB198" s="46"/>
      <c r="EC198" s="46"/>
      <c r="ED198" s="46"/>
      <c r="EE198" s="46"/>
      <c r="EF198" s="46"/>
      <c r="EG198" s="46"/>
      <c r="EH198" s="46"/>
      <c r="EI198" s="46"/>
      <c r="EJ198" s="46"/>
      <c r="EK198" s="46"/>
      <c r="EL198" s="46"/>
      <c r="EM198" s="46"/>
      <c r="EN198" s="46"/>
      <c r="EO198" s="46"/>
      <c r="EP198" s="46"/>
      <c r="EQ198" s="46"/>
      <c r="ER198" s="46"/>
      <c r="ES198" s="46"/>
      <c r="ET198" s="46"/>
      <c r="EU198" s="46"/>
      <c r="EV198" s="46"/>
      <c r="EW198" s="46"/>
      <c r="EX198" s="46"/>
      <c r="EY198" s="46"/>
      <c r="EZ198" s="46"/>
      <c r="FA198" s="46"/>
      <c r="FB198" s="46"/>
      <c r="FC198" s="46"/>
      <c r="FD198" s="46"/>
      <c r="FE198" s="46"/>
      <c r="FF198" s="46"/>
      <c r="FG198" s="46"/>
      <c r="FH198" s="46"/>
      <c r="FI198" s="46"/>
      <c r="FJ198" s="46"/>
      <c r="FK198" s="46"/>
      <c r="FL198" s="46"/>
      <c r="FM198" s="46"/>
      <c r="FN198" s="46"/>
      <c r="FO198" s="46"/>
      <c r="FP198" s="46"/>
      <c r="FQ198" s="46"/>
      <c r="FR198" s="46"/>
      <c r="FS198" s="46"/>
      <c r="FT198" s="46"/>
      <c r="FU198" s="46"/>
      <c r="FV198" s="46"/>
      <c r="FW198" s="46"/>
      <c r="FX198" s="46"/>
      <c r="FY198" s="46"/>
      <c r="FZ198" s="46"/>
      <c r="GA198" s="46"/>
      <c r="GB198" s="46"/>
      <c r="GC198" s="46"/>
      <c r="GD198" s="46"/>
      <c r="GE198" s="46"/>
      <c r="GF198" s="46"/>
      <c r="GG198" s="46"/>
      <c r="GH198" s="46"/>
      <c r="GI198" s="46"/>
      <c r="GJ198" s="46"/>
      <c r="GK198" s="46"/>
      <c r="GL198" s="46"/>
      <c r="GM198" s="46"/>
      <c r="GN198" s="46"/>
      <c r="GO198" s="46"/>
      <c r="GP198" s="46"/>
      <c r="GQ198" s="46"/>
      <c r="GR198" s="46"/>
      <c r="GS198" s="46"/>
      <c r="GT198" s="46"/>
      <c r="GU198" s="46"/>
      <c r="GV198" s="46"/>
      <c r="GW198" s="46"/>
      <c r="GX198" s="46"/>
      <c r="GY198" s="46"/>
      <c r="GZ198" s="46"/>
      <c r="HA198" s="46"/>
      <c r="HB198" s="46"/>
      <c r="HC198" s="46"/>
      <c r="HD198" s="46"/>
      <c r="HE198" s="46"/>
      <c r="HF198" s="46"/>
      <c r="HG198" s="46"/>
      <c r="HH198" s="46"/>
      <c r="HI198" s="46"/>
      <c r="HJ198" s="46"/>
      <c r="HK198" s="46"/>
      <c r="HL198" s="46"/>
      <c r="HM198" s="46"/>
      <c r="HN198" s="46"/>
      <c r="HO198" s="46"/>
      <c r="HP198" s="46"/>
      <c r="HQ198" s="46"/>
      <c r="HR198" s="46"/>
      <c r="HS198" s="46"/>
      <c r="HT198" s="46"/>
      <c r="HU198" s="46"/>
      <c r="HV198" s="46"/>
      <c r="HW198" s="46"/>
      <c r="HX198" s="46"/>
      <c r="HY198" s="46"/>
      <c r="HZ198" s="46"/>
      <c r="IA198" s="46"/>
      <c r="IB198" s="46"/>
      <c r="IC198" s="46"/>
      <c r="ID198" s="46"/>
      <c r="IE198" s="46"/>
      <c r="IF198" s="46"/>
      <c r="IG198" s="46"/>
      <c r="IH198" s="46"/>
      <c r="II198" s="46"/>
      <c r="IJ198" s="46"/>
      <c r="IK198" s="46"/>
      <c r="IL198" s="46"/>
      <c r="IM198" s="46"/>
      <c r="IN198" s="46"/>
      <c r="IO198" s="46"/>
      <c r="IP198" s="46"/>
      <c r="IQ198" s="46"/>
      <c r="IR198" s="46"/>
      <c r="IS198" s="46"/>
      <c r="IT198" s="46"/>
      <c r="IU198" s="46"/>
      <c r="IV198" s="46"/>
      <c r="IW198" s="46"/>
    </row>
    <row r="199" spans="1:257" ht="16.5" customHeight="1">
      <c r="A199" s="46"/>
      <c r="B199" s="192" t="s">
        <v>39</v>
      </c>
      <c r="C199" s="103" t="s">
        <v>175</v>
      </c>
      <c r="D199" s="98" t="s">
        <v>69</v>
      </c>
      <c r="E199" s="157">
        <v>30</v>
      </c>
      <c r="F199" s="264"/>
      <c r="G199" s="160">
        <f t="shared" si="4"/>
        <v>0</v>
      </c>
      <c r="H199" s="46"/>
      <c r="I199" s="45"/>
      <c r="J199" s="45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6"/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6"/>
      <c r="EY199" s="46"/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6"/>
      <c r="FK199" s="46"/>
      <c r="FL199" s="46"/>
      <c r="FM199" s="46"/>
      <c r="FN199" s="46"/>
      <c r="FO199" s="46"/>
      <c r="FP199" s="46"/>
      <c r="FQ199" s="46"/>
      <c r="FR199" s="46"/>
      <c r="FS199" s="46"/>
      <c r="FT199" s="46"/>
      <c r="FU199" s="46"/>
      <c r="FV199" s="46"/>
      <c r="FW199" s="46"/>
      <c r="FX199" s="46"/>
      <c r="FY199" s="46"/>
      <c r="FZ199" s="46"/>
      <c r="GA199" s="46"/>
      <c r="GB199" s="46"/>
      <c r="GC199" s="46"/>
      <c r="GD199" s="46"/>
      <c r="GE199" s="46"/>
      <c r="GF199" s="46"/>
      <c r="GG199" s="46"/>
      <c r="GH199" s="46"/>
      <c r="GI199" s="46"/>
      <c r="GJ199" s="46"/>
      <c r="GK199" s="46"/>
      <c r="GL199" s="46"/>
      <c r="GM199" s="46"/>
      <c r="GN199" s="46"/>
      <c r="GO199" s="46"/>
      <c r="GP199" s="46"/>
      <c r="GQ199" s="46"/>
      <c r="GR199" s="46"/>
      <c r="GS199" s="46"/>
      <c r="GT199" s="46"/>
      <c r="GU199" s="46"/>
      <c r="GV199" s="46"/>
      <c r="GW199" s="46"/>
      <c r="GX199" s="46"/>
      <c r="GY199" s="46"/>
      <c r="GZ199" s="46"/>
      <c r="HA199" s="46"/>
      <c r="HB199" s="46"/>
      <c r="HC199" s="46"/>
      <c r="HD199" s="46"/>
      <c r="HE199" s="46"/>
      <c r="HF199" s="46"/>
      <c r="HG199" s="46"/>
      <c r="HH199" s="46"/>
      <c r="HI199" s="46"/>
      <c r="HJ199" s="46"/>
      <c r="HK199" s="46"/>
      <c r="HL199" s="46"/>
      <c r="HM199" s="46"/>
      <c r="HN199" s="46"/>
      <c r="HO199" s="46"/>
      <c r="HP199" s="46"/>
      <c r="HQ199" s="46"/>
      <c r="HR199" s="46"/>
      <c r="HS199" s="46"/>
      <c r="HT199" s="46"/>
      <c r="HU199" s="46"/>
      <c r="HV199" s="46"/>
      <c r="HW199" s="46"/>
      <c r="HX199" s="46"/>
      <c r="HY199" s="46"/>
      <c r="HZ199" s="46"/>
      <c r="IA199" s="46"/>
      <c r="IB199" s="46"/>
      <c r="IC199" s="46"/>
      <c r="ID199" s="46"/>
      <c r="IE199" s="46"/>
      <c r="IF199" s="46"/>
      <c r="IG199" s="46"/>
      <c r="IH199" s="46"/>
      <c r="II199" s="46"/>
      <c r="IJ199" s="46"/>
      <c r="IK199" s="46"/>
      <c r="IL199" s="46"/>
      <c r="IM199" s="46"/>
      <c r="IN199" s="46"/>
      <c r="IO199" s="46"/>
      <c r="IP199" s="46"/>
      <c r="IQ199" s="46"/>
      <c r="IR199" s="46"/>
      <c r="IS199" s="46"/>
      <c r="IT199" s="46"/>
      <c r="IU199" s="46"/>
      <c r="IV199" s="46"/>
      <c r="IW199" s="46"/>
    </row>
    <row r="200" spans="1:257" ht="16.5" customHeight="1">
      <c r="A200" s="46"/>
      <c r="B200" s="192" t="s">
        <v>39</v>
      </c>
      <c r="C200" s="103" t="s">
        <v>176</v>
      </c>
      <c r="D200" s="98" t="s">
        <v>69</v>
      </c>
      <c r="E200" s="157">
        <v>6</v>
      </c>
      <c r="F200" s="264"/>
      <c r="G200" s="160">
        <f t="shared" si="4"/>
        <v>0</v>
      </c>
      <c r="H200" s="45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6"/>
      <c r="DY200" s="46"/>
      <c r="DZ200" s="46"/>
      <c r="EA200" s="46"/>
      <c r="EB200" s="46"/>
      <c r="EC200" s="46"/>
      <c r="ED200" s="46"/>
      <c r="EE200" s="46"/>
      <c r="EF200" s="46"/>
      <c r="EG200" s="46"/>
      <c r="EH200" s="46"/>
      <c r="EI200" s="46"/>
      <c r="EJ200" s="46"/>
      <c r="EK200" s="46"/>
      <c r="EL200" s="46"/>
      <c r="EM200" s="46"/>
      <c r="EN200" s="46"/>
      <c r="EO200" s="46"/>
      <c r="EP200" s="46"/>
      <c r="EQ200" s="46"/>
      <c r="ER200" s="46"/>
      <c r="ES200" s="46"/>
      <c r="ET200" s="46"/>
      <c r="EU200" s="46"/>
      <c r="EV200" s="46"/>
      <c r="EW200" s="46"/>
      <c r="EX200" s="46"/>
      <c r="EY200" s="46"/>
      <c r="EZ200" s="46"/>
      <c r="FA200" s="46"/>
      <c r="FB200" s="46"/>
      <c r="FC200" s="46"/>
      <c r="FD200" s="46"/>
      <c r="FE200" s="46"/>
      <c r="FF200" s="46"/>
      <c r="FG200" s="46"/>
      <c r="FH200" s="46"/>
      <c r="FI200" s="46"/>
      <c r="FJ200" s="46"/>
      <c r="FK200" s="46"/>
      <c r="FL200" s="46"/>
      <c r="FM200" s="46"/>
      <c r="FN200" s="46"/>
      <c r="FO200" s="46"/>
      <c r="FP200" s="46"/>
      <c r="FQ200" s="46"/>
      <c r="FR200" s="46"/>
      <c r="FS200" s="46"/>
      <c r="FT200" s="46"/>
      <c r="FU200" s="46"/>
      <c r="FV200" s="46"/>
      <c r="FW200" s="46"/>
      <c r="FX200" s="46"/>
      <c r="FY200" s="46"/>
      <c r="FZ200" s="46"/>
      <c r="GA200" s="46"/>
      <c r="GB200" s="46"/>
      <c r="GC200" s="46"/>
      <c r="GD200" s="46"/>
      <c r="GE200" s="46"/>
      <c r="GF200" s="46"/>
      <c r="GG200" s="46"/>
      <c r="GH200" s="46"/>
      <c r="GI200" s="46"/>
      <c r="GJ200" s="46"/>
      <c r="GK200" s="46"/>
      <c r="GL200" s="46"/>
      <c r="GM200" s="46"/>
      <c r="GN200" s="46"/>
      <c r="GO200" s="46"/>
      <c r="GP200" s="46"/>
      <c r="GQ200" s="46"/>
      <c r="GR200" s="46"/>
      <c r="GS200" s="46"/>
      <c r="GT200" s="46"/>
      <c r="GU200" s="46"/>
      <c r="GV200" s="46"/>
      <c r="GW200" s="46"/>
      <c r="GX200" s="46"/>
      <c r="GY200" s="46"/>
      <c r="GZ200" s="46"/>
      <c r="HA200" s="46"/>
      <c r="HB200" s="46"/>
      <c r="HC200" s="46"/>
      <c r="HD200" s="46"/>
      <c r="HE200" s="46"/>
      <c r="HF200" s="46"/>
      <c r="HG200" s="46"/>
      <c r="HH200" s="46"/>
      <c r="HI200" s="46"/>
      <c r="HJ200" s="46"/>
      <c r="HK200" s="46"/>
      <c r="HL200" s="46"/>
      <c r="HM200" s="46"/>
      <c r="HN200" s="46"/>
      <c r="HO200" s="46"/>
      <c r="HP200" s="46"/>
      <c r="HQ200" s="46"/>
      <c r="HR200" s="46"/>
      <c r="HS200" s="46"/>
      <c r="HT200" s="46"/>
      <c r="HU200" s="46"/>
      <c r="HV200" s="46"/>
      <c r="HW200" s="46"/>
      <c r="HX200" s="46"/>
      <c r="HY200" s="46"/>
      <c r="HZ200" s="46"/>
      <c r="IA200" s="46"/>
      <c r="IB200" s="46"/>
      <c r="IC200" s="46"/>
      <c r="ID200" s="46"/>
      <c r="IE200" s="46"/>
      <c r="IF200" s="46"/>
      <c r="IG200" s="46"/>
      <c r="IH200" s="46"/>
      <c r="II200" s="46"/>
      <c r="IJ200" s="46"/>
      <c r="IK200" s="46"/>
      <c r="IL200" s="46"/>
      <c r="IM200" s="46"/>
      <c r="IN200" s="46"/>
      <c r="IO200" s="46"/>
      <c r="IP200" s="46"/>
      <c r="IQ200" s="46"/>
      <c r="IR200" s="46"/>
      <c r="IS200" s="46"/>
      <c r="IT200" s="46"/>
      <c r="IU200" s="46"/>
      <c r="IV200" s="46"/>
      <c r="IW200" s="46"/>
    </row>
    <row r="201" spans="1:257" ht="47.25" customHeight="1">
      <c r="A201" s="46"/>
      <c r="B201" s="192" t="s">
        <v>39</v>
      </c>
      <c r="C201" s="103" t="s">
        <v>177</v>
      </c>
      <c r="D201" s="98" t="s">
        <v>63</v>
      </c>
      <c r="E201" s="157">
        <v>1</v>
      </c>
      <c r="F201" s="264"/>
      <c r="G201" s="160">
        <f t="shared" si="4"/>
        <v>0</v>
      </c>
      <c r="H201" s="45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6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6"/>
      <c r="EY201" s="46"/>
      <c r="EZ201" s="46"/>
      <c r="FA201" s="46"/>
      <c r="FB201" s="46"/>
      <c r="FC201" s="46"/>
      <c r="FD201" s="46"/>
      <c r="FE201" s="46"/>
      <c r="FF201" s="46"/>
      <c r="FG201" s="46"/>
      <c r="FH201" s="46"/>
      <c r="FI201" s="46"/>
      <c r="FJ201" s="46"/>
      <c r="FK201" s="46"/>
      <c r="FL201" s="46"/>
      <c r="FM201" s="46"/>
      <c r="FN201" s="46"/>
      <c r="FO201" s="46"/>
      <c r="FP201" s="46"/>
      <c r="FQ201" s="46"/>
      <c r="FR201" s="46"/>
      <c r="FS201" s="46"/>
      <c r="FT201" s="46"/>
      <c r="FU201" s="46"/>
      <c r="FV201" s="46"/>
      <c r="FW201" s="46"/>
      <c r="FX201" s="46"/>
      <c r="FY201" s="46"/>
      <c r="FZ201" s="46"/>
      <c r="GA201" s="46"/>
      <c r="GB201" s="46"/>
      <c r="GC201" s="46"/>
      <c r="GD201" s="46"/>
      <c r="GE201" s="46"/>
      <c r="GF201" s="46"/>
      <c r="GG201" s="46"/>
      <c r="GH201" s="46"/>
      <c r="GI201" s="46"/>
      <c r="GJ201" s="46"/>
      <c r="GK201" s="46"/>
      <c r="GL201" s="46"/>
      <c r="GM201" s="46"/>
      <c r="GN201" s="46"/>
      <c r="GO201" s="46"/>
      <c r="GP201" s="46"/>
      <c r="GQ201" s="46"/>
      <c r="GR201" s="46"/>
      <c r="GS201" s="46"/>
      <c r="GT201" s="46"/>
      <c r="GU201" s="46"/>
      <c r="GV201" s="46"/>
      <c r="GW201" s="46"/>
      <c r="GX201" s="46"/>
      <c r="GY201" s="46"/>
      <c r="GZ201" s="46"/>
      <c r="HA201" s="46"/>
      <c r="HB201" s="46"/>
      <c r="HC201" s="46"/>
      <c r="HD201" s="46"/>
      <c r="HE201" s="46"/>
      <c r="HF201" s="46"/>
      <c r="HG201" s="46"/>
      <c r="HH201" s="46"/>
      <c r="HI201" s="46"/>
      <c r="HJ201" s="46"/>
      <c r="HK201" s="46"/>
      <c r="HL201" s="46"/>
      <c r="HM201" s="46"/>
      <c r="HN201" s="46"/>
      <c r="HO201" s="46"/>
      <c r="HP201" s="46"/>
      <c r="HQ201" s="46"/>
      <c r="HR201" s="46"/>
      <c r="HS201" s="46"/>
      <c r="HT201" s="46"/>
      <c r="HU201" s="46"/>
      <c r="HV201" s="46"/>
      <c r="HW201" s="46"/>
      <c r="HX201" s="46"/>
      <c r="HY201" s="46"/>
      <c r="HZ201" s="46"/>
      <c r="IA201" s="46"/>
      <c r="IB201" s="46"/>
      <c r="IC201" s="46"/>
      <c r="ID201" s="46"/>
      <c r="IE201" s="46"/>
      <c r="IF201" s="46"/>
      <c r="IG201" s="46"/>
      <c r="IH201" s="46"/>
      <c r="II201" s="46"/>
      <c r="IJ201" s="46"/>
      <c r="IK201" s="46"/>
      <c r="IL201" s="46"/>
      <c r="IM201" s="46"/>
      <c r="IN201" s="46"/>
      <c r="IO201" s="46"/>
      <c r="IP201" s="46"/>
      <c r="IQ201" s="46"/>
      <c r="IR201" s="46"/>
      <c r="IS201" s="46"/>
      <c r="IT201" s="46"/>
      <c r="IU201" s="46"/>
      <c r="IV201" s="46"/>
      <c r="IW201" s="46"/>
    </row>
    <row r="202" spans="1:257" ht="16.5" customHeight="1">
      <c r="A202" s="46"/>
      <c r="B202" s="192" t="s">
        <v>39</v>
      </c>
      <c r="C202" s="103" t="s">
        <v>178</v>
      </c>
      <c r="D202" s="98" t="s">
        <v>69</v>
      </c>
      <c r="E202" s="157">
        <v>4</v>
      </c>
      <c r="F202" s="264"/>
      <c r="G202" s="160">
        <f t="shared" si="4"/>
        <v>0</v>
      </c>
      <c r="H202" s="45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6"/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6"/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6"/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6"/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6"/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6"/>
      <c r="HH202" s="46"/>
      <c r="HI202" s="46"/>
      <c r="HJ202" s="46"/>
      <c r="HK202" s="46"/>
      <c r="HL202" s="46"/>
      <c r="HM202" s="46"/>
      <c r="HN202" s="46"/>
      <c r="HO202" s="46"/>
      <c r="HP202" s="46"/>
      <c r="HQ202" s="46"/>
      <c r="HR202" s="46"/>
      <c r="HS202" s="46"/>
      <c r="HT202" s="46"/>
      <c r="HU202" s="46"/>
      <c r="HV202" s="46"/>
      <c r="HW202" s="46"/>
      <c r="HX202" s="46"/>
      <c r="HY202" s="46"/>
      <c r="HZ202" s="46"/>
      <c r="IA202" s="46"/>
      <c r="IB202" s="46"/>
      <c r="IC202" s="46"/>
      <c r="ID202" s="46"/>
      <c r="IE202" s="46"/>
      <c r="IF202" s="46"/>
      <c r="IG202" s="46"/>
      <c r="IH202" s="46"/>
      <c r="II202" s="46"/>
      <c r="IJ202" s="46"/>
      <c r="IK202" s="46"/>
      <c r="IL202" s="46"/>
      <c r="IM202" s="46"/>
      <c r="IN202" s="46"/>
      <c r="IO202" s="46"/>
      <c r="IP202" s="46"/>
      <c r="IQ202" s="46"/>
      <c r="IR202" s="46"/>
      <c r="IS202" s="46"/>
      <c r="IT202" s="46"/>
      <c r="IU202" s="46"/>
      <c r="IV202" s="46"/>
      <c r="IW202" s="46"/>
    </row>
    <row r="203" spans="1:257" ht="16.5" customHeight="1">
      <c r="A203" s="46"/>
      <c r="B203" s="192" t="s">
        <v>39</v>
      </c>
      <c r="C203" s="103" t="s">
        <v>179</v>
      </c>
      <c r="D203" s="98" t="s">
        <v>69</v>
      </c>
      <c r="E203" s="157">
        <v>3</v>
      </c>
      <c r="F203" s="264"/>
      <c r="G203" s="160">
        <f>(F203*E203)</f>
        <v>0</v>
      </c>
      <c r="H203" s="45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6"/>
      <c r="DY203" s="46"/>
      <c r="DZ203" s="46"/>
      <c r="EA203" s="46"/>
      <c r="EB203" s="46"/>
      <c r="EC203" s="46"/>
      <c r="ED203" s="46"/>
      <c r="EE203" s="46"/>
      <c r="EF203" s="46"/>
      <c r="EG203" s="46"/>
      <c r="EH203" s="46"/>
      <c r="EI203" s="46"/>
      <c r="EJ203" s="46"/>
      <c r="EK203" s="46"/>
      <c r="EL203" s="46"/>
      <c r="EM203" s="46"/>
      <c r="EN203" s="46"/>
      <c r="EO203" s="46"/>
      <c r="EP203" s="46"/>
      <c r="EQ203" s="46"/>
      <c r="ER203" s="46"/>
      <c r="ES203" s="46"/>
      <c r="ET203" s="46"/>
      <c r="EU203" s="46"/>
      <c r="EV203" s="46"/>
      <c r="EW203" s="46"/>
      <c r="EX203" s="46"/>
      <c r="EY203" s="46"/>
      <c r="EZ203" s="46"/>
      <c r="FA203" s="46"/>
      <c r="FB203" s="46"/>
      <c r="FC203" s="46"/>
      <c r="FD203" s="46"/>
      <c r="FE203" s="46"/>
      <c r="FF203" s="46"/>
      <c r="FG203" s="46"/>
      <c r="FH203" s="46"/>
      <c r="FI203" s="46"/>
      <c r="FJ203" s="46"/>
      <c r="FK203" s="46"/>
      <c r="FL203" s="46"/>
      <c r="FM203" s="46"/>
      <c r="FN203" s="46"/>
      <c r="FO203" s="46"/>
      <c r="FP203" s="46"/>
      <c r="FQ203" s="46"/>
      <c r="FR203" s="46"/>
      <c r="FS203" s="46"/>
      <c r="FT203" s="46"/>
      <c r="FU203" s="46"/>
      <c r="FV203" s="46"/>
      <c r="FW203" s="46"/>
      <c r="FX203" s="46"/>
      <c r="FY203" s="46"/>
      <c r="FZ203" s="46"/>
      <c r="GA203" s="46"/>
      <c r="GB203" s="46"/>
      <c r="GC203" s="46"/>
      <c r="GD203" s="46"/>
      <c r="GE203" s="46"/>
      <c r="GF203" s="46"/>
      <c r="GG203" s="46"/>
      <c r="GH203" s="46"/>
      <c r="GI203" s="46"/>
      <c r="GJ203" s="46"/>
      <c r="GK203" s="46"/>
      <c r="GL203" s="46"/>
      <c r="GM203" s="46"/>
      <c r="GN203" s="46"/>
      <c r="GO203" s="46"/>
      <c r="GP203" s="46"/>
      <c r="GQ203" s="46"/>
      <c r="GR203" s="46"/>
      <c r="GS203" s="46"/>
      <c r="GT203" s="46"/>
      <c r="GU203" s="46"/>
      <c r="GV203" s="46"/>
      <c r="GW203" s="46"/>
      <c r="GX203" s="46"/>
      <c r="GY203" s="46"/>
      <c r="GZ203" s="46"/>
      <c r="HA203" s="46"/>
      <c r="HB203" s="46"/>
      <c r="HC203" s="46"/>
      <c r="HD203" s="46"/>
      <c r="HE203" s="46"/>
      <c r="HF203" s="46"/>
      <c r="HG203" s="46"/>
      <c r="HH203" s="46"/>
      <c r="HI203" s="46"/>
      <c r="HJ203" s="46"/>
      <c r="HK203" s="46"/>
      <c r="HL203" s="46"/>
      <c r="HM203" s="46"/>
      <c r="HN203" s="46"/>
      <c r="HO203" s="46"/>
      <c r="HP203" s="46"/>
      <c r="HQ203" s="46"/>
      <c r="HR203" s="46"/>
      <c r="HS203" s="46"/>
      <c r="HT203" s="46"/>
      <c r="HU203" s="46"/>
      <c r="HV203" s="46"/>
      <c r="HW203" s="46"/>
      <c r="HX203" s="46"/>
      <c r="HY203" s="46"/>
      <c r="HZ203" s="46"/>
      <c r="IA203" s="46"/>
      <c r="IB203" s="46"/>
      <c r="IC203" s="46"/>
      <c r="ID203" s="46"/>
      <c r="IE203" s="46"/>
      <c r="IF203" s="46"/>
      <c r="IG203" s="46"/>
      <c r="IH203" s="46"/>
      <c r="II203" s="46"/>
      <c r="IJ203" s="46"/>
      <c r="IK203" s="46"/>
      <c r="IL203" s="46"/>
      <c r="IM203" s="46"/>
      <c r="IN203" s="46"/>
      <c r="IO203" s="46"/>
      <c r="IP203" s="46"/>
      <c r="IQ203" s="46"/>
      <c r="IR203" s="46"/>
      <c r="IS203" s="46"/>
      <c r="IT203" s="46"/>
      <c r="IU203" s="46"/>
      <c r="IV203" s="46"/>
      <c r="IW203" s="46"/>
    </row>
    <row r="204" spans="1:257" ht="16.5" customHeight="1">
      <c r="A204" s="46"/>
      <c r="B204" s="192" t="s">
        <v>39</v>
      </c>
      <c r="C204" s="103" t="s">
        <v>180</v>
      </c>
      <c r="D204" s="98" t="s">
        <v>69</v>
      </c>
      <c r="E204" s="157">
        <v>1</v>
      </c>
      <c r="F204" s="264"/>
      <c r="G204" s="160">
        <f>(F204*E204)</f>
        <v>0</v>
      </c>
      <c r="H204" s="45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6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6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6"/>
      <c r="EY204" s="46"/>
      <c r="EZ204" s="46"/>
      <c r="FA204" s="46"/>
      <c r="FB204" s="46"/>
      <c r="FC204" s="46"/>
      <c r="FD204" s="46"/>
      <c r="FE204" s="46"/>
      <c r="FF204" s="46"/>
      <c r="FG204" s="46"/>
      <c r="FH204" s="46"/>
      <c r="FI204" s="46"/>
      <c r="FJ204" s="46"/>
      <c r="FK204" s="46"/>
      <c r="FL204" s="46"/>
      <c r="FM204" s="46"/>
      <c r="FN204" s="46"/>
      <c r="FO204" s="46"/>
      <c r="FP204" s="46"/>
      <c r="FQ204" s="46"/>
      <c r="FR204" s="46"/>
      <c r="FS204" s="46"/>
      <c r="FT204" s="46"/>
      <c r="FU204" s="46"/>
      <c r="FV204" s="46"/>
      <c r="FW204" s="46"/>
      <c r="FX204" s="46"/>
      <c r="FY204" s="46"/>
      <c r="FZ204" s="46"/>
      <c r="GA204" s="46"/>
      <c r="GB204" s="46"/>
      <c r="GC204" s="46"/>
      <c r="GD204" s="46"/>
      <c r="GE204" s="46"/>
      <c r="GF204" s="46"/>
      <c r="GG204" s="46"/>
      <c r="GH204" s="46"/>
      <c r="GI204" s="46"/>
      <c r="GJ204" s="46"/>
      <c r="GK204" s="46"/>
      <c r="GL204" s="46"/>
      <c r="GM204" s="46"/>
      <c r="GN204" s="46"/>
      <c r="GO204" s="46"/>
      <c r="GP204" s="46"/>
      <c r="GQ204" s="46"/>
      <c r="GR204" s="46"/>
      <c r="GS204" s="46"/>
      <c r="GT204" s="46"/>
      <c r="GU204" s="46"/>
      <c r="GV204" s="46"/>
      <c r="GW204" s="46"/>
      <c r="GX204" s="46"/>
      <c r="GY204" s="46"/>
      <c r="GZ204" s="46"/>
      <c r="HA204" s="46"/>
      <c r="HB204" s="46"/>
      <c r="HC204" s="46"/>
      <c r="HD204" s="46"/>
      <c r="HE204" s="46"/>
      <c r="HF204" s="46"/>
      <c r="HG204" s="46"/>
      <c r="HH204" s="46"/>
      <c r="HI204" s="46"/>
      <c r="HJ204" s="46"/>
      <c r="HK204" s="46"/>
      <c r="HL204" s="46"/>
      <c r="HM204" s="46"/>
      <c r="HN204" s="46"/>
      <c r="HO204" s="46"/>
      <c r="HP204" s="46"/>
      <c r="HQ204" s="46"/>
      <c r="HR204" s="46"/>
      <c r="HS204" s="46"/>
      <c r="HT204" s="46"/>
      <c r="HU204" s="46"/>
      <c r="HV204" s="46"/>
      <c r="HW204" s="46"/>
      <c r="HX204" s="46"/>
      <c r="HY204" s="46"/>
      <c r="HZ204" s="46"/>
      <c r="IA204" s="46"/>
      <c r="IB204" s="46"/>
      <c r="IC204" s="46"/>
      <c r="ID204" s="46"/>
      <c r="IE204" s="46"/>
      <c r="IF204" s="46"/>
      <c r="IG204" s="46"/>
      <c r="IH204" s="46"/>
      <c r="II204" s="46"/>
      <c r="IJ204" s="46"/>
      <c r="IK204" s="46"/>
      <c r="IL204" s="46"/>
      <c r="IM204" s="46"/>
      <c r="IN204" s="46"/>
      <c r="IO204" s="46"/>
      <c r="IP204" s="46"/>
      <c r="IQ204" s="46"/>
      <c r="IR204" s="46"/>
      <c r="IS204" s="46"/>
      <c r="IT204" s="46"/>
      <c r="IU204" s="46"/>
      <c r="IV204" s="46"/>
      <c r="IW204" s="46"/>
    </row>
    <row r="205" spans="1:257" ht="16.5" customHeight="1">
      <c r="A205" s="46"/>
      <c r="B205" s="192" t="s">
        <v>39</v>
      </c>
      <c r="C205" s="103" t="s">
        <v>181</v>
      </c>
      <c r="D205" s="98" t="s">
        <v>69</v>
      </c>
      <c r="E205" s="157">
        <v>1</v>
      </c>
      <c r="F205" s="264"/>
      <c r="G205" s="160">
        <f t="shared" si="4"/>
        <v>0</v>
      </c>
      <c r="H205" s="45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6"/>
      <c r="GX205" s="46"/>
      <c r="GY205" s="46"/>
      <c r="GZ205" s="46"/>
      <c r="HA205" s="46"/>
      <c r="HB205" s="46"/>
      <c r="HC205" s="46"/>
      <c r="HD205" s="46"/>
      <c r="HE205" s="46"/>
      <c r="HF205" s="46"/>
      <c r="HG205" s="46"/>
      <c r="HH205" s="46"/>
      <c r="HI205" s="46"/>
      <c r="HJ205" s="46"/>
      <c r="HK205" s="46"/>
      <c r="HL205" s="46"/>
      <c r="HM205" s="46"/>
      <c r="HN205" s="46"/>
      <c r="HO205" s="46"/>
      <c r="HP205" s="46"/>
      <c r="HQ205" s="46"/>
      <c r="HR205" s="46"/>
      <c r="HS205" s="46"/>
      <c r="HT205" s="46"/>
      <c r="HU205" s="46"/>
      <c r="HV205" s="46"/>
      <c r="HW205" s="46"/>
      <c r="HX205" s="46"/>
      <c r="HY205" s="46"/>
      <c r="HZ205" s="46"/>
      <c r="IA205" s="46"/>
      <c r="IB205" s="46"/>
      <c r="IC205" s="46"/>
      <c r="ID205" s="46"/>
      <c r="IE205" s="46"/>
      <c r="IF205" s="46"/>
      <c r="IG205" s="46"/>
      <c r="IH205" s="46"/>
      <c r="II205" s="46"/>
      <c r="IJ205" s="46"/>
      <c r="IK205" s="46"/>
      <c r="IL205" s="46"/>
      <c r="IM205" s="46"/>
      <c r="IN205" s="46"/>
      <c r="IO205" s="46"/>
      <c r="IP205" s="46"/>
      <c r="IQ205" s="46"/>
      <c r="IR205" s="46"/>
      <c r="IS205" s="46"/>
      <c r="IT205" s="46"/>
      <c r="IU205" s="46"/>
      <c r="IV205" s="46"/>
      <c r="IW205" s="46"/>
    </row>
    <row r="206" spans="1:257" ht="16.5" customHeight="1">
      <c r="A206" s="46"/>
      <c r="B206" s="192" t="s">
        <v>39</v>
      </c>
      <c r="C206" s="103" t="s">
        <v>182</v>
      </c>
      <c r="D206" s="98" t="s">
        <v>69</v>
      </c>
      <c r="E206" s="157">
        <v>4</v>
      </c>
      <c r="F206" s="264"/>
      <c r="G206" s="160">
        <f t="shared" si="4"/>
        <v>0</v>
      </c>
      <c r="H206" s="49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1"/>
      <c r="GX206" s="51"/>
      <c r="GY206" s="51"/>
      <c r="GZ206" s="51"/>
      <c r="HA206" s="51"/>
      <c r="HB206" s="51"/>
      <c r="HC206" s="51"/>
      <c r="HD206" s="51"/>
      <c r="HE206" s="51"/>
      <c r="HF206" s="51"/>
      <c r="HG206" s="51"/>
      <c r="HH206" s="51"/>
      <c r="HI206" s="51"/>
      <c r="HJ206" s="51"/>
      <c r="HK206" s="51"/>
      <c r="HL206" s="51"/>
      <c r="HM206" s="51"/>
      <c r="HN206" s="51"/>
      <c r="HO206" s="51"/>
      <c r="HP206" s="51"/>
      <c r="HQ206" s="51"/>
      <c r="HR206" s="51"/>
      <c r="HS206" s="51"/>
      <c r="HT206" s="51"/>
      <c r="HU206" s="51"/>
      <c r="HV206" s="51"/>
      <c r="HW206" s="51"/>
      <c r="HX206" s="51"/>
      <c r="HY206" s="51"/>
      <c r="HZ206" s="51"/>
      <c r="IA206" s="51"/>
      <c r="IB206" s="51"/>
      <c r="IC206" s="51"/>
      <c r="ID206" s="51"/>
      <c r="IE206" s="51"/>
      <c r="IF206" s="51"/>
      <c r="IG206" s="51"/>
      <c r="IH206" s="51"/>
      <c r="II206" s="51"/>
      <c r="IJ206" s="51"/>
      <c r="IK206" s="51"/>
      <c r="IL206" s="51"/>
      <c r="IM206" s="51"/>
      <c r="IN206" s="51"/>
      <c r="IO206" s="51"/>
      <c r="IP206" s="51"/>
      <c r="IQ206" s="51"/>
      <c r="IR206" s="51"/>
      <c r="IS206" s="51"/>
      <c r="IT206" s="51"/>
      <c r="IU206" s="51"/>
      <c r="IV206" s="51"/>
      <c r="IW206" s="51"/>
    </row>
    <row r="207" spans="1:257" ht="16.5" customHeight="1">
      <c r="A207" s="46"/>
      <c r="B207" s="192" t="s">
        <v>39</v>
      </c>
      <c r="C207" s="103" t="s">
        <v>183</v>
      </c>
      <c r="D207" s="98" t="s">
        <v>69</v>
      </c>
      <c r="E207" s="157">
        <v>5</v>
      </c>
      <c r="F207" s="264"/>
      <c r="G207" s="160">
        <f t="shared" si="4"/>
        <v>0</v>
      </c>
      <c r="H207" s="49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51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51"/>
      <c r="EJ207" s="51"/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51"/>
      <c r="EY207" s="51"/>
      <c r="EZ207" s="51"/>
      <c r="FA207" s="51"/>
      <c r="FB207" s="51"/>
      <c r="FC207" s="51"/>
      <c r="FD207" s="51"/>
      <c r="FE207" s="51"/>
      <c r="FF207" s="51"/>
      <c r="FG207" s="51"/>
      <c r="FH207" s="51"/>
      <c r="FI207" s="51"/>
      <c r="FJ207" s="51"/>
      <c r="FK207" s="51"/>
      <c r="FL207" s="51"/>
      <c r="FM207" s="51"/>
      <c r="FN207" s="51"/>
      <c r="FO207" s="51"/>
      <c r="FP207" s="51"/>
      <c r="FQ207" s="51"/>
      <c r="FR207" s="51"/>
      <c r="FS207" s="51"/>
      <c r="FT207" s="51"/>
      <c r="FU207" s="51"/>
      <c r="FV207" s="51"/>
      <c r="FW207" s="51"/>
      <c r="FX207" s="51"/>
      <c r="FY207" s="51"/>
      <c r="FZ207" s="51"/>
      <c r="GA207" s="51"/>
      <c r="GB207" s="51"/>
      <c r="GC207" s="51"/>
      <c r="GD207" s="51"/>
      <c r="GE207" s="51"/>
      <c r="GF207" s="51"/>
      <c r="GG207" s="51"/>
      <c r="GH207" s="51"/>
      <c r="GI207" s="51"/>
      <c r="GJ207" s="51"/>
      <c r="GK207" s="51"/>
      <c r="GL207" s="51"/>
      <c r="GM207" s="51"/>
      <c r="GN207" s="51"/>
      <c r="GO207" s="51"/>
      <c r="GP207" s="51"/>
      <c r="GQ207" s="51"/>
      <c r="GR207" s="51"/>
      <c r="GS207" s="51"/>
      <c r="GT207" s="51"/>
      <c r="GU207" s="51"/>
      <c r="GV207" s="51"/>
      <c r="GW207" s="51"/>
      <c r="GX207" s="51"/>
      <c r="GY207" s="51"/>
      <c r="GZ207" s="51"/>
      <c r="HA207" s="51"/>
      <c r="HB207" s="51"/>
      <c r="HC207" s="51"/>
      <c r="HD207" s="51"/>
      <c r="HE207" s="51"/>
      <c r="HF207" s="51"/>
      <c r="HG207" s="51"/>
      <c r="HH207" s="51"/>
      <c r="HI207" s="51"/>
      <c r="HJ207" s="51"/>
      <c r="HK207" s="51"/>
      <c r="HL207" s="51"/>
      <c r="HM207" s="51"/>
      <c r="HN207" s="51"/>
      <c r="HO207" s="51"/>
      <c r="HP207" s="51"/>
      <c r="HQ207" s="51"/>
      <c r="HR207" s="51"/>
      <c r="HS207" s="51"/>
      <c r="HT207" s="51"/>
      <c r="HU207" s="51"/>
      <c r="HV207" s="51"/>
      <c r="HW207" s="51"/>
      <c r="HX207" s="51"/>
      <c r="HY207" s="51"/>
      <c r="HZ207" s="51"/>
      <c r="IA207" s="51"/>
      <c r="IB207" s="51"/>
      <c r="IC207" s="51"/>
      <c r="ID207" s="51"/>
      <c r="IE207" s="51"/>
      <c r="IF207" s="51"/>
      <c r="IG207" s="51"/>
      <c r="IH207" s="51"/>
      <c r="II207" s="51"/>
      <c r="IJ207" s="51"/>
      <c r="IK207" s="51"/>
      <c r="IL207" s="51"/>
      <c r="IM207" s="51"/>
      <c r="IN207" s="51"/>
      <c r="IO207" s="51"/>
      <c r="IP207" s="51"/>
      <c r="IQ207" s="51"/>
      <c r="IR207" s="51"/>
      <c r="IS207" s="51"/>
      <c r="IT207" s="51"/>
      <c r="IU207" s="51"/>
      <c r="IV207" s="51"/>
      <c r="IW207" s="51"/>
    </row>
    <row r="208" spans="1:257" ht="31.5" customHeight="1">
      <c r="A208" s="46"/>
      <c r="B208" s="192" t="s">
        <v>39</v>
      </c>
      <c r="C208" s="159" t="s">
        <v>184</v>
      </c>
      <c r="D208" s="98" t="s">
        <v>69</v>
      </c>
      <c r="E208" s="157">
        <v>1</v>
      </c>
      <c r="F208" s="264"/>
      <c r="G208" s="160">
        <f t="shared" si="4"/>
        <v>0</v>
      </c>
      <c r="H208" s="49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I208" s="51"/>
      <c r="CJ208" s="51"/>
      <c r="CK208" s="51"/>
      <c r="CL208" s="51"/>
      <c r="CM208" s="51"/>
      <c r="CN208" s="51"/>
      <c r="CO208" s="51"/>
      <c r="CP208" s="51"/>
      <c r="CQ208" s="51"/>
      <c r="CR208" s="51"/>
      <c r="CS208" s="51"/>
      <c r="CT208" s="51"/>
      <c r="CU208" s="51"/>
      <c r="CV208" s="51"/>
      <c r="CW208" s="51"/>
      <c r="CX208" s="51"/>
      <c r="CY208" s="51"/>
      <c r="CZ208" s="51"/>
      <c r="DA208" s="51"/>
      <c r="DB208" s="51"/>
      <c r="DC208" s="51"/>
      <c r="DD208" s="51"/>
      <c r="DE208" s="51"/>
      <c r="DF208" s="51"/>
      <c r="DG208" s="51"/>
      <c r="DH208" s="51"/>
      <c r="DI208" s="51"/>
      <c r="DJ208" s="51"/>
      <c r="DK208" s="51"/>
      <c r="DL208" s="51"/>
      <c r="DM208" s="51"/>
      <c r="DN208" s="51"/>
      <c r="DO208" s="51"/>
      <c r="DP208" s="51"/>
      <c r="DQ208" s="51"/>
      <c r="DR208" s="51"/>
      <c r="DS208" s="51"/>
      <c r="DT208" s="51"/>
      <c r="DU208" s="51"/>
      <c r="DV208" s="51"/>
      <c r="DW208" s="51"/>
      <c r="DX208" s="51"/>
      <c r="DY208" s="51"/>
      <c r="DZ208" s="51"/>
      <c r="EA208" s="51"/>
      <c r="EB208" s="51"/>
      <c r="EC208" s="51"/>
      <c r="ED208" s="51"/>
      <c r="EE208" s="51"/>
      <c r="EF208" s="51"/>
      <c r="EG208" s="51"/>
      <c r="EH208" s="51"/>
      <c r="EI208" s="51"/>
      <c r="EJ208" s="51"/>
      <c r="EK208" s="51"/>
      <c r="EL208" s="51"/>
      <c r="EM208" s="51"/>
      <c r="EN208" s="51"/>
      <c r="EO208" s="51"/>
      <c r="EP208" s="51"/>
      <c r="EQ208" s="51"/>
      <c r="ER208" s="51"/>
      <c r="ES208" s="51"/>
      <c r="ET208" s="51"/>
      <c r="EU208" s="51"/>
      <c r="EV208" s="51"/>
      <c r="EW208" s="51"/>
      <c r="EX208" s="51"/>
      <c r="EY208" s="51"/>
      <c r="EZ208" s="51"/>
      <c r="FA208" s="51"/>
      <c r="FB208" s="51"/>
      <c r="FC208" s="51"/>
      <c r="FD208" s="51"/>
      <c r="FE208" s="51"/>
      <c r="FF208" s="51"/>
      <c r="FG208" s="51"/>
      <c r="FH208" s="51"/>
      <c r="FI208" s="51"/>
      <c r="FJ208" s="51"/>
      <c r="FK208" s="51"/>
      <c r="FL208" s="51"/>
      <c r="FM208" s="51"/>
      <c r="FN208" s="51"/>
      <c r="FO208" s="51"/>
      <c r="FP208" s="51"/>
      <c r="FQ208" s="51"/>
      <c r="FR208" s="51"/>
      <c r="FS208" s="51"/>
      <c r="FT208" s="51"/>
      <c r="FU208" s="51"/>
      <c r="FV208" s="51"/>
      <c r="FW208" s="51"/>
      <c r="FX208" s="51"/>
      <c r="FY208" s="51"/>
      <c r="FZ208" s="51"/>
      <c r="GA208" s="51"/>
      <c r="GB208" s="51"/>
      <c r="GC208" s="51"/>
      <c r="GD208" s="51"/>
      <c r="GE208" s="51"/>
      <c r="GF208" s="51"/>
      <c r="GG208" s="51"/>
      <c r="GH208" s="51"/>
      <c r="GI208" s="51"/>
      <c r="GJ208" s="51"/>
      <c r="GK208" s="51"/>
      <c r="GL208" s="51"/>
      <c r="GM208" s="51"/>
      <c r="GN208" s="51"/>
      <c r="GO208" s="51"/>
      <c r="GP208" s="51"/>
      <c r="GQ208" s="51"/>
      <c r="GR208" s="51"/>
      <c r="GS208" s="51"/>
      <c r="GT208" s="51"/>
      <c r="GU208" s="51"/>
      <c r="GV208" s="51"/>
      <c r="GW208" s="51"/>
      <c r="GX208" s="51"/>
      <c r="GY208" s="51"/>
      <c r="GZ208" s="51"/>
      <c r="HA208" s="51"/>
      <c r="HB208" s="51"/>
      <c r="HC208" s="51"/>
      <c r="HD208" s="51"/>
      <c r="HE208" s="51"/>
      <c r="HF208" s="51"/>
      <c r="HG208" s="51"/>
      <c r="HH208" s="51"/>
      <c r="HI208" s="51"/>
      <c r="HJ208" s="51"/>
      <c r="HK208" s="51"/>
      <c r="HL208" s="51"/>
      <c r="HM208" s="51"/>
      <c r="HN208" s="51"/>
      <c r="HO208" s="51"/>
      <c r="HP208" s="51"/>
      <c r="HQ208" s="51"/>
      <c r="HR208" s="51"/>
      <c r="HS208" s="51"/>
      <c r="HT208" s="51"/>
      <c r="HU208" s="51"/>
      <c r="HV208" s="51"/>
      <c r="HW208" s="51"/>
      <c r="HX208" s="51"/>
      <c r="HY208" s="51"/>
      <c r="HZ208" s="51"/>
      <c r="IA208" s="51"/>
      <c r="IB208" s="51"/>
      <c r="IC208" s="51"/>
      <c r="ID208" s="51"/>
      <c r="IE208" s="51"/>
      <c r="IF208" s="51"/>
      <c r="IG208" s="51"/>
      <c r="IH208" s="51"/>
      <c r="II208" s="51"/>
      <c r="IJ208" s="51"/>
      <c r="IK208" s="51"/>
      <c r="IL208" s="51"/>
      <c r="IM208" s="51"/>
      <c r="IN208" s="51"/>
      <c r="IO208" s="51"/>
      <c r="IP208" s="51"/>
      <c r="IQ208" s="51"/>
      <c r="IR208" s="51"/>
      <c r="IS208" s="51"/>
      <c r="IT208" s="51"/>
      <c r="IU208" s="51"/>
      <c r="IV208" s="51"/>
      <c r="IW208" s="51"/>
    </row>
    <row r="209" spans="1:257" ht="15.75" customHeight="1">
      <c r="B209" s="158" t="s">
        <v>39</v>
      </c>
      <c r="C209" s="159" t="s">
        <v>185</v>
      </c>
      <c r="D209" s="98" t="s">
        <v>63</v>
      </c>
      <c r="E209" s="157">
        <v>1</v>
      </c>
      <c r="F209" s="264"/>
      <c r="G209" s="160">
        <f t="shared" si="4"/>
        <v>0</v>
      </c>
      <c r="H209" s="49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51"/>
      <c r="CT209" s="51"/>
      <c r="CU209" s="51"/>
      <c r="CV209" s="51"/>
      <c r="CW209" s="51"/>
      <c r="CX209" s="51"/>
      <c r="CY209" s="51"/>
      <c r="CZ209" s="51"/>
      <c r="DA209" s="51"/>
      <c r="DB209" s="51"/>
      <c r="DC209" s="51"/>
      <c r="DD209" s="51"/>
      <c r="DE209" s="51"/>
      <c r="DF209" s="51"/>
      <c r="DG209" s="51"/>
      <c r="DH209" s="51"/>
      <c r="DI209" s="51"/>
      <c r="DJ209" s="51"/>
      <c r="DK209" s="51"/>
      <c r="DL209" s="51"/>
      <c r="DM209" s="51"/>
      <c r="DN209" s="51"/>
      <c r="DO209" s="51"/>
      <c r="DP209" s="51"/>
      <c r="DQ209" s="51"/>
      <c r="DR209" s="51"/>
      <c r="DS209" s="51"/>
      <c r="DT209" s="51"/>
      <c r="DU209" s="51"/>
      <c r="DV209" s="51"/>
      <c r="DW209" s="51"/>
      <c r="DX209" s="51"/>
      <c r="DY209" s="51"/>
      <c r="DZ209" s="51"/>
      <c r="EA209" s="51"/>
      <c r="EB209" s="51"/>
      <c r="EC209" s="51"/>
      <c r="ED209" s="51"/>
      <c r="EE209" s="51"/>
      <c r="EF209" s="51"/>
      <c r="EG209" s="51"/>
      <c r="EH209" s="51"/>
      <c r="EI209" s="51"/>
      <c r="EJ209" s="51"/>
      <c r="EK209" s="51"/>
      <c r="EL209" s="51"/>
      <c r="EM209" s="51"/>
      <c r="EN209" s="51"/>
      <c r="EO209" s="51"/>
      <c r="EP209" s="51"/>
      <c r="EQ209" s="51"/>
      <c r="ER209" s="51"/>
      <c r="ES209" s="51"/>
      <c r="ET209" s="51"/>
      <c r="EU209" s="51"/>
      <c r="EV209" s="51"/>
      <c r="EW209" s="51"/>
      <c r="EX209" s="51"/>
      <c r="EY209" s="51"/>
      <c r="EZ209" s="51"/>
      <c r="FA209" s="51"/>
      <c r="FB209" s="51"/>
      <c r="FC209" s="51"/>
      <c r="FD209" s="51"/>
      <c r="FE209" s="51"/>
      <c r="FF209" s="51"/>
      <c r="FG209" s="51"/>
      <c r="FH209" s="51"/>
      <c r="FI209" s="51"/>
      <c r="FJ209" s="51"/>
      <c r="FK209" s="51"/>
      <c r="FL209" s="51"/>
      <c r="FM209" s="51"/>
      <c r="FN209" s="51"/>
      <c r="FO209" s="51"/>
      <c r="FP209" s="51"/>
      <c r="FQ209" s="51"/>
      <c r="FR209" s="51"/>
      <c r="FS209" s="51"/>
      <c r="FT209" s="51"/>
      <c r="FU209" s="51"/>
      <c r="FV209" s="51"/>
      <c r="FW209" s="51"/>
      <c r="FX209" s="51"/>
      <c r="FY209" s="51"/>
      <c r="FZ209" s="51"/>
      <c r="GA209" s="51"/>
      <c r="GB209" s="51"/>
      <c r="GC209" s="51"/>
      <c r="GD209" s="51"/>
      <c r="GE209" s="51"/>
      <c r="GF209" s="51"/>
      <c r="GG209" s="51"/>
      <c r="GH209" s="51"/>
      <c r="GI209" s="51"/>
      <c r="GJ209" s="51"/>
      <c r="GK209" s="51"/>
      <c r="GL209" s="51"/>
      <c r="GM209" s="51"/>
      <c r="GN209" s="51"/>
      <c r="GO209" s="51"/>
      <c r="GP209" s="51"/>
      <c r="GQ209" s="51"/>
      <c r="GR209" s="51"/>
      <c r="GS209" s="51"/>
      <c r="GT209" s="51"/>
      <c r="GU209" s="51"/>
      <c r="GV209" s="51"/>
      <c r="GW209" s="51"/>
      <c r="GX209" s="51"/>
      <c r="GY209" s="51"/>
      <c r="GZ209" s="51"/>
      <c r="HA209" s="51"/>
      <c r="HB209" s="51"/>
      <c r="HC209" s="51"/>
      <c r="HD209" s="51"/>
      <c r="HE209" s="51"/>
      <c r="HF209" s="51"/>
      <c r="HG209" s="51"/>
      <c r="HH209" s="51"/>
      <c r="HI209" s="51"/>
      <c r="HJ209" s="51"/>
      <c r="HK209" s="51"/>
      <c r="HL209" s="51"/>
      <c r="HM209" s="51"/>
      <c r="HN209" s="51"/>
      <c r="HO209" s="51"/>
      <c r="HP209" s="51"/>
      <c r="HQ209" s="51"/>
      <c r="HR209" s="51"/>
      <c r="HS209" s="51"/>
      <c r="HT209" s="51"/>
      <c r="HU209" s="51"/>
      <c r="HV209" s="51"/>
      <c r="HW209" s="51"/>
      <c r="HX209" s="51"/>
      <c r="HY209" s="51"/>
      <c r="HZ209" s="51"/>
      <c r="IA209" s="51"/>
      <c r="IB209" s="51"/>
      <c r="IC209" s="51"/>
      <c r="ID209" s="51"/>
      <c r="IE209" s="51"/>
      <c r="IF209" s="51"/>
      <c r="IG209" s="51"/>
      <c r="IH209" s="51"/>
      <c r="II209" s="51"/>
      <c r="IJ209" s="51"/>
      <c r="IK209" s="51"/>
      <c r="IL209" s="51"/>
      <c r="IM209" s="51"/>
      <c r="IN209" s="51"/>
      <c r="IO209" s="51"/>
      <c r="IP209" s="51"/>
      <c r="IQ209" s="51"/>
      <c r="IR209" s="51"/>
      <c r="IS209" s="51"/>
      <c r="IT209" s="51"/>
      <c r="IU209" s="51"/>
      <c r="IV209" s="51"/>
      <c r="IW209" s="51"/>
    </row>
    <row r="210" spans="1:257" ht="16.5" customHeight="1">
      <c r="A210" s="46"/>
      <c r="B210" s="192" t="s">
        <v>39</v>
      </c>
      <c r="C210" s="159" t="s">
        <v>186</v>
      </c>
      <c r="D210" s="98" t="s">
        <v>69</v>
      </c>
      <c r="E210" s="99">
        <v>130</v>
      </c>
      <c r="F210" s="264"/>
      <c r="G210" s="160">
        <f t="shared" si="4"/>
        <v>0</v>
      </c>
      <c r="H210" s="49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51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51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51"/>
      <c r="EY210" s="51"/>
      <c r="EZ210" s="51"/>
      <c r="FA210" s="51"/>
      <c r="FB210" s="51"/>
      <c r="FC210" s="51"/>
      <c r="FD210" s="51"/>
      <c r="FE210" s="51"/>
      <c r="FF210" s="51"/>
      <c r="FG210" s="51"/>
      <c r="FH210" s="51"/>
      <c r="FI210" s="51"/>
      <c r="FJ210" s="51"/>
      <c r="FK210" s="51"/>
      <c r="FL210" s="51"/>
      <c r="FM210" s="51"/>
      <c r="FN210" s="51"/>
      <c r="FO210" s="51"/>
      <c r="FP210" s="51"/>
      <c r="FQ210" s="51"/>
      <c r="FR210" s="51"/>
      <c r="FS210" s="51"/>
      <c r="FT210" s="51"/>
      <c r="FU210" s="51"/>
      <c r="FV210" s="51"/>
      <c r="FW210" s="51"/>
      <c r="FX210" s="51"/>
      <c r="FY210" s="51"/>
      <c r="FZ210" s="51"/>
      <c r="GA210" s="51"/>
      <c r="GB210" s="51"/>
      <c r="GC210" s="51"/>
      <c r="GD210" s="51"/>
      <c r="GE210" s="51"/>
      <c r="GF210" s="51"/>
      <c r="GG210" s="51"/>
      <c r="GH210" s="51"/>
      <c r="GI210" s="51"/>
      <c r="GJ210" s="51"/>
      <c r="GK210" s="51"/>
      <c r="GL210" s="51"/>
      <c r="GM210" s="51"/>
      <c r="GN210" s="51"/>
      <c r="GO210" s="51"/>
      <c r="GP210" s="51"/>
      <c r="GQ210" s="51"/>
      <c r="GR210" s="51"/>
      <c r="GS210" s="51"/>
      <c r="GT210" s="51"/>
      <c r="GU210" s="51"/>
      <c r="GV210" s="51"/>
      <c r="GW210" s="51"/>
      <c r="GX210" s="51"/>
      <c r="GY210" s="51"/>
      <c r="GZ210" s="51"/>
      <c r="HA210" s="51"/>
      <c r="HB210" s="51"/>
      <c r="HC210" s="51"/>
      <c r="HD210" s="51"/>
      <c r="HE210" s="51"/>
      <c r="HF210" s="51"/>
      <c r="HG210" s="51"/>
      <c r="HH210" s="51"/>
      <c r="HI210" s="51"/>
      <c r="HJ210" s="51"/>
      <c r="HK210" s="51"/>
      <c r="HL210" s="51"/>
      <c r="HM210" s="51"/>
      <c r="HN210" s="51"/>
      <c r="HO210" s="51"/>
      <c r="HP210" s="51"/>
      <c r="HQ210" s="51"/>
      <c r="HR210" s="51"/>
      <c r="HS210" s="51"/>
      <c r="HT210" s="51"/>
      <c r="HU210" s="51"/>
      <c r="HV210" s="51"/>
      <c r="HW210" s="51"/>
      <c r="HX210" s="51"/>
      <c r="HY210" s="51"/>
      <c r="HZ210" s="51"/>
      <c r="IA210" s="51"/>
      <c r="IB210" s="51"/>
      <c r="IC210" s="51"/>
      <c r="ID210" s="51"/>
      <c r="IE210" s="51"/>
      <c r="IF210" s="51"/>
      <c r="IG210" s="51"/>
      <c r="IH210" s="51"/>
      <c r="II210" s="51"/>
      <c r="IJ210" s="51"/>
      <c r="IK210" s="51"/>
      <c r="IL210" s="51"/>
      <c r="IM210" s="51"/>
      <c r="IN210" s="51"/>
      <c r="IO210" s="51"/>
      <c r="IP210" s="51"/>
      <c r="IQ210" s="51"/>
      <c r="IR210" s="51"/>
      <c r="IS210" s="51"/>
      <c r="IT210" s="51"/>
      <c r="IU210" s="51"/>
      <c r="IV210" s="51"/>
      <c r="IW210" s="51"/>
    </row>
    <row r="211" spans="1:257" ht="16.5" customHeight="1">
      <c r="A211" s="53"/>
      <c r="B211" s="192" t="s">
        <v>39</v>
      </c>
      <c r="C211" s="159" t="s">
        <v>187</v>
      </c>
      <c r="D211" s="98" t="s">
        <v>69</v>
      </c>
      <c r="E211" s="99">
        <v>1</v>
      </c>
      <c r="F211" s="264"/>
      <c r="G211" s="160">
        <f t="shared" si="4"/>
        <v>0</v>
      </c>
      <c r="H211" s="45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6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  <c r="ED211" s="46"/>
      <c r="EE211" s="46"/>
      <c r="EF211" s="46"/>
      <c r="EG211" s="46"/>
      <c r="EH211" s="46"/>
      <c r="EI211" s="46"/>
      <c r="EJ211" s="46"/>
      <c r="EK211" s="46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  <c r="EV211" s="46"/>
      <c r="EW211" s="46"/>
      <c r="EX211" s="46"/>
      <c r="EY211" s="46"/>
      <c r="EZ211" s="46"/>
      <c r="FA211" s="46"/>
      <c r="FB211" s="46"/>
      <c r="FC211" s="46"/>
      <c r="FD211" s="46"/>
      <c r="FE211" s="46"/>
      <c r="FF211" s="46"/>
      <c r="FG211" s="46"/>
      <c r="FH211" s="46"/>
      <c r="FI211" s="46"/>
      <c r="FJ211" s="46"/>
      <c r="FK211" s="46"/>
      <c r="FL211" s="46"/>
      <c r="FM211" s="46"/>
      <c r="FN211" s="46"/>
      <c r="FO211" s="46"/>
      <c r="FP211" s="46"/>
      <c r="FQ211" s="46"/>
      <c r="FR211" s="46"/>
      <c r="FS211" s="46"/>
      <c r="FT211" s="46"/>
      <c r="FU211" s="46"/>
      <c r="FV211" s="46"/>
      <c r="FW211" s="46"/>
      <c r="FX211" s="46"/>
      <c r="FY211" s="46"/>
      <c r="FZ211" s="46"/>
      <c r="GA211" s="46"/>
      <c r="GB211" s="46"/>
      <c r="GC211" s="46"/>
      <c r="GD211" s="46"/>
      <c r="GE211" s="46"/>
      <c r="GF211" s="46"/>
      <c r="GG211" s="46"/>
      <c r="GH211" s="46"/>
      <c r="GI211" s="46"/>
      <c r="GJ211" s="46"/>
      <c r="GK211" s="46"/>
      <c r="GL211" s="46"/>
      <c r="GM211" s="46"/>
      <c r="GN211" s="46"/>
      <c r="GO211" s="46"/>
      <c r="GP211" s="46"/>
      <c r="GQ211" s="46"/>
      <c r="GR211" s="46"/>
      <c r="GS211" s="46"/>
      <c r="GT211" s="46"/>
      <c r="GU211" s="46"/>
      <c r="GV211" s="46"/>
      <c r="GW211" s="46"/>
      <c r="GX211" s="46"/>
      <c r="GY211" s="46"/>
      <c r="GZ211" s="46"/>
      <c r="HA211" s="46"/>
      <c r="HB211" s="46"/>
      <c r="HC211" s="46"/>
      <c r="HD211" s="46"/>
      <c r="HE211" s="46"/>
      <c r="HF211" s="46"/>
      <c r="HG211" s="46"/>
      <c r="HH211" s="46"/>
      <c r="HI211" s="46"/>
      <c r="HJ211" s="46"/>
      <c r="HK211" s="46"/>
      <c r="HL211" s="46"/>
      <c r="HM211" s="46"/>
      <c r="HN211" s="46"/>
      <c r="HO211" s="46"/>
      <c r="HP211" s="46"/>
      <c r="HQ211" s="46"/>
      <c r="HR211" s="46"/>
      <c r="HS211" s="46"/>
      <c r="HT211" s="46"/>
      <c r="HU211" s="46"/>
      <c r="HV211" s="46"/>
      <c r="HW211" s="46"/>
      <c r="HX211" s="46"/>
      <c r="HY211" s="46"/>
      <c r="HZ211" s="46"/>
      <c r="IA211" s="46"/>
      <c r="IB211" s="46"/>
      <c r="IC211" s="46"/>
      <c r="ID211" s="46"/>
      <c r="IE211" s="46"/>
      <c r="IF211" s="46"/>
      <c r="IG211" s="46"/>
      <c r="IH211" s="46"/>
      <c r="II211" s="46"/>
      <c r="IJ211" s="46"/>
      <c r="IK211" s="46"/>
      <c r="IL211" s="46"/>
      <c r="IM211" s="46"/>
      <c r="IN211" s="46"/>
      <c r="IO211" s="46"/>
      <c r="IP211" s="46"/>
      <c r="IQ211" s="46"/>
      <c r="IR211" s="46"/>
      <c r="IS211" s="46"/>
      <c r="IT211" s="46"/>
      <c r="IU211" s="46"/>
      <c r="IV211" s="46"/>
      <c r="IW211" s="46"/>
    </row>
    <row r="212" spans="1:257" ht="16.5" customHeight="1">
      <c r="A212" s="53"/>
      <c r="B212" s="192" t="s">
        <v>39</v>
      </c>
      <c r="C212" s="159" t="s">
        <v>188</v>
      </c>
      <c r="D212" s="98" t="s">
        <v>69</v>
      </c>
      <c r="E212" s="99">
        <v>1</v>
      </c>
      <c r="F212" s="264"/>
      <c r="G212" s="160">
        <f t="shared" si="4"/>
        <v>0</v>
      </c>
      <c r="H212" s="45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  <c r="CW212" s="46"/>
      <c r="CX212" s="46"/>
      <c r="CY212" s="46"/>
      <c r="CZ212" s="46"/>
      <c r="DA212" s="46"/>
      <c r="DB212" s="46"/>
      <c r="DC212" s="46"/>
      <c r="DD212" s="46"/>
      <c r="DE212" s="46"/>
      <c r="DF212" s="46"/>
      <c r="DG212" s="46"/>
      <c r="DH212" s="46"/>
      <c r="DI212" s="46"/>
      <c r="DJ212" s="46"/>
      <c r="DK212" s="46"/>
      <c r="DL212" s="46"/>
      <c r="DM212" s="46"/>
      <c r="DN212" s="46"/>
      <c r="DO212" s="46"/>
      <c r="DP212" s="46"/>
      <c r="DQ212" s="46"/>
      <c r="DR212" s="46"/>
      <c r="DS212" s="46"/>
      <c r="DT212" s="46"/>
      <c r="DU212" s="46"/>
      <c r="DV212" s="46"/>
      <c r="DW212" s="46"/>
      <c r="DX212" s="46"/>
      <c r="DY212" s="46"/>
      <c r="DZ212" s="46"/>
      <c r="EA212" s="46"/>
      <c r="EB212" s="46"/>
      <c r="EC212" s="46"/>
      <c r="ED212" s="46"/>
      <c r="EE212" s="46"/>
      <c r="EF212" s="46"/>
      <c r="EG212" s="46"/>
      <c r="EH212" s="46"/>
      <c r="EI212" s="46"/>
      <c r="EJ212" s="46"/>
      <c r="EK212" s="46"/>
      <c r="EL212" s="46"/>
      <c r="EM212" s="46"/>
      <c r="EN212" s="46"/>
      <c r="EO212" s="46"/>
      <c r="EP212" s="46"/>
      <c r="EQ212" s="46"/>
      <c r="ER212" s="46"/>
      <c r="ES212" s="46"/>
      <c r="ET212" s="46"/>
      <c r="EU212" s="46"/>
      <c r="EV212" s="46"/>
      <c r="EW212" s="46"/>
      <c r="EX212" s="46"/>
      <c r="EY212" s="46"/>
      <c r="EZ212" s="46"/>
      <c r="FA212" s="46"/>
      <c r="FB212" s="46"/>
      <c r="FC212" s="46"/>
      <c r="FD212" s="46"/>
      <c r="FE212" s="46"/>
      <c r="FF212" s="46"/>
      <c r="FG212" s="46"/>
      <c r="FH212" s="46"/>
      <c r="FI212" s="46"/>
      <c r="FJ212" s="46"/>
      <c r="FK212" s="46"/>
      <c r="FL212" s="46"/>
      <c r="FM212" s="46"/>
      <c r="FN212" s="46"/>
      <c r="FO212" s="46"/>
      <c r="FP212" s="46"/>
      <c r="FQ212" s="46"/>
      <c r="FR212" s="46"/>
      <c r="FS212" s="46"/>
      <c r="FT212" s="46"/>
      <c r="FU212" s="46"/>
      <c r="FV212" s="46"/>
      <c r="FW212" s="46"/>
      <c r="FX212" s="46"/>
      <c r="FY212" s="46"/>
      <c r="FZ212" s="46"/>
      <c r="GA212" s="46"/>
      <c r="GB212" s="46"/>
      <c r="GC212" s="46"/>
      <c r="GD212" s="46"/>
      <c r="GE212" s="46"/>
      <c r="GF212" s="46"/>
      <c r="GG212" s="46"/>
      <c r="GH212" s="46"/>
      <c r="GI212" s="46"/>
      <c r="GJ212" s="46"/>
      <c r="GK212" s="46"/>
      <c r="GL212" s="46"/>
      <c r="GM212" s="46"/>
      <c r="GN212" s="46"/>
      <c r="GO212" s="46"/>
      <c r="GP212" s="46"/>
      <c r="GQ212" s="46"/>
      <c r="GR212" s="46"/>
      <c r="GS212" s="46"/>
      <c r="GT212" s="46"/>
      <c r="GU212" s="46"/>
      <c r="GV212" s="46"/>
      <c r="GW212" s="46"/>
      <c r="GX212" s="46"/>
      <c r="GY212" s="46"/>
      <c r="GZ212" s="46"/>
      <c r="HA212" s="46"/>
      <c r="HB212" s="46"/>
      <c r="HC212" s="46"/>
      <c r="HD212" s="46"/>
      <c r="HE212" s="46"/>
      <c r="HF212" s="46"/>
      <c r="HG212" s="46"/>
      <c r="HH212" s="46"/>
      <c r="HI212" s="46"/>
      <c r="HJ212" s="46"/>
      <c r="HK212" s="46"/>
      <c r="HL212" s="46"/>
      <c r="HM212" s="46"/>
      <c r="HN212" s="46"/>
      <c r="HO212" s="46"/>
      <c r="HP212" s="46"/>
      <c r="HQ212" s="46"/>
      <c r="HR212" s="46"/>
      <c r="HS212" s="46"/>
      <c r="HT212" s="46"/>
      <c r="HU212" s="46"/>
      <c r="HV212" s="46"/>
      <c r="HW212" s="46"/>
      <c r="HX212" s="46"/>
      <c r="HY212" s="46"/>
      <c r="HZ212" s="46"/>
      <c r="IA212" s="46"/>
      <c r="IB212" s="46"/>
      <c r="IC212" s="46"/>
      <c r="ID212" s="46"/>
      <c r="IE212" s="46"/>
      <c r="IF212" s="46"/>
      <c r="IG212" s="46"/>
      <c r="IH212" s="46"/>
      <c r="II212" s="46"/>
      <c r="IJ212" s="46"/>
      <c r="IK212" s="46"/>
      <c r="IL212" s="46"/>
      <c r="IM212" s="46"/>
      <c r="IN212" s="46"/>
      <c r="IO212" s="46"/>
      <c r="IP212" s="46"/>
      <c r="IQ212" s="46"/>
      <c r="IR212" s="46"/>
      <c r="IS212" s="46"/>
      <c r="IT212" s="46"/>
      <c r="IU212" s="46"/>
      <c r="IV212" s="46"/>
      <c r="IW212" s="46"/>
    </row>
    <row r="213" spans="1:257" ht="16.5" customHeight="1">
      <c r="A213" s="53"/>
      <c r="B213" s="192" t="s">
        <v>39</v>
      </c>
      <c r="C213" s="159" t="s">
        <v>189</v>
      </c>
      <c r="D213" s="98" t="s">
        <v>69</v>
      </c>
      <c r="E213" s="99">
        <v>1</v>
      </c>
      <c r="F213" s="264"/>
      <c r="G213" s="160">
        <f t="shared" si="4"/>
        <v>0</v>
      </c>
      <c r="H213" s="45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6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6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6"/>
      <c r="EY213" s="46"/>
      <c r="EZ213" s="46"/>
      <c r="FA213" s="46"/>
      <c r="FB213" s="46"/>
      <c r="FC213" s="46"/>
      <c r="FD213" s="46"/>
      <c r="FE213" s="46"/>
      <c r="FF213" s="46"/>
      <c r="FG213" s="46"/>
      <c r="FH213" s="46"/>
      <c r="FI213" s="46"/>
      <c r="FJ213" s="46"/>
      <c r="FK213" s="46"/>
      <c r="FL213" s="46"/>
      <c r="FM213" s="46"/>
      <c r="FN213" s="46"/>
      <c r="FO213" s="46"/>
      <c r="FP213" s="46"/>
      <c r="FQ213" s="46"/>
      <c r="FR213" s="46"/>
      <c r="FS213" s="46"/>
      <c r="FT213" s="46"/>
      <c r="FU213" s="46"/>
      <c r="FV213" s="46"/>
      <c r="FW213" s="46"/>
      <c r="FX213" s="46"/>
      <c r="FY213" s="46"/>
      <c r="FZ213" s="46"/>
      <c r="GA213" s="46"/>
      <c r="GB213" s="46"/>
      <c r="GC213" s="46"/>
      <c r="GD213" s="46"/>
      <c r="GE213" s="46"/>
      <c r="GF213" s="46"/>
      <c r="GG213" s="46"/>
      <c r="GH213" s="46"/>
      <c r="GI213" s="46"/>
      <c r="GJ213" s="46"/>
      <c r="GK213" s="46"/>
      <c r="GL213" s="46"/>
      <c r="GM213" s="46"/>
      <c r="GN213" s="46"/>
      <c r="GO213" s="46"/>
      <c r="GP213" s="46"/>
      <c r="GQ213" s="46"/>
      <c r="GR213" s="46"/>
      <c r="GS213" s="46"/>
      <c r="GT213" s="46"/>
      <c r="GU213" s="46"/>
      <c r="GV213" s="46"/>
      <c r="GW213" s="46"/>
      <c r="GX213" s="46"/>
      <c r="GY213" s="46"/>
      <c r="GZ213" s="46"/>
      <c r="HA213" s="46"/>
      <c r="HB213" s="46"/>
      <c r="HC213" s="46"/>
      <c r="HD213" s="46"/>
      <c r="HE213" s="46"/>
      <c r="HF213" s="46"/>
      <c r="HG213" s="46"/>
      <c r="HH213" s="46"/>
      <c r="HI213" s="46"/>
      <c r="HJ213" s="46"/>
      <c r="HK213" s="46"/>
      <c r="HL213" s="46"/>
      <c r="HM213" s="46"/>
      <c r="HN213" s="46"/>
      <c r="HO213" s="46"/>
      <c r="HP213" s="46"/>
      <c r="HQ213" s="46"/>
      <c r="HR213" s="46"/>
      <c r="HS213" s="46"/>
      <c r="HT213" s="46"/>
      <c r="HU213" s="46"/>
      <c r="HV213" s="46"/>
      <c r="HW213" s="46"/>
      <c r="HX213" s="46"/>
      <c r="HY213" s="46"/>
      <c r="HZ213" s="46"/>
      <c r="IA213" s="46"/>
      <c r="IB213" s="46"/>
      <c r="IC213" s="46"/>
      <c r="ID213" s="46"/>
      <c r="IE213" s="46"/>
      <c r="IF213" s="46"/>
      <c r="IG213" s="46"/>
      <c r="IH213" s="46"/>
      <c r="II213" s="46"/>
      <c r="IJ213" s="46"/>
      <c r="IK213" s="46"/>
      <c r="IL213" s="46"/>
      <c r="IM213" s="46"/>
      <c r="IN213" s="46"/>
      <c r="IO213" s="46"/>
      <c r="IP213" s="46"/>
      <c r="IQ213" s="46"/>
      <c r="IR213" s="46"/>
      <c r="IS213" s="46"/>
      <c r="IT213" s="46"/>
      <c r="IU213" s="46"/>
      <c r="IV213" s="46"/>
      <c r="IW213" s="46"/>
    </row>
    <row r="214" spans="1:257" ht="16.5" customHeight="1">
      <c r="A214" s="53"/>
      <c r="B214" s="192" t="s">
        <v>39</v>
      </c>
      <c r="C214" s="159" t="s">
        <v>190</v>
      </c>
      <c r="D214" s="98" t="s">
        <v>69</v>
      </c>
      <c r="E214" s="99">
        <v>1</v>
      </c>
      <c r="F214" s="264"/>
      <c r="G214" s="160">
        <f t="shared" si="4"/>
        <v>0</v>
      </c>
      <c r="H214" s="45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  <c r="DR214" s="46"/>
      <c r="DS214" s="46"/>
      <c r="DT214" s="46"/>
      <c r="DU214" s="46"/>
      <c r="DV214" s="46"/>
      <c r="DW214" s="46"/>
      <c r="DX214" s="46"/>
      <c r="DY214" s="46"/>
      <c r="DZ214" s="46"/>
      <c r="EA214" s="46"/>
      <c r="EB214" s="46"/>
      <c r="EC214" s="46"/>
      <c r="ED214" s="46"/>
      <c r="EE214" s="46"/>
      <c r="EF214" s="46"/>
      <c r="EG214" s="46"/>
      <c r="EH214" s="46"/>
      <c r="EI214" s="46"/>
      <c r="EJ214" s="46"/>
      <c r="EK214" s="46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  <c r="EV214" s="46"/>
      <c r="EW214" s="46"/>
      <c r="EX214" s="46"/>
      <c r="EY214" s="46"/>
      <c r="EZ214" s="46"/>
      <c r="FA214" s="46"/>
      <c r="FB214" s="46"/>
      <c r="FC214" s="46"/>
      <c r="FD214" s="46"/>
      <c r="FE214" s="46"/>
      <c r="FF214" s="46"/>
      <c r="FG214" s="46"/>
      <c r="FH214" s="46"/>
      <c r="FI214" s="46"/>
      <c r="FJ214" s="46"/>
      <c r="FK214" s="46"/>
      <c r="FL214" s="46"/>
      <c r="FM214" s="46"/>
      <c r="FN214" s="46"/>
      <c r="FO214" s="46"/>
      <c r="FP214" s="46"/>
      <c r="FQ214" s="46"/>
      <c r="FR214" s="46"/>
      <c r="FS214" s="46"/>
      <c r="FT214" s="46"/>
      <c r="FU214" s="46"/>
      <c r="FV214" s="46"/>
      <c r="FW214" s="46"/>
      <c r="FX214" s="46"/>
      <c r="FY214" s="46"/>
      <c r="FZ214" s="46"/>
      <c r="GA214" s="46"/>
      <c r="GB214" s="46"/>
      <c r="GC214" s="46"/>
      <c r="GD214" s="46"/>
      <c r="GE214" s="46"/>
      <c r="GF214" s="46"/>
      <c r="GG214" s="46"/>
      <c r="GH214" s="46"/>
      <c r="GI214" s="46"/>
      <c r="GJ214" s="46"/>
      <c r="GK214" s="46"/>
      <c r="GL214" s="46"/>
      <c r="GM214" s="46"/>
      <c r="GN214" s="46"/>
      <c r="GO214" s="46"/>
      <c r="GP214" s="46"/>
      <c r="GQ214" s="46"/>
      <c r="GR214" s="46"/>
      <c r="GS214" s="46"/>
      <c r="GT214" s="46"/>
      <c r="GU214" s="46"/>
      <c r="GV214" s="46"/>
      <c r="GW214" s="46"/>
      <c r="GX214" s="46"/>
      <c r="GY214" s="46"/>
      <c r="GZ214" s="46"/>
      <c r="HA214" s="46"/>
      <c r="HB214" s="46"/>
      <c r="HC214" s="46"/>
      <c r="HD214" s="46"/>
      <c r="HE214" s="46"/>
      <c r="HF214" s="46"/>
      <c r="HG214" s="46"/>
      <c r="HH214" s="46"/>
      <c r="HI214" s="46"/>
      <c r="HJ214" s="46"/>
      <c r="HK214" s="46"/>
      <c r="HL214" s="46"/>
      <c r="HM214" s="46"/>
      <c r="HN214" s="46"/>
      <c r="HO214" s="46"/>
      <c r="HP214" s="46"/>
      <c r="HQ214" s="46"/>
      <c r="HR214" s="46"/>
      <c r="HS214" s="46"/>
      <c r="HT214" s="46"/>
      <c r="HU214" s="46"/>
      <c r="HV214" s="46"/>
      <c r="HW214" s="46"/>
      <c r="HX214" s="46"/>
      <c r="HY214" s="46"/>
      <c r="HZ214" s="46"/>
      <c r="IA214" s="46"/>
      <c r="IB214" s="46"/>
      <c r="IC214" s="46"/>
      <c r="ID214" s="46"/>
      <c r="IE214" s="46"/>
      <c r="IF214" s="46"/>
      <c r="IG214" s="46"/>
      <c r="IH214" s="46"/>
      <c r="II214" s="46"/>
      <c r="IJ214" s="46"/>
      <c r="IK214" s="46"/>
      <c r="IL214" s="46"/>
      <c r="IM214" s="46"/>
      <c r="IN214" s="46"/>
      <c r="IO214" s="46"/>
      <c r="IP214" s="46"/>
      <c r="IQ214" s="46"/>
      <c r="IR214" s="46"/>
      <c r="IS214" s="46"/>
      <c r="IT214" s="46"/>
      <c r="IU214" s="46"/>
      <c r="IV214" s="46"/>
      <c r="IW214" s="46"/>
    </row>
    <row r="215" spans="1:257" ht="16.5" customHeight="1">
      <c r="A215" s="53"/>
      <c r="B215" s="97"/>
      <c r="C215" s="117"/>
      <c r="D215" s="98"/>
      <c r="E215" s="157"/>
      <c r="F215" s="180"/>
      <c r="G215" s="180"/>
      <c r="H215" s="45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  <c r="CW215" s="46"/>
      <c r="CX215" s="46"/>
      <c r="CY215" s="46"/>
      <c r="CZ215" s="46"/>
      <c r="DA215" s="46"/>
      <c r="DB215" s="46"/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6"/>
      <c r="DN215" s="46"/>
      <c r="DO215" s="46"/>
      <c r="DP215" s="46"/>
      <c r="DQ215" s="46"/>
      <c r="DR215" s="46"/>
      <c r="DS215" s="46"/>
      <c r="DT215" s="46"/>
      <c r="DU215" s="46"/>
      <c r="DV215" s="46"/>
      <c r="DW215" s="46"/>
      <c r="DX215" s="46"/>
      <c r="DY215" s="46"/>
      <c r="DZ215" s="46"/>
      <c r="EA215" s="46"/>
      <c r="EB215" s="46"/>
      <c r="EC215" s="46"/>
      <c r="ED215" s="46"/>
      <c r="EE215" s="46"/>
      <c r="EF215" s="46"/>
      <c r="EG215" s="46"/>
      <c r="EH215" s="46"/>
      <c r="EI215" s="46"/>
      <c r="EJ215" s="46"/>
      <c r="EK215" s="46"/>
      <c r="EL215" s="46"/>
      <c r="EM215" s="46"/>
      <c r="EN215" s="46"/>
      <c r="EO215" s="46"/>
      <c r="EP215" s="46"/>
      <c r="EQ215" s="46"/>
      <c r="ER215" s="46"/>
      <c r="ES215" s="46"/>
      <c r="ET215" s="46"/>
      <c r="EU215" s="46"/>
      <c r="EV215" s="46"/>
      <c r="EW215" s="46"/>
      <c r="EX215" s="46"/>
      <c r="EY215" s="46"/>
      <c r="EZ215" s="46"/>
      <c r="FA215" s="46"/>
      <c r="FB215" s="46"/>
      <c r="FC215" s="46"/>
      <c r="FD215" s="46"/>
      <c r="FE215" s="46"/>
      <c r="FF215" s="46"/>
      <c r="FG215" s="46"/>
      <c r="FH215" s="46"/>
      <c r="FI215" s="46"/>
      <c r="FJ215" s="46"/>
      <c r="FK215" s="46"/>
      <c r="FL215" s="46"/>
      <c r="FM215" s="46"/>
      <c r="FN215" s="46"/>
      <c r="FO215" s="46"/>
      <c r="FP215" s="46"/>
      <c r="FQ215" s="46"/>
      <c r="FR215" s="46"/>
      <c r="FS215" s="46"/>
      <c r="FT215" s="46"/>
      <c r="FU215" s="46"/>
      <c r="FV215" s="46"/>
      <c r="FW215" s="46"/>
      <c r="FX215" s="46"/>
      <c r="FY215" s="46"/>
      <c r="FZ215" s="46"/>
      <c r="GA215" s="46"/>
      <c r="GB215" s="46"/>
      <c r="GC215" s="46"/>
      <c r="GD215" s="46"/>
      <c r="GE215" s="46"/>
      <c r="GF215" s="46"/>
      <c r="GG215" s="46"/>
      <c r="GH215" s="46"/>
      <c r="GI215" s="46"/>
      <c r="GJ215" s="46"/>
      <c r="GK215" s="46"/>
      <c r="GL215" s="46"/>
      <c r="GM215" s="46"/>
      <c r="GN215" s="46"/>
      <c r="GO215" s="46"/>
      <c r="GP215" s="46"/>
      <c r="GQ215" s="46"/>
      <c r="GR215" s="46"/>
      <c r="GS215" s="46"/>
      <c r="GT215" s="46"/>
      <c r="GU215" s="46"/>
      <c r="GV215" s="46"/>
      <c r="GW215" s="46"/>
      <c r="GX215" s="46"/>
      <c r="GY215" s="46"/>
      <c r="GZ215" s="46"/>
      <c r="HA215" s="46"/>
      <c r="HB215" s="46"/>
      <c r="HC215" s="46"/>
      <c r="HD215" s="46"/>
      <c r="HE215" s="46"/>
      <c r="HF215" s="46"/>
      <c r="HG215" s="46"/>
      <c r="HH215" s="46"/>
      <c r="HI215" s="46"/>
      <c r="HJ215" s="46"/>
      <c r="HK215" s="46"/>
      <c r="HL215" s="46"/>
      <c r="HM215" s="46"/>
      <c r="HN215" s="46"/>
      <c r="HO215" s="46"/>
      <c r="HP215" s="46"/>
      <c r="HQ215" s="46"/>
      <c r="HR215" s="46"/>
      <c r="HS215" s="46"/>
      <c r="HT215" s="46"/>
      <c r="HU215" s="46"/>
      <c r="HV215" s="46"/>
      <c r="HW215" s="46"/>
      <c r="HX215" s="46"/>
      <c r="HY215" s="46"/>
      <c r="HZ215" s="46"/>
      <c r="IA215" s="46"/>
      <c r="IB215" s="46"/>
      <c r="IC215" s="46"/>
      <c r="ID215" s="46"/>
      <c r="IE215" s="46"/>
      <c r="IF215" s="46"/>
      <c r="IG215" s="46"/>
      <c r="IH215" s="46"/>
      <c r="II215" s="46"/>
      <c r="IJ215" s="46"/>
      <c r="IK215" s="46"/>
      <c r="IL215" s="46"/>
      <c r="IM215" s="46"/>
      <c r="IN215" s="46"/>
      <c r="IO215" s="46"/>
      <c r="IP215" s="46"/>
      <c r="IQ215" s="46"/>
      <c r="IR215" s="46"/>
      <c r="IS215" s="46"/>
      <c r="IT215" s="46"/>
      <c r="IU215" s="46"/>
      <c r="IV215" s="46"/>
      <c r="IW215" s="46"/>
    </row>
    <row r="216" spans="1:257" ht="16.5" customHeight="1">
      <c r="A216" s="53"/>
      <c r="B216" s="181"/>
      <c r="C216" s="182" t="s">
        <v>70</v>
      </c>
      <c r="D216" s="183"/>
      <c r="E216" s="184"/>
      <c r="F216" s="185"/>
      <c r="G216" s="186">
        <f>SUM(G192:G215)</f>
        <v>0</v>
      </c>
      <c r="H216" s="45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6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6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6"/>
      <c r="EY216" s="46"/>
      <c r="EZ216" s="46"/>
      <c r="FA216" s="46"/>
      <c r="FB216" s="46"/>
      <c r="FC216" s="46"/>
      <c r="FD216" s="46"/>
      <c r="FE216" s="46"/>
      <c r="FF216" s="46"/>
      <c r="FG216" s="46"/>
      <c r="FH216" s="46"/>
      <c r="FI216" s="46"/>
      <c r="FJ216" s="46"/>
      <c r="FK216" s="46"/>
      <c r="FL216" s="46"/>
      <c r="FM216" s="46"/>
      <c r="FN216" s="46"/>
      <c r="FO216" s="46"/>
      <c r="FP216" s="46"/>
      <c r="FQ216" s="46"/>
      <c r="FR216" s="46"/>
      <c r="FS216" s="46"/>
      <c r="FT216" s="46"/>
      <c r="FU216" s="46"/>
      <c r="FV216" s="46"/>
      <c r="FW216" s="46"/>
      <c r="FX216" s="46"/>
      <c r="FY216" s="46"/>
      <c r="FZ216" s="46"/>
      <c r="GA216" s="46"/>
      <c r="GB216" s="46"/>
      <c r="GC216" s="46"/>
      <c r="GD216" s="46"/>
      <c r="GE216" s="46"/>
      <c r="GF216" s="46"/>
      <c r="GG216" s="46"/>
      <c r="GH216" s="46"/>
      <c r="GI216" s="46"/>
      <c r="GJ216" s="46"/>
      <c r="GK216" s="46"/>
      <c r="GL216" s="46"/>
      <c r="GM216" s="46"/>
      <c r="GN216" s="46"/>
      <c r="GO216" s="46"/>
      <c r="GP216" s="46"/>
      <c r="GQ216" s="46"/>
      <c r="GR216" s="46"/>
      <c r="GS216" s="46"/>
      <c r="GT216" s="46"/>
      <c r="GU216" s="46"/>
      <c r="GV216" s="46"/>
      <c r="GW216" s="46"/>
      <c r="GX216" s="46"/>
      <c r="GY216" s="46"/>
      <c r="GZ216" s="46"/>
      <c r="HA216" s="46"/>
      <c r="HB216" s="46"/>
      <c r="HC216" s="46"/>
      <c r="HD216" s="46"/>
      <c r="HE216" s="46"/>
      <c r="HF216" s="46"/>
      <c r="HG216" s="46"/>
      <c r="HH216" s="46"/>
      <c r="HI216" s="46"/>
      <c r="HJ216" s="46"/>
      <c r="HK216" s="46"/>
      <c r="HL216" s="46"/>
      <c r="HM216" s="46"/>
      <c r="HN216" s="46"/>
      <c r="HO216" s="46"/>
      <c r="HP216" s="46"/>
      <c r="HQ216" s="46"/>
      <c r="HR216" s="46"/>
      <c r="HS216" s="46"/>
      <c r="HT216" s="46"/>
      <c r="HU216" s="46"/>
      <c r="HV216" s="46"/>
      <c r="HW216" s="46"/>
      <c r="HX216" s="46"/>
      <c r="HY216" s="46"/>
      <c r="HZ216" s="46"/>
      <c r="IA216" s="46"/>
      <c r="IB216" s="46"/>
      <c r="IC216" s="46"/>
      <c r="ID216" s="46"/>
      <c r="IE216" s="46"/>
      <c r="IF216" s="46"/>
      <c r="IG216" s="46"/>
      <c r="IH216" s="46"/>
      <c r="II216" s="46"/>
      <c r="IJ216" s="46"/>
      <c r="IK216" s="46"/>
      <c r="IL216" s="46"/>
      <c r="IM216" s="46"/>
      <c r="IN216" s="46"/>
      <c r="IO216" s="46"/>
      <c r="IP216" s="46"/>
      <c r="IQ216" s="46"/>
      <c r="IR216" s="46"/>
      <c r="IS216" s="46"/>
      <c r="IT216" s="46"/>
      <c r="IU216" s="46"/>
      <c r="IV216" s="46"/>
      <c r="IW216" s="46"/>
    </row>
    <row r="217" spans="1:257" ht="16.5" customHeight="1">
      <c r="A217" s="53"/>
      <c r="B217" s="101"/>
      <c r="C217" s="197"/>
      <c r="D217" s="105"/>
      <c r="E217" s="106"/>
      <c r="F217" s="104"/>
      <c r="G217" s="198"/>
      <c r="H217" s="45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6"/>
      <c r="GX217" s="46"/>
      <c r="GY217" s="46"/>
      <c r="GZ217" s="46"/>
      <c r="HA217" s="46"/>
      <c r="HB217" s="46"/>
      <c r="HC217" s="46"/>
      <c r="HD217" s="46"/>
      <c r="HE217" s="46"/>
      <c r="HF217" s="46"/>
      <c r="HG217" s="46"/>
      <c r="HH217" s="46"/>
      <c r="HI217" s="46"/>
      <c r="HJ217" s="46"/>
      <c r="HK217" s="46"/>
      <c r="HL217" s="46"/>
      <c r="HM217" s="46"/>
      <c r="HN217" s="46"/>
      <c r="HO217" s="46"/>
      <c r="HP217" s="46"/>
      <c r="HQ217" s="46"/>
      <c r="HR217" s="46"/>
      <c r="HS217" s="46"/>
      <c r="HT217" s="46"/>
      <c r="HU217" s="46"/>
      <c r="HV217" s="46"/>
      <c r="HW217" s="46"/>
      <c r="HX217" s="46"/>
      <c r="HY217" s="46"/>
      <c r="HZ217" s="46"/>
      <c r="IA217" s="46"/>
      <c r="IB217" s="46"/>
      <c r="IC217" s="46"/>
      <c r="ID217" s="46"/>
      <c r="IE217" s="46"/>
      <c r="IF217" s="46"/>
      <c r="IG217" s="46"/>
      <c r="IH217" s="46"/>
      <c r="II217" s="46"/>
      <c r="IJ217" s="46"/>
      <c r="IK217" s="46"/>
      <c r="IL217" s="46"/>
      <c r="IM217" s="46"/>
      <c r="IN217" s="46"/>
      <c r="IO217" s="46"/>
      <c r="IP217" s="46"/>
      <c r="IQ217" s="46"/>
      <c r="IR217" s="46"/>
      <c r="IS217" s="46"/>
      <c r="IT217" s="46"/>
      <c r="IU217" s="46"/>
      <c r="IV217" s="46"/>
      <c r="IW217" s="46"/>
    </row>
    <row r="218" spans="1:257" ht="31.5" customHeight="1">
      <c r="A218" s="53"/>
      <c r="B218" s="192" t="s">
        <v>39</v>
      </c>
      <c r="C218" s="159" t="s">
        <v>191</v>
      </c>
      <c r="D218" s="199" t="s">
        <v>166</v>
      </c>
      <c r="E218" s="132">
        <v>10</v>
      </c>
      <c r="F218" s="194"/>
      <c r="G218" s="160">
        <f>G216*E218/100</f>
        <v>0</v>
      </c>
      <c r="H218" s="49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1"/>
      <c r="GX218" s="51"/>
      <c r="GY218" s="51"/>
      <c r="GZ218" s="51"/>
      <c r="HA218" s="51"/>
      <c r="HB218" s="51"/>
      <c r="HC218" s="51"/>
      <c r="HD218" s="51"/>
      <c r="HE218" s="51"/>
      <c r="HF218" s="51"/>
      <c r="HG218" s="51"/>
      <c r="HH218" s="51"/>
      <c r="HI218" s="51"/>
      <c r="HJ218" s="51"/>
      <c r="HK218" s="51"/>
      <c r="HL218" s="51"/>
      <c r="HM218" s="51"/>
      <c r="HN218" s="51"/>
      <c r="HO218" s="51"/>
      <c r="HP218" s="51"/>
      <c r="HQ218" s="51"/>
      <c r="HR218" s="51"/>
      <c r="HS218" s="51"/>
      <c r="HT218" s="51"/>
      <c r="HU218" s="51"/>
      <c r="HV218" s="51"/>
      <c r="HW218" s="51"/>
      <c r="HX218" s="51"/>
      <c r="HY218" s="51"/>
      <c r="HZ218" s="51"/>
      <c r="IA218" s="51"/>
      <c r="IB218" s="51"/>
      <c r="IC218" s="51"/>
      <c r="ID218" s="51"/>
      <c r="IE218" s="51"/>
      <c r="IF218" s="51"/>
      <c r="IG218" s="51"/>
      <c r="IH218" s="51"/>
      <c r="II218" s="51"/>
      <c r="IJ218" s="51"/>
      <c r="IK218" s="51"/>
      <c r="IL218" s="51"/>
      <c r="IM218" s="51"/>
      <c r="IN218" s="51"/>
      <c r="IO218" s="51"/>
      <c r="IP218" s="51"/>
      <c r="IQ218" s="51"/>
      <c r="IR218" s="51"/>
      <c r="IS218" s="51"/>
      <c r="IT218" s="51"/>
      <c r="IU218" s="51"/>
      <c r="IV218" s="51"/>
      <c r="IW218" s="51"/>
    </row>
    <row r="219" spans="1:257" ht="16.5" customHeight="1">
      <c r="A219" s="53"/>
      <c r="B219" s="192" t="s">
        <v>39</v>
      </c>
      <c r="C219" s="159" t="s">
        <v>192</v>
      </c>
      <c r="D219" s="98" t="s">
        <v>193</v>
      </c>
      <c r="E219" s="132">
        <v>1</v>
      </c>
      <c r="F219" s="264"/>
      <c r="G219" s="160">
        <f>(F219*E219)</f>
        <v>0</v>
      </c>
      <c r="H219" s="49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51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51"/>
      <c r="EJ219" s="51"/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51"/>
      <c r="EY219" s="51"/>
      <c r="EZ219" s="51"/>
      <c r="FA219" s="51"/>
      <c r="FB219" s="51"/>
      <c r="FC219" s="51"/>
      <c r="FD219" s="51"/>
      <c r="FE219" s="51"/>
      <c r="FF219" s="51"/>
      <c r="FG219" s="51"/>
      <c r="FH219" s="51"/>
      <c r="FI219" s="51"/>
      <c r="FJ219" s="51"/>
      <c r="FK219" s="51"/>
      <c r="FL219" s="51"/>
      <c r="FM219" s="51"/>
      <c r="FN219" s="51"/>
      <c r="FO219" s="51"/>
      <c r="FP219" s="51"/>
      <c r="FQ219" s="51"/>
      <c r="FR219" s="51"/>
      <c r="FS219" s="51"/>
      <c r="FT219" s="51"/>
      <c r="FU219" s="51"/>
      <c r="FV219" s="51"/>
      <c r="FW219" s="51"/>
      <c r="FX219" s="51"/>
      <c r="FY219" s="51"/>
      <c r="FZ219" s="51"/>
      <c r="GA219" s="51"/>
      <c r="GB219" s="51"/>
      <c r="GC219" s="51"/>
      <c r="GD219" s="51"/>
      <c r="GE219" s="51"/>
      <c r="GF219" s="51"/>
      <c r="GG219" s="51"/>
      <c r="GH219" s="51"/>
      <c r="GI219" s="51"/>
      <c r="GJ219" s="51"/>
      <c r="GK219" s="51"/>
      <c r="GL219" s="51"/>
      <c r="GM219" s="51"/>
      <c r="GN219" s="51"/>
      <c r="GO219" s="51"/>
      <c r="GP219" s="51"/>
      <c r="GQ219" s="51"/>
      <c r="GR219" s="51"/>
      <c r="GS219" s="51"/>
      <c r="GT219" s="51"/>
      <c r="GU219" s="51"/>
      <c r="GV219" s="51"/>
      <c r="GW219" s="51"/>
      <c r="GX219" s="51"/>
      <c r="GY219" s="51"/>
      <c r="GZ219" s="51"/>
      <c r="HA219" s="51"/>
      <c r="HB219" s="51"/>
      <c r="HC219" s="51"/>
      <c r="HD219" s="51"/>
      <c r="HE219" s="51"/>
      <c r="HF219" s="51"/>
      <c r="HG219" s="51"/>
      <c r="HH219" s="51"/>
      <c r="HI219" s="51"/>
      <c r="HJ219" s="51"/>
      <c r="HK219" s="51"/>
      <c r="HL219" s="51"/>
      <c r="HM219" s="51"/>
      <c r="HN219" s="51"/>
      <c r="HO219" s="51"/>
      <c r="HP219" s="51"/>
      <c r="HQ219" s="51"/>
      <c r="HR219" s="51"/>
      <c r="HS219" s="51"/>
      <c r="HT219" s="51"/>
      <c r="HU219" s="51"/>
      <c r="HV219" s="51"/>
      <c r="HW219" s="51"/>
      <c r="HX219" s="51"/>
      <c r="HY219" s="51"/>
      <c r="HZ219" s="51"/>
      <c r="IA219" s="51"/>
      <c r="IB219" s="51"/>
      <c r="IC219" s="51"/>
      <c r="ID219" s="51"/>
      <c r="IE219" s="51"/>
      <c r="IF219" s="51"/>
      <c r="IG219" s="51"/>
      <c r="IH219" s="51"/>
      <c r="II219" s="51"/>
      <c r="IJ219" s="51"/>
      <c r="IK219" s="51"/>
      <c r="IL219" s="51"/>
      <c r="IM219" s="51"/>
      <c r="IN219" s="51"/>
      <c r="IO219" s="51"/>
      <c r="IP219" s="51"/>
      <c r="IQ219" s="51"/>
      <c r="IR219" s="51"/>
      <c r="IS219" s="51"/>
      <c r="IT219" s="51"/>
      <c r="IU219" s="51"/>
      <c r="IV219" s="51"/>
      <c r="IW219" s="51"/>
    </row>
    <row r="220" spans="1:257" ht="16.5" customHeight="1">
      <c r="A220" s="53"/>
      <c r="B220" s="192" t="s">
        <v>39</v>
      </c>
      <c r="C220" s="159" t="s">
        <v>194</v>
      </c>
      <c r="D220" s="164" t="s">
        <v>193</v>
      </c>
      <c r="E220" s="272">
        <v>1</v>
      </c>
      <c r="F220" s="290"/>
      <c r="G220" s="271">
        <f>(F220*E220)</f>
        <v>0</v>
      </c>
      <c r="H220" s="49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1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1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1"/>
      <c r="EY220" s="51"/>
      <c r="EZ220" s="51"/>
      <c r="FA220" s="51"/>
      <c r="FB220" s="51"/>
      <c r="FC220" s="51"/>
      <c r="FD220" s="51"/>
      <c r="FE220" s="51"/>
      <c r="FF220" s="51"/>
      <c r="FG220" s="51"/>
      <c r="FH220" s="51"/>
      <c r="FI220" s="51"/>
      <c r="FJ220" s="51"/>
      <c r="FK220" s="51"/>
      <c r="FL220" s="51"/>
      <c r="FM220" s="51"/>
      <c r="FN220" s="51"/>
      <c r="FO220" s="51"/>
      <c r="FP220" s="51"/>
      <c r="FQ220" s="51"/>
      <c r="FR220" s="51"/>
      <c r="FS220" s="51"/>
      <c r="FT220" s="51"/>
      <c r="FU220" s="51"/>
      <c r="FV220" s="51"/>
      <c r="FW220" s="51"/>
      <c r="FX220" s="51"/>
      <c r="FY220" s="51"/>
      <c r="FZ220" s="51"/>
      <c r="GA220" s="51"/>
      <c r="GB220" s="51"/>
      <c r="GC220" s="51"/>
      <c r="GD220" s="51"/>
      <c r="GE220" s="51"/>
      <c r="GF220" s="51"/>
      <c r="GG220" s="51"/>
      <c r="GH220" s="51"/>
      <c r="GI220" s="51"/>
      <c r="GJ220" s="51"/>
      <c r="GK220" s="51"/>
      <c r="GL220" s="51"/>
      <c r="GM220" s="51"/>
      <c r="GN220" s="51"/>
      <c r="GO220" s="51"/>
      <c r="GP220" s="51"/>
      <c r="GQ220" s="51"/>
      <c r="GR220" s="51"/>
      <c r="GS220" s="51"/>
      <c r="GT220" s="51"/>
      <c r="GU220" s="51"/>
      <c r="GV220" s="51"/>
      <c r="GW220" s="51"/>
      <c r="GX220" s="51"/>
      <c r="GY220" s="51"/>
      <c r="GZ220" s="51"/>
      <c r="HA220" s="51"/>
      <c r="HB220" s="51"/>
      <c r="HC220" s="51"/>
      <c r="HD220" s="51"/>
      <c r="HE220" s="51"/>
      <c r="HF220" s="51"/>
      <c r="HG220" s="51"/>
      <c r="HH220" s="51"/>
      <c r="HI220" s="51"/>
      <c r="HJ220" s="51"/>
      <c r="HK220" s="51"/>
      <c r="HL220" s="51"/>
      <c r="HM220" s="51"/>
      <c r="HN220" s="51"/>
      <c r="HO220" s="51"/>
      <c r="HP220" s="51"/>
      <c r="HQ220" s="51"/>
      <c r="HR220" s="51"/>
      <c r="HS220" s="51"/>
      <c r="HT220" s="51"/>
      <c r="HU220" s="51"/>
      <c r="HV220" s="51"/>
      <c r="HW220" s="51"/>
      <c r="HX220" s="51"/>
      <c r="HY220" s="51"/>
      <c r="HZ220" s="51"/>
      <c r="IA220" s="51"/>
      <c r="IB220" s="51"/>
      <c r="IC220" s="51"/>
      <c r="ID220" s="51"/>
      <c r="IE220" s="51"/>
      <c r="IF220" s="51"/>
      <c r="IG220" s="51"/>
      <c r="IH220" s="51"/>
      <c r="II220" s="51"/>
      <c r="IJ220" s="51"/>
      <c r="IK220" s="51"/>
      <c r="IL220" s="51"/>
      <c r="IM220" s="51"/>
      <c r="IN220" s="51"/>
      <c r="IO220" s="51"/>
      <c r="IP220" s="51"/>
      <c r="IQ220" s="51"/>
      <c r="IR220" s="51"/>
      <c r="IS220" s="51"/>
      <c r="IT220" s="51"/>
      <c r="IU220" s="51"/>
      <c r="IV220" s="51"/>
      <c r="IW220" s="51"/>
    </row>
    <row r="221" spans="1:257" ht="15.75" customHeight="1" thickBot="1">
      <c r="B221" s="273"/>
      <c r="C221" s="274" t="s">
        <v>70</v>
      </c>
      <c r="D221" s="275"/>
      <c r="E221" s="276"/>
      <c r="F221" s="277"/>
      <c r="G221" s="278">
        <f>SUM(G218:G220)</f>
        <v>0</v>
      </c>
    </row>
    <row r="222" spans="1:257" ht="15.75" customHeight="1" thickTop="1">
      <c r="B222" s="101"/>
      <c r="C222" s="128" t="s">
        <v>70</v>
      </c>
      <c r="D222" s="105"/>
      <c r="E222" s="106"/>
      <c r="F222" s="104"/>
      <c r="G222" s="127">
        <f>SUM(G216,G221)</f>
        <v>0</v>
      </c>
      <c r="H222" s="91"/>
    </row>
    <row r="223" spans="1:257" ht="15.75" customHeight="1">
      <c r="B223" s="158"/>
      <c r="C223" s="191"/>
      <c r="D223" s="98"/>
      <c r="E223" s="157"/>
      <c r="F223" s="173"/>
      <c r="G223" s="200"/>
      <c r="H223" s="45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6"/>
      <c r="DN223" s="46"/>
      <c r="DO223" s="46"/>
      <c r="DP223" s="46"/>
      <c r="DQ223" s="46"/>
      <c r="DR223" s="46"/>
      <c r="DS223" s="46"/>
      <c r="DT223" s="46"/>
      <c r="DU223" s="46"/>
      <c r="DV223" s="46"/>
      <c r="DW223" s="46"/>
      <c r="DX223" s="46"/>
      <c r="DY223" s="46"/>
      <c r="DZ223" s="46"/>
      <c r="EA223" s="46"/>
      <c r="EB223" s="46"/>
      <c r="EC223" s="46"/>
      <c r="ED223" s="46"/>
      <c r="EE223" s="46"/>
      <c r="EF223" s="46"/>
      <c r="EG223" s="46"/>
      <c r="EH223" s="46"/>
      <c r="EI223" s="46"/>
      <c r="EJ223" s="46"/>
      <c r="EK223" s="46"/>
      <c r="EL223" s="46"/>
      <c r="EM223" s="46"/>
      <c r="EN223" s="46"/>
      <c r="EO223" s="46"/>
      <c r="EP223" s="46"/>
      <c r="EQ223" s="46"/>
      <c r="ER223" s="46"/>
      <c r="ES223" s="46"/>
      <c r="ET223" s="46"/>
      <c r="EU223" s="46"/>
      <c r="EV223" s="46"/>
      <c r="EW223" s="46"/>
      <c r="EX223" s="46"/>
      <c r="EY223" s="46"/>
      <c r="EZ223" s="46"/>
      <c r="FA223" s="46"/>
      <c r="FB223" s="46"/>
      <c r="FC223" s="46"/>
      <c r="FD223" s="46"/>
      <c r="FE223" s="46"/>
      <c r="FF223" s="46"/>
      <c r="FG223" s="46"/>
      <c r="FH223" s="46"/>
      <c r="FI223" s="46"/>
      <c r="FJ223" s="46"/>
      <c r="FK223" s="46"/>
      <c r="FL223" s="46"/>
      <c r="FM223" s="46"/>
      <c r="FN223" s="46"/>
      <c r="FO223" s="46"/>
      <c r="FP223" s="46"/>
      <c r="FQ223" s="46"/>
      <c r="FR223" s="46"/>
      <c r="FS223" s="46"/>
      <c r="FT223" s="46"/>
      <c r="FU223" s="46"/>
      <c r="FV223" s="46"/>
      <c r="FW223" s="46"/>
      <c r="FX223" s="46"/>
      <c r="FY223" s="46"/>
      <c r="FZ223" s="46"/>
      <c r="GA223" s="46"/>
      <c r="GB223" s="46"/>
      <c r="GC223" s="46"/>
      <c r="GD223" s="46"/>
      <c r="GE223" s="46"/>
      <c r="GF223" s="46"/>
      <c r="GG223" s="46"/>
      <c r="GH223" s="46"/>
      <c r="GI223" s="46"/>
      <c r="GJ223" s="46"/>
      <c r="GK223" s="46"/>
      <c r="GL223" s="46"/>
      <c r="GM223" s="46"/>
      <c r="GN223" s="46"/>
      <c r="GO223" s="46"/>
      <c r="GP223" s="46"/>
      <c r="GQ223" s="46"/>
      <c r="GR223" s="46"/>
      <c r="GS223" s="46"/>
      <c r="GT223" s="46"/>
      <c r="GU223" s="46"/>
      <c r="GV223" s="46"/>
      <c r="GW223" s="46"/>
      <c r="GX223" s="46"/>
      <c r="GY223" s="46"/>
      <c r="GZ223" s="46"/>
      <c r="HA223" s="46"/>
      <c r="HB223" s="46"/>
      <c r="HC223" s="46"/>
      <c r="HD223" s="46"/>
      <c r="HE223" s="46"/>
      <c r="HF223" s="46"/>
      <c r="HG223" s="46"/>
      <c r="HH223" s="46"/>
      <c r="HI223" s="46"/>
      <c r="HJ223" s="46"/>
      <c r="HK223" s="46"/>
      <c r="HL223" s="46"/>
      <c r="HM223" s="46"/>
      <c r="HN223" s="46"/>
      <c r="HO223" s="46"/>
      <c r="HP223" s="46"/>
      <c r="HQ223" s="46"/>
      <c r="HR223" s="46"/>
      <c r="HS223" s="46"/>
      <c r="HT223" s="46"/>
      <c r="HU223" s="46"/>
      <c r="HV223" s="46"/>
      <c r="HW223" s="46"/>
      <c r="HX223" s="46"/>
      <c r="HY223" s="46"/>
      <c r="HZ223" s="46"/>
      <c r="IA223" s="46"/>
      <c r="IB223" s="46"/>
      <c r="IC223" s="46"/>
      <c r="ID223" s="46"/>
      <c r="IE223" s="46"/>
      <c r="IF223" s="46"/>
      <c r="IG223" s="46"/>
      <c r="IH223" s="46"/>
      <c r="II223" s="46"/>
      <c r="IJ223" s="46"/>
      <c r="IK223" s="46"/>
      <c r="IL223" s="46"/>
      <c r="IM223" s="46"/>
      <c r="IN223" s="46"/>
      <c r="IO223" s="46"/>
      <c r="IP223" s="46"/>
      <c r="IQ223" s="46"/>
      <c r="IR223" s="46"/>
      <c r="IS223" s="46"/>
      <c r="IT223" s="46"/>
      <c r="IU223" s="46"/>
      <c r="IV223" s="46"/>
      <c r="IW223" s="46"/>
    </row>
    <row r="224" spans="1:257" s="86" customFormat="1" ht="15.75" customHeight="1">
      <c r="A224" s="87"/>
      <c r="B224" s="187" t="s">
        <v>22</v>
      </c>
      <c r="C224" s="188" t="s">
        <v>23</v>
      </c>
      <c r="D224" s="167"/>
      <c r="E224" s="189"/>
      <c r="F224" s="190"/>
      <c r="G224" s="190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  <c r="AA224" s="92"/>
      <c r="AB224" s="92"/>
      <c r="AC224" s="92"/>
      <c r="AD224" s="92"/>
      <c r="AE224" s="92"/>
      <c r="AF224" s="92"/>
      <c r="AG224" s="92"/>
      <c r="AH224" s="92"/>
      <c r="AI224" s="92"/>
      <c r="AJ224" s="92"/>
      <c r="AK224" s="92"/>
      <c r="AL224" s="92"/>
      <c r="AM224" s="92"/>
      <c r="AN224" s="92"/>
      <c r="AO224" s="92"/>
      <c r="AP224" s="92"/>
      <c r="AQ224" s="92"/>
      <c r="AR224" s="92"/>
      <c r="AS224" s="92"/>
      <c r="AT224" s="92"/>
      <c r="AU224" s="92"/>
      <c r="AV224" s="92"/>
      <c r="AW224" s="92"/>
      <c r="AX224" s="92"/>
      <c r="AY224" s="92"/>
      <c r="AZ224" s="92"/>
      <c r="BA224" s="92"/>
      <c r="BB224" s="92"/>
      <c r="BC224" s="92"/>
      <c r="BD224" s="92"/>
      <c r="BE224" s="92"/>
      <c r="BF224" s="92"/>
      <c r="BG224" s="92"/>
      <c r="BH224" s="92"/>
      <c r="BI224" s="92"/>
      <c r="BJ224" s="92"/>
      <c r="BK224" s="92"/>
      <c r="BL224" s="92"/>
      <c r="BM224" s="92"/>
      <c r="BN224" s="92"/>
      <c r="BO224" s="92"/>
      <c r="BP224" s="92"/>
      <c r="BQ224" s="92"/>
      <c r="BR224" s="92"/>
      <c r="BS224" s="92"/>
      <c r="BT224" s="92"/>
      <c r="BU224" s="92"/>
      <c r="BV224" s="92"/>
      <c r="BW224" s="92"/>
      <c r="BX224" s="92"/>
      <c r="BY224" s="92"/>
      <c r="BZ224" s="92"/>
      <c r="CA224" s="92"/>
      <c r="CB224" s="92"/>
      <c r="CC224" s="92"/>
      <c r="CD224" s="92"/>
      <c r="CE224" s="92"/>
      <c r="CF224" s="92"/>
      <c r="CG224" s="92"/>
      <c r="CH224" s="92"/>
      <c r="CI224" s="92"/>
      <c r="CJ224" s="92"/>
      <c r="CK224" s="92"/>
      <c r="CL224" s="92"/>
      <c r="CM224" s="92"/>
      <c r="CN224" s="92"/>
      <c r="CO224" s="92"/>
      <c r="CP224" s="92"/>
      <c r="CQ224" s="92"/>
      <c r="CR224" s="92"/>
      <c r="CS224" s="92"/>
      <c r="CT224" s="92"/>
      <c r="CU224" s="92"/>
      <c r="CV224" s="92"/>
      <c r="CW224" s="92"/>
      <c r="CX224" s="92"/>
      <c r="CY224" s="92"/>
      <c r="CZ224" s="92"/>
      <c r="DA224" s="92"/>
      <c r="DB224" s="92"/>
      <c r="DC224" s="92"/>
      <c r="DD224" s="92"/>
      <c r="DE224" s="92"/>
      <c r="DF224" s="92"/>
      <c r="DG224" s="92"/>
      <c r="DH224" s="92"/>
      <c r="DI224" s="92"/>
      <c r="DJ224" s="92"/>
      <c r="DK224" s="92"/>
      <c r="DL224" s="92"/>
      <c r="DM224" s="92"/>
      <c r="DN224" s="92"/>
      <c r="DO224" s="92"/>
      <c r="DP224" s="92"/>
      <c r="DQ224" s="92"/>
      <c r="DR224" s="92"/>
      <c r="DS224" s="92"/>
      <c r="DT224" s="92"/>
      <c r="DU224" s="92"/>
      <c r="DV224" s="92"/>
      <c r="DW224" s="92"/>
      <c r="DX224" s="92"/>
      <c r="DY224" s="92"/>
      <c r="DZ224" s="92"/>
      <c r="EA224" s="92"/>
      <c r="EB224" s="92"/>
      <c r="EC224" s="92"/>
      <c r="ED224" s="92"/>
      <c r="EE224" s="92"/>
      <c r="EF224" s="92"/>
      <c r="EG224" s="92"/>
      <c r="EH224" s="92"/>
      <c r="EI224" s="92"/>
      <c r="EJ224" s="92"/>
      <c r="EK224" s="92"/>
      <c r="EL224" s="92"/>
      <c r="EM224" s="92"/>
      <c r="EN224" s="92"/>
      <c r="EO224" s="92"/>
      <c r="EP224" s="92"/>
      <c r="EQ224" s="92"/>
      <c r="ER224" s="92"/>
      <c r="ES224" s="92"/>
      <c r="ET224" s="92"/>
      <c r="EU224" s="92"/>
      <c r="EV224" s="92"/>
      <c r="EW224" s="92"/>
      <c r="EX224" s="92"/>
      <c r="EY224" s="92"/>
      <c r="EZ224" s="92"/>
      <c r="FA224" s="92"/>
      <c r="FB224" s="92"/>
      <c r="FC224" s="92"/>
      <c r="FD224" s="92"/>
      <c r="FE224" s="92"/>
      <c r="FF224" s="92"/>
      <c r="FG224" s="92"/>
      <c r="FH224" s="92"/>
      <c r="FI224" s="92"/>
      <c r="FJ224" s="92"/>
      <c r="FK224" s="92"/>
      <c r="FL224" s="92"/>
      <c r="FM224" s="92"/>
      <c r="FN224" s="92"/>
      <c r="FO224" s="92"/>
      <c r="FP224" s="92"/>
      <c r="FQ224" s="92"/>
      <c r="FR224" s="92"/>
      <c r="FS224" s="92"/>
      <c r="FT224" s="92"/>
      <c r="FU224" s="92"/>
      <c r="FV224" s="92"/>
      <c r="FW224" s="92"/>
      <c r="FX224" s="92"/>
      <c r="FY224" s="92"/>
      <c r="FZ224" s="92"/>
      <c r="GA224" s="92"/>
      <c r="GB224" s="92"/>
      <c r="GC224" s="92"/>
      <c r="GD224" s="92"/>
      <c r="GE224" s="92"/>
      <c r="GF224" s="92"/>
      <c r="GG224" s="92"/>
      <c r="GH224" s="92"/>
      <c r="GI224" s="92"/>
      <c r="GJ224" s="92"/>
      <c r="GK224" s="92"/>
      <c r="GL224" s="92"/>
      <c r="GM224" s="92"/>
      <c r="GN224" s="92"/>
      <c r="GO224" s="92"/>
      <c r="GP224" s="92"/>
      <c r="GQ224" s="92"/>
      <c r="GR224" s="92"/>
      <c r="GS224" s="92"/>
      <c r="GT224" s="92"/>
      <c r="GU224" s="92"/>
      <c r="GV224" s="92"/>
      <c r="GW224" s="92"/>
      <c r="GX224" s="92"/>
      <c r="GY224" s="92"/>
      <c r="GZ224" s="92"/>
      <c r="HA224" s="92"/>
      <c r="HB224" s="92"/>
      <c r="HC224" s="92"/>
      <c r="HD224" s="92"/>
      <c r="HE224" s="92"/>
      <c r="HF224" s="92"/>
      <c r="HG224" s="92"/>
      <c r="HH224" s="92"/>
      <c r="HI224" s="92"/>
      <c r="HJ224" s="92"/>
      <c r="HK224" s="92"/>
      <c r="HL224" s="92"/>
      <c r="HM224" s="92"/>
      <c r="HN224" s="92"/>
      <c r="HO224" s="92"/>
      <c r="HP224" s="92"/>
      <c r="HQ224" s="92"/>
      <c r="HR224" s="92"/>
      <c r="HS224" s="92"/>
      <c r="HT224" s="92"/>
      <c r="HU224" s="92"/>
      <c r="HV224" s="92"/>
      <c r="HW224" s="92"/>
      <c r="HX224" s="92"/>
      <c r="HY224" s="92"/>
      <c r="HZ224" s="92"/>
      <c r="IA224" s="92"/>
      <c r="IB224" s="92"/>
      <c r="IC224" s="92"/>
      <c r="ID224" s="92"/>
      <c r="IE224" s="92"/>
      <c r="IF224" s="92"/>
      <c r="IG224" s="92"/>
      <c r="IH224" s="92"/>
      <c r="II224" s="92"/>
      <c r="IJ224" s="92"/>
      <c r="IK224" s="92"/>
      <c r="IL224" s="92"/>
      <c r="IM224" s="92"/>
      <c r="IN224" s="92"/>
      <c r="IO224" s="92"/>
      <c r="IP224" s="92"/>
      <c r="IQ224" s="92"/>
      <c r="IR224" s="92"/>
      <c r="IS224" s="92"/>
      <c r="IT224" s="92"/>
      <c r="IU224" s="92"/>
      <c r="IV224" s="92"/>
      <c r="IW224" s="92"/>
    </row>
    <row r="225" spans="1:257" ht="15.75" customHeight="1">
      <c r="B225" s="101"/>
      <c r="C225" s="102"/>
      <c r="D225" s="98"/>
      <c r="E225" s="106"/>
      <c r="F225" s="104"/>
      <c r="G225" s="104"/>
    </row>
    <row r="226" spans="1:257" ht="47.25" customHeight="1">
      <c r="B226" s="101"/>
      <c r="C226" s="103" t="s">
        <v>195</v>
      </c>
      <c r="D226" s="98"/>
      <c r="E226" s="106"/>
      <c r="F226" s="104"/>
      <c r="G226" s="104"/>
    </row>
    <row r="227" spans="1:257" ht="15.75" customHeight="1">
      <c r="B227" s="101"/>
      <c r="C227" s="103"/>
      <c r="D227" s="98"/>
      <c r="E227" s="106"/>
      <c r="F227" s="104"/>
      <c r="G227" s="104"/>
    </row>
    <row r="228" spans="1:257" ht="47.25" customHeight="1">
      <c r="B228" s="96" t="s">
        <v>16</v>
      </c>
      <c r="C228" s="117" t="s">
        <v>196</v>
      </c>
      <c r="D228" s="98"/>
      <c r="E228" s="157"/>
      <c r="F228" s="98"/>
      <c r="G228" s="98"/>
    </row>
    <row r="229" spans="1:257" ht="31.5" customHeight="1">
      <c r="B229" s="158" t="s">
        <v>39</v>
      </c>
      <c r="C229" s="117" t="s">
        <v>197</v>
      </c>
      <c r="D229" s="98" t="s">
        <v>82</v>
      </c>
      <c r="E229" s="157">
        <v>108</v>
      </c>
      <c r="F229" s="264"/>
      <c r="G229" s="160">
        <f>(F229*E229)</f>
        <v>0</v>
      </c>
      <c r="H229" s="42"/>
      <c r="I229" s="42"/>
    </row>
    <row r="230" spans="1:257" ht="15.75" customHeight="1">
      <c r="B230" s="96"/>
      <c r="C230" s="117"/>
      <c r="D230" s="98"/>
      <c r="E230" s="157"/>
      <c r="F230" s="263"/>
      <c r="G230" s="98"/>
    </row>
    <row r="231" spans="1:257" ht="31.5" customHeight="1">
      <c r="B231" s="96" t="s">
        <v>18</v>
      </c>
      <c r="C231" s="117" t="s">
        <v>198</v>
      </c>
      <c r="D231" s="107"/>
      <c r="E231" s="157"/>
      <c r="F231" s="263"/>
      <c r="G231" s="98"/>
    </row>
    <row r="232" spans="1:257" ht="15.75" customHeight="1">
      <c r="B232" s="158" t="s">
        <v>39</v>
      </c>
      <c r="C232" s="117" t="s">
        <v>199</v>
      </c>
      <c r="D232" s="98" t="s">
        <v>63</v>
      </c>
      <c r="E232" s="157">
        <v>2</v>
      </c>
      <c r="F232" s="264"/>
      <c r="G232" s="160">
        <f>(F232*E232)</f>
        <v>0</v>
      </c>
    </row>
    <row r="233" spans="1:257" ht="15.75" customHeight="1">
      <c r="B233" s="158"/>
      <c r="C233" s="117"/>
      <c r="D233" s="98"/>
      <c r="E233" s="157"/>
      <c r="F233" s="268"/>
      <c r="G233" s="173"/>
    </row>
    <row r="234" spans="1:257" ht="31.5" customHeight="1">
      <c r="B234" s="96" t="s">
        <v>20</v>
      </c>
      <c r="C234" s="134" t="s">
        <v>200</v>
      </c>
      <c r="D234" s="98" t="s">
        <v>82</v>
      </c>
      <c r="E234" s="157">
        <v>100</v>
      </c>
      <c r="F234" s="264"/>
      <c r="G234" s="160">
        <f>(F234*E234)</f>
        <v>0</v>
      </c>
    </row>
    <row r="235" spans="1:257" ht="15.75" customHeight="1">
      <c r="B235" s="96"/>
      <c r="C235" s="134"/>
      <c r="D235" s="98"/>
      <c r="E235" s="157"/>
      <c r="F235" s="17"/>
      <c r="G235" s="133"/>
    </row>
    <row r="236" spans="1:257" ht="15.75" customHeight="1">
      <c r="B236" s="96" t="s">
        <v>22</v>
      </c>
      <c r="C236" s="117" t="s">
        <v>201</v>
      </c>
      <c r="D236" s="98" t="s">
        <v>63</v>
      </c>
      <c r="E236" s="157">
        <v>1</v>
      </c>
      <c r="F236" s="264"/>
      <c r="G236" s="160">
        <f>(F236*E236)</f>
        <v>0</v>
      </c>
      <c r="H236" s="42"/>
      <c r="I236" s="42"/>
    </row>
    <row r="237" spans="1:257" ht="15.75" customHeight="1">
      <c r="B237" s="96"/>
      <c r="C237" s="117"/>
      <c r="D237" s="98"/>
      <c r="E237" s="157"/>
      <c r="F237" s="17"/>
      <c r="G237" s="133"/>
      <c r="H237" s="42"/>
      <c r="I237" s="42"/>
    </row>
    <row r="238" spans="1:257" ht="47.25" customHeight="1">
      <c r="B238" s="96" t="s">
        <v>24</v>
      </c>
      <c r="C238" s="117" t="s">
        <v>202</v>
      </c>
      <c r="D238" s="98" t="s">
        <v>63</v>
      </c>
      <c r="E238" s="157">
        <v>1</v>
      </c>
      <c r="F238" s="264"/>
      <c r="G238" s="160">
        <f>(F238*E238)</f>
        <v>0</v>
      </c>
      <c r="H238" s="42"/>
      <c r="I238" s="42"/>
    </row>
    <row r="239" spans="1:257" ht="15.75" customHeight="1">
      <c r="A239" s="55"/>
      <c r="B239" s="201"/>
      <c r="C239" s="202"/>
      <c r="D239" s="203"/>
      <c r="E239" s="204"/>
      <c r="F239" s="205"/>
      <c r="G239" s="20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5"/>
      <c r="BP239" s="55"/>
      <c r="BQ239" s="55"/>
      <c r="BR239" s="55"/>
      <c r="BS239" s="55"/>
      <c r="BT239" s="55"/>
      <c r="BU239" s="55"/>
      <c r="BV239" s="55"/>
      <c r="BW239" s="55"/>
      <c r="BX239" s="55"/>
      <c r="BY239" s="55"/>
      <c r="BZ239" s="55"/>
      <c r="CA239" s="55"/>
      <c r="CB239" s="55"/>
      <c r="CC239" s="55"/>
      <c r="CD239" s="55"/>
      <c r="CE239" s="55"/>
      <c r="CF239" s="55"/>
      <c r="CG239" s="55"/>
      <c r="CH239" s="55"/>
      <c r="CI239" s="55"/>
      <c r="CJ239" s="55"/>
      <c r="CK239" s="55"/>
      <c r="CL239" s="55"/>
      <c r="CM239" s="55"/>
      <c r="CN239" s="55"/>
      <c r="CO239" s="55"/>
      <c r="CP239" s="55"/>
      <c r="CQ239" s="55"/>
      <c r="CR239" s="55"/>
      <c r="CS239" s="55"/>
      <c r="CT239" s="55"/>
      <c r="CU239" s="55"/>
      <c r="CV239" s="55"/>
      <c r="CW239" s="55"/>
      <c r="CX239" s="55"/>
      <c r="CY239" s="55"/>
      <c r="CZ239" s="55"/>
      <c r="DA239" s="55"/>
      <c r="DB239" s="55"/>
      <c r="DC239" s="55"/>
      <c r="DD239" s="55"/>
      <c r="DE239" s="55"/>
      <c r="DF239" s="55"/>
      <c r="DG239" s="55"/>
      <c r="DH239" s="55"/>
      <c r="DI239" s="55"/>
      <c r="DJ239" s="55"/>
      <c r="DK239" s="55"/>
      <c r="DL239" s="55"/>
      <c r="DM239" s="55"/>
      <c r="DN239" s="55"/>
      <c r="DO239" s="55"/>
      <c r="DP239" s="55"/>
      <c r="DQ239" s="55"/>
      <c r="DR239" s="55"/>
      <c r="DS239" s="55"/>
      <c r="DT239" s="55"/>
      <c r="DU239" s="55"/>
      <c r="DV239" s="55"/>
      <c r="DW239" s="55"/>
      <c r="DX239" s="55"/>
      <c r="DY239" s="55"/>
      <c r="DZ239" s="55"/>
      <c r="EA239" s="55"/>
      <c r="EB239" s="55"/>
      <c r="EC239" s="55"/>
      <c r="ED239" s="55"/>
      <c r="EE239" s="55"/>
      <c r="EF239" s="55"/>
      <c r="EG239" s="55"/>
      <c r="EH239" s="55"/>
      <c r="EI239" s="55"/>
      <c r="EJ239" s="55"/>
      <c r="EK239" s="55"/>
      <c r="EL239" s="55"/>
      <c r="EM239" s="55"/>
      <c r="EN239" s="55"/>
      <c r="EO239" s="55"/>
      <c r="EP239" s="55"/>
      <c r="EQ239" s="55"/>
      <c r="ER239" s="55"/>
      <c r="ES239" s="55"/>
      <c r="ET239" s="55"/>
      <c r="EU239" s="55"/>
      <c r="EV239" s="55"/>
      <c r="EW239" s="55"/>
      <c r="EX239" s="55"/>
      <c r="EY239" s="55"/>
      <c r="EZ239" s="55"/>
      <c r="FA239" s="55"/>
      <c r="FB239" s="55"/>
      <c r="FC239" s="55"/>
      <c r="FD239" s="55"/>
      <c r="FE239" s="55"/>
      <c r="FF239" s="55"/>
      <c r="FG239" s="55"/>
      <c r="FH239" s="55"/>
      <c r="FI239" s="55"/>
      <c r="FJ239" s="55"/>
      <c r="FK239" s="55"/>
      <c r="FL239" s="55"/>
      <c r="FM239" s="55"/>
      <c r="FN239" s="55"/>
      <c r="FO239" s="55"/>
      <c r="FP239" s="55"/>
      <c r="FQ239" s="55"/>
      <c r="FR239" s="55"/>
      <c r="FS239" s="55"/>
      <c r="FT239" s="55"/>
      <c r="FU239" s="55"/>
      <c r="FV239" s="55"/>
      <c r="FW239" s="55"/>
      <c r="FX239" s="55"/>
      <c r="FY239" s="55"/>
      <c r="FZ239" s="55"/>
      <c r="GA239" s="55"/>
      <c r="GB239" s="55"/>
      <c r="GC239" s="55"/>
      <c r="GD239" s="55"/>
      <c r="GE239" s="55"/>
      <c r="GF239" s="55"/>
      <c r="GG239" s="55"/>
      <c r="GH239" s="55"/>
      <c r="GI239" s="55"/>
      <c r="GJ239" s="55"/>
      <c r="GK239" s="55"/>
      <c r="GL239" s="55"/>
      <c r="GM239" s="55"/>
      <c r="GN239" s="55"/>
      <c r="GO239" s="55"/>
      <c r="GP239" s="55"/>
      <c r="GQ239" s="55"/>
      <c r="GR239" s="55"/>
      <c r="GS239" s="55"/>
      <c r="GT239" s="55"/>
      <c r="GU239" s="55"/>
      <c r="GV239" s="55"/>
      <c r="GW239" s="55"/>
      <c r="GX239" s="55"/>
      <c r="GY239" s="55"/>
      <c r="GZ239" s="55"/>
      <c r="HA239" s="55"/>
      <c r="HB239" s="55"/>
      <c r="HC239" s="55"/>
      <c r="HD239" s="55"/>
      <c r="HE239" s="55"/>
      <c r="HF239" s="55"/>
      <c r="HG239" s="55"/>
      <c r="HH239" s="55"/>
      <c r="HI239" s="55"/>
      <c r="HJ239" s="55"/>
      <c r="HK239" s="55"/>
      <c r="HL239" s="55"/>
      <c r="HM239" s="55"/>
      <c r="HN239" s="55"/>
      <c r="HO239" s="55"/>
      <c r="HP239" s="55"/>
      <c r="HQ239" s="55"/>
      <c r="HR239" s="55"/>
      <c r="HS239" s="55"/>
      <c r="HT239" s="55"/>
      <c r="HU239" s="55"/>
      <c r="HV239" s="55"/>
      <c r="HW239" s="55"/>
      <c r="HX239" s="55"/>
      <c r="HY239" s="55"/>
      <c r="HZ239" s="55"/>
      <c r="IA239" s="55"/>
      <c r="IB239" s="55"/>
      <c r="IC239" s="55"/>
      <c r="ID239" s="55"/>
      <c r="IE239" s="55"/>
      <c r="IF239" s="55"/>
      <c r="IG239" s="55"/>
      <c r="IH239" s="55"/>
      <c r="II239" s="55"/>
      <c r="IJ239" s="55"/>
      <c r="IK239" s="55"/>
      <c r="IL239" s="55"/>
      <c r="IM239" s="55"/>
      <c r="IN239" s="55"/>
      <c r="IO239" s="55"/>
      <c r="IP239" s="55"/>
      <c r="IQ239" s="55"/>
      <c r="IR239" s="55"/>
      <c r="IS239" s="55"/>
      <c r="IT239" s="55"/>
      <c r="IU239" s="55"/>
      <c r="IV239" s="55"/>
      <c r="IW239" s="55"/>
    </row>
    <row r="240" spans="1:257" ht="15.75" customHeight="1">
      <c r="A240" s="56"/>
      <c r="B240" s="206"/>
      <c r="C240" s="207" t="s">
        <v>70</v>
      </c>
      <c r="D240" s="208"/>
      <c r="E240" s="209"/>
      <c r="F240" s="210"/>
      <c r="G240" s="127">
        <f>SUM(G228:G239)</f>
        <v>0</v>
      </c>
      <c r="H240" s="57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  <c r="BH240" s="56"/>
      <c r="BI240" s="56"/>
      <c r="BJ240" s="56"/>
      <c r="BK240" s="56"/>
      <c r="BL240" s="56"/>
      <c r="BM240" s="56"/>
      <c r="BN240" s="56"/>
      <c r="BO240" s="56"/>
      <c r="BP240" s="56"/>
      <c r="BQ240" s="56"/>
      <c r="BR240" s="56"/>
      <c r="BS240" s="56"/>
      <c r="BT240" s="56"/>
      <c r="BU240" s="56"/>
      <c r="BV240" s="56"/>
      <c r="BW240" s="56"/>
      <c r="BX240" s="56"/>
      <c r="BY240" s="56"/>
      <c r="BZ240" s="56"/>
      <c r="CA240" s="56"/>
      <c r="CB240" s="56"/>
      <c r="CC240" s="56"/>
      <c r="CD240" s="56"/>
      <c r="CE240" s="56"/>
      <c r="CF240" s="56"/>
      <c r="CG240" s="56"/>
      <c r="CH240" s="56"/>
      <c r="CI240" s="56"/>
      <c r="CJ240" s="56"/>
      <c r="CK240" s="56"/>
      <c r="CL240" s="56"/>
      <c r="CM240" s="56"/>
      <c r="CN240" s="56"/>
      <c r="CO240" s="56"/>
      <c r="CP240" s="56"/>
      <c r="CQ240" s="56"/>
      <c r="CR240" s="56"/>
      <c r="CS240" s="56"/>
      <c r="CT240" s="56"/>
      <c r="CU240" s="56"/>
      <c r="CV240" s="56"/>
      <c r="CW240" s="56"/>
      <c r="CX240" s="56"/>
      <c r="CY240" s="56"/>
      <c r="CZ240" s="56"/>
      <c r="DA240" s="56"/>
      <c r="DB240" s="56"/>
      <c r="DC240" s="56"/>
      <c r="DD240" s="56"/>
      <c r="DE240" s="56"/>
      <c r="DF240" s="56"/>
      <c r="DG240" s="56"/>
      <c r="DH240" s="56"/>
      <c r="DI240" s="56"/>
      <c r="DJ240" s="56"/>
      <c r="DK240" s="56"/>
      <c r="DL240" s="56"/>
      <c r="DM240" s="56"/>
      <c r="DN240" s="56"/>
      <c r="DO240" s="56"/>
      <c r="DP240" s="56"/>
      <c r="DQ240" s="56"/>
      <c r="DR240" s="56"/>
      <c r="DS240" s="56"/>
      <c r="DT240" s="56"/>
      <c r="DU240" s="56"/>
      <c r="DV240" s="56"/>
      <c r="DW240" s="56"/>
      <c r="DX240" s="56"/>
      <c r="DY240" s="56"/>
      <c r="DZ240" s="56"/>
      <c r="EA240" s="56"/>
      <c r="EB240" s="56"/>
      <c r="EC240" s="56"/>
      <c r="ED240" s="56"/>
      <c r="EE240" s="56"/>
      <c r="EF240" s="56"/>
      <c r="EG240" s="56"/>
      <c r="EH240" s="56"/>
      <c r="EI240" s="56"/>
      <c r="EJ240" s="56"/>
      <c r="EK240" s="56"/>
      <c r="EL240" s="56"/>
      <c r="EM240" s="56"/>
      <c r="EN240" s="56"/>
      <c r="EO240" s="56"/>
      <c r="EP240" s="56"/>
      <c r="EQ240" s="56"/>
      <c r="ER240" s="56"/>
      <c r="ES240" s="56"/>
      <c r="ET240" s="56"/>
      <c r="EU240" s="56"/>
      <c r="EV240" s="56"/>
      <c r="EW240" s="56"/>
      <c r="EX240" s="56"/>
      <c r="EY240" s="56"/>
      <c r="EZ240" s="56"/>
      <c r="FA240" s="56"/>
      <c r="FB240" s="56"/>
      <c r="FC240" s="56"/>
      <c r="FD240" s="56"/>
      <c r="FE240" s="56"/>
      <c r="FF240" s="56"/>
      <c r="FG240" s="56"/>
      <c r="FH240" s="56"/>
      <c r="FI240" s="56"/>
      <c r="FJ240" s="56"/>
      <c r="FK240" s="56"/>
      <c r="FL240" s="56"/>
      <c r="FM240" s="56"/>
      <c r="FN240" s="56"/>
      <c r="FO240" s="56"/>
      <c r="FP240" s="56"/>
      <c r="FQ240" s="56"/>
      <c r="FR240" s="56"/>
      <c r="FS240" s="56"/>
      <c r="FT240" s="56"/>
      <c r="FU240" s="56"/>
      <c r="FV240" s="56"/>
      <c r="FW240" s="56"/>
      <c r="FX240" s="56"/>
      <c r="FY240" s="56"/>
      <c r="FZ240" s="56"/>
      <c r="GA240" s="56"/>
      <c r="GB240" s="56"/>
      <c r="GC240" s="56"/>
      <c r="GD240" s="56"/>
      <c r="GE240" s="56"/>
      <c r="GF240" s="56"/>
      <c r="GG240" s="56"/>
      <c r="GH240" s="56"/>
      <c r="GI240" s="56"/>
      <c r="GJ240" s="56"/>
      <c r="GK240" s="56"/>
      <c r="GL240" s="56"/>
      <c r="GM240" s="56"/>
      <c r="GN240" s="56"/>
      <c r="GO240" s="56"/>
      <c r="GP240" s="56"/>
      <c r="GQ240" s="56"/>
      <c r="GR240" s="56"/>
      <c r="GS240" s="56"/>
      <c r="GT240" s="56"/>
      <c r="GU240" s="56"/>
      <c r="GV240" s="56"/>
      <c r="GW240" s="56"/>
      <c r="GX240" s="56"/>
      <c r="GY240" s="56"/>
      <c r="GZ240" s="56"/>
      <c r="HA240" s="56"/>
      <c r="HB240" s="56"/>
      <c r="HC240" s="56"/>
      <c r="HD240" s="56"/>
      <c r="HE240" s="56"/>
      <c r="HF240" s="56"/>
      <c r="HG240" s="56"/>
      <c r="HH240" s="56"/>
      <c r="HI240" s="56"/>
      <c r="HJ240" s="56"/>
      <c r="HK240" s="56"/>
      <c r="HL240" s="56"/>
      <c r="HM240" s="56"/>
      <c r="HN240" s="56"/>
      <c r="HO240" s="56"/>
      <c r="HP240" s="56"/>
      <c r="HQ240" s="56"/>
      <c r="HR240" s="56"/>
      <c r="HS240" s="56"/>
      <c r="HT240" s="56"/>
      <c r="HU240" s="56"/>
      <c r="HV240" s="56"/>
      <c r="HW240" s="56"/>
      <c r="HX240" s="56"/>
      <c r="HY240" s="56"/>
      <c r="HZ240" s="56"/>
      <c r="IA240" s="56"/>
      <c r="IB240" s="56"/>
      <c r="IC240" s="56"/>
      <c r="ID240" s="56"/>
      <c r="IE240" s="56"/>
      <c r="IF240" s="56"/>
      <c r="IG240" s="56"/>
      <c r="IH240" s="56"/>
      <c r="II240" s="56"/>
      <c r="IJ240" s="56"/>
      <c r="IK240" s="56"/>
      <c r="IL240" s="56"/>
      <c r="IM240" s="56"/>
      <c r="IN240" s="56"/>
      <c r="IO240" s="56"/>
      <c r="IP240" s="56"/>
      <c r="IQ240" s="56"/>
      <c r="IR240" s="56"/>
      <c r="IS240" s="56"/>
      <c r="IT240" s="56"/>
      <c r="IU240" s="56"/>
      <c r="IV240" s="56"/>
      <c r="IW240" s="56"/>
    </row>
    <row r="241" spans="1:257" ht="15.75" customHeight="1">
      <c r="B241" s="96"/>
      <c r="C241" s="134"/>
      <c r="D241" s="98"/>
      <c r="E241" s="157"/>
      <c r="F241" s="133"/>
      <c r="G241" s="133"/>
    </row>
    <row r="242" spans="1:257" s="86" customFormat="1" ht="16.5" customHeight="1">
      <c r="A242" s="92"/>
      <c r="B242" s="211" t="s">
        <v>24</v>
      </c>
      <c r="C242" s="212" t="s">
        <v>25</v>
      </c>
      <c r="D242" s="213"/>
      <c r="E242" s="214"/>
      <c r="F242" s="215"/>
      <c r="G242" s="215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  <c r="AA242" s="92"/>
      <c r="AB242" s="92"/>
      <c r="AC242" s="92"/>
      <c r="AD242" s="92"/>
      <c r="AE242" s="92"/>
      <c r="AF242" s="92"/>
      <c r="AG242" s="92"/>
      <c r="AH242" s="92"/>
      <c r="AI242" s="92"/>
      <c r="AJ242" s="92"/>
      <c r="AK242" s="92"/>
      <c r="AL242" s="92"/>
      <c r="AM242" s="92"/>
      <c r="AN242" s="92"/>
      <c r="AO242" s="92"/>
      <c r="AP242" s="92"/>
      <c r="AQ242" s="92"/>
      <c r="AR242" s="92"/>
      <c r="AS242" s="92"/>
      <c r="AT242" s="92"/>
      <c r="AU242" s="92"/>
      <c r="AV242" s="92"/>
      <c r="AW242" s="92"/>
      <c r="AX242" s="92"/>
      <c r="AY242" s="92"/>
      <c r="AZ242" s="92"/>
      <c r="BA242" s="92"/>
      <c r="BB242" s="92"/>
      <c r="BC242" s="92"/>
      <c r="BD242" s="92"/>
      <c r="BE242" s="92"/>
      <c r="BF242" s="92"/>
      <c r="BG242" s="92"/>
      <c r="BH242" s="92"/>
      <c r="BI242" s="92"/>
      <c r="BJ242" s="92"/>
      <c r="BK242" s="92"/>
      <c r="BL242" s="92"/>
      <c r="BM242" s="92"/>
      <c r="BN242" s="92"/>
      <c r="BO242" s="92"/>
      <c r="BP242" s="92"/>
      <c r="BQ242" s="92"/>
      <c r="BR242" s="92"/>
      <c r="BS242" s="92"/>
      <c r="BT242" s="92"/>
      <c r="BU242" s="92"/>
      <c r="BV242" s="92"/>
      <c r="BW242" s="92"/>
      <c r="BX242" s="92"/>
      <c r="BY242" s="92"/>
      <c r="BZ242" s="92"/>
      <c r="CA242" s="92"/>
      <c r="CB242" s="92"/>
      <c r="CC242" s="92"/>
      <c r="CD242" s="92"/>
      <c r="CE242" s="92"/>
      <c r="CF242" s="92"/>
      <c r="CG242" s="92"/>
      <c r="CH242" s="92"/>
      <c r="CI242" s="92"/>
      <c r="CJ242" s="92"/>
      <c r="CK242" s="92"/>
      <c r="CL242" s="92"/>
      <c r="CM242" s="92"/>
      <c r="CN242" s="92"/>
      <c r="CO242" s="92"/>
      <c r="CP242" s="92"/>
      <c r="CQ242" s="92"/>
      <c r="CR242" s="92"/>
      <c r="CS242" s="92"/>
      <c r="CT242" s="92"/>
      <c r="CU242" s="92"/>
      <c r="CV242" s="92"/>
      <c r="CW242" s="92"/>
      <c r="CX242" s="92"/>
      <c r="CY242" s="92"/>
      <c r="CZ242" s="92"/>
      <c r="DA242" s="92"/>
      <c r="DB242" s="92"/>
      <c r="DC242" s="92"/>
      <c r="DD242" s="92"/>
      <c r="DE242" s="92"/>
      <c r="DF242" s="92"/>
      <c r="DG242" s="92"/>
      <c r="DH242" s="92"/>
      <c r="DI242" s="92"/>
      <c r="DJ242" s="92"/>
      <c r="DK242" s="92"/>
      <c r="DL242" s="92"/>
      <c r="DM242" s="92"/>
      <c r="DN242" s="92"/>
      <c r="DO242" s="92"/>
      <c r="DP242" s="92"/>
      <c r="DQ242" s="92"/>
      <c r="DR242" s="92"/>
      <c r="DS242" s="92"/>
      <c r="DT242" s="92"/>
      <c r="DU242" s="92"/>
      <c r="DV242" s="92"/>
      <c r="DW242" s="92"/>
      <c r="DX242" s="92"/>
      <c r="DY242" s="92"/>
      <c r="DZ242" s="92"/>
      <c r="EA242" s="92"/>
      <c r="EB242" s="92"/>
      <c r="EC242" s="92"/>
      <c r="ED242" s="92"/>
      <c r="EE242" s="92"/>
      <c r="EF242" s="92"/>
      <c r="EG242" s="92"/>
      <c r="EH242" s="92"/>
      <c r="EI242" s="92"/>
      <c r="EJ242" s="92"/>
      <c r="EK242" s="92"/>
      <c r="EL242" s="92"/>
      <c r="EM242" s="92"/>
      <c r="EN242" s="92"/>
      <c r="EO242" s="92"/>
      <c r="EP242" s="92"/>
      <c r="EQ242" s="92"/>
      <c r="ER242" s="92"/>
      <c r="ES242" s="92"/>
      <c r="ET242" s="92"/>
      <c r="EU242" s="92"/>
      <c r="EV242" s="92"/>
      <c r="EW242" s="92"/>
      <c r="EX242" s="92"/>
      <c r="EY242" s="92"/>
      <c r="EZ242" s="92"/>
      <c r="FA242" s="92"/>
      <c r="FB242" s="92"/>
      <c r="FC242" s="92"/>
      <c r="FD242" s="92"/>
      <c r="FE242" s="92"/>
      <c r="FF242" s="92"/>
      <c r="FG242" s="92"/>
      <c r="FH242" s="92"/>
      <c r="FI242" s="92"/>
      <c r="FJ242" s="92"/>
      <c r="FK242" s="92"/>
      <c r="FL242" s="92"/>
      <c r="FM242" s="92"/>
      <c r="FN242" s="92"/>
      <c r="FO242" s="92"/>
      <c r="FP242" s="92"/>
      <c r="FQ242" s="92"/>
      <c r="FR242" s="92"/>
      <c r="FS242" s="92"/>
      <c r="FT242" s="92"/>
      <c r="FU242" s="92"/>
      <c r="FV242" s="92"/>
      <c r="FW242" s="92"/>
      <c r="FX242" s="92"/>
      <c r="FY242" s="92"/>
      <c r="FZ242" s="92"/>
      <c r="GA242" s="92"/>
      <c r="GB242" s="92"/>
      <c r="GC242" s="92"/>
      <c r="GD242" s="92"/>
      <c r="GE242" s="92"/>
      <c r="GF242" s="92"/>
      <c r="GG242" s="92"/>
      <c r="GH242" s="92"/>
      <c r="GI242" s="92"/>
      <c r="GJ242" s="92"/>
      <c r="GK242" s="92"/>
      <c r="GL242" s="92"/>
      <c r="GM242" s="92"/>
      <c r="GN242" s="92"/>
      <c r="GO242" s="92"/>
      <c r="GP242" s="92"/>
      <c r="GQ242" s="92"/>
      <c r="GR242" s="92"/>
      <c r="GS242" s="92"/>
      <c r="GT242" s="92"/>
      <c r="GU242" s="92"/>
      <c r="GV242" s="92"/>
      <c r="GW242" s="92"/>
      <c r="GX242" s="92"/>
      <c r="GY242" s="92"/>
      <c r="GZ242" s="92"/>
      <c r="HA242" s="92"/>
      <c r="HB242" s="92"/>
      <c r="HC242" s="92"/>
      <c r="HD242" s="92"/>
      <c r="HE242" s="92"/>
      <c r="HF242" s="92"/>
      <c r="HG242" s="92"/>
      <c r="HH242" s="92"/>
      <c r="HI242" s="92"/>
      <c r="HJ242" s="92"/>
      <c r="HK242" s="92"/>
      <c r="HL242" s="92"/>
      <c r="HM242" s="92"/>
      <c r="HN242" s="92"/>
      <c r="HO242" s="92"/>
      <c r="HP242" s="92"/>
      <c r="HQ242" s="92"/>
      <c r="HR242" s="92"/>
      <c r="HS242" s="92"/>
      <c r="HT242" s="92"/>
      <c r="HU242" s="92"/>
      <c r="HV242" s="92"/>
      <c r="HW242" s="92"/>
      <c r="HX242" s="92"/>
      <c r="HY242" s="92"/>
      <c r="HZ242" s="92"/>
      <c r="IA242" s="92"/>
      <c r="IB242" s="92"/>
      <c r="IC242" s="92"/>
      <c r="ID242" s="92"/>
      <c r="IE242" s="92"/>
      <c r="IF242" s="92"/>
      <c r="IG242" s="92"/>
      <c r="IH242" s="92"/>
      <c r="II242" s="92"/>
      <c r="IJ242" s="92"/>
      <c r="IK242" s="92"/>
      <c r="IL242" s="92"/>
      <c r="IM242" s="92"/>
      <c r="IN242" s="92"/>
      <c r="IO242" s="92"/>
      <c r="IP242" s="92"/>
      <c r="IQ242" s="92"/>
      <c r="IR242" s="92"/>
      <c r="IS242" s="92"/>
      <c r="IT242" s="92"/>
      <c r="IU242" s="92"/>
      <c r="IV242" s="92"/>
      <c r="IW242" s="92"/>
    </row>
    <row r="243" spans="1:257" ht="15.75" customHeight="1">
      <c r="A243" s="46"/>
      <c r="B243" s="216"/>
      <c r="C243" s="217"/>
      <c r="D243" s="218"/>
      <c r="E243" s="219"/>
      <c r="F243" s="170"/>
      <c r="G243" s="220"/>
      <c r="H243" s="45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46"/>
      <c r="BB243" s="46"/>
      <c r="BC243" s="46"/>
      <c r="BD243" s="46"/>
      <c r="BE243" s="46"/>
      <c r="BF243" s="46"/>
      <c r="BG243" s="46"/>
      <c r="BH243" s="46"/>
      <c r="BI243" s="46"/>
      <c r="BJ243" s="46"/>
      <c r="BK243" s="46"/>
      <c r="BL243" s="46"/>
      <c r="BM243" s="46"/>
      <c r="BN243" s="46"/>
      <c r="BO243" s="46"/>
      <c r="BP243" s="46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6"/>
      <c r="CS243" s="46"/>
      <c r="CT243" s="46"/>
      <c r="CU243" s="46"/>
      <c r="CV243" s="46"/>
      <c r="CW243" s="46"/>
      <c r="CX243" s="46"/>
      <c r="CY243" s="46"/>
      <c r="CZ243" s="46"/>
      <c r="DA243" s="46"/>
      <c r="DB243" s="46"/>
      <c r="DC243" s="46"/>
      <c r="DD243" s="46"/>
      <c r="DE243" s="46"/>
      <c r="DF243" s="46"/>
      <c r="DG243" s="46"/>
      <c r="DH243" s="46"/>
      <c r="DI243" s="46"/>
      <c r="DJ243" s="46"/>
      <c r="DK243" s="46"/>
      <c r="DL243" s="46"/>
      <c r="DM243" s="46"/>
      <c r="DN243" s="46"/>
      <c r="DO243" s="46"/>
      <c r="DP243" s="46"/>
      <c r="DQ243" s="46"/>
      <c r="DR243" s="46"/>
      <c r="DS243" s="46"/>
      <c r="DT243" s="46"/>
      <c r="DU243" s="46"/>
      <c r="DV243" s="46"/>
      <c r="DW243" s="46"/>
      <c r="DX243" s="46"/>
      <c r="DY243" s="46"/>
      <c r="DZ243" s="46"/>
      <c r="EA243" s="46"/>
      <c r="EB243" s="46"/>
      <c r="EC243" s="46"/>
      <c r="ED243" s="46"/>
      <c r="EE243" s="46"/>
      <c r="EF243" s="46"/>
      <c r="EG243" s="46"/>
      <c r="EH243" s="46"/>
      <c r="EI243" s="46"/>
      <c r="EJ243" s="46"/>
      <c r="EK243" s="46"/>
      <c r="EL243" s="46"/>
      <c r="EM243" s="46"/>
      <c r="EN243" s="46"/>
      <c r="EO243" s="46"/>
      <c r="EP243" s="46"/>
      <c r="EQ243" s="46"/>
      <c r="ER243" s="46"/>
      <c r="ES243" s="46"/>
      <c r="ET243" s="46"/>
      <c r="EU243" s="46"/>
      <c r="EV243" s="46"/>
      <c r="EW243" s="46"/>
      <c r="EX243" s="46"/>
      <c r="EY243" s="46"/>
      <c r="EZ243" s="46"/>
      <c r="FA243" s="46"/>
      <c r="FB243" s="46"/>
      <c r="FC243" s="46"/>
      <c r="FD243" s="46"/>
      <c r="FE243" s="46"/>
      <c r="FF243" s="46"/>
      <c r="FG243" s="46"/>
      <c r="FH243" s="46"/>
      <c r="FI243" s="46"/>
      <c r="FJ243" s="46"/>
      <c r="FK243" s="46"/>
      <c r="FL243" s="46"/>
      <c r="FM243" s="46"/>
      <c r="FN243" s="46"/>
      <c r="FO243" s="46"/>
      <c r="FP243" s="46"/>
      <c r="FQ243" s="46"/>
      <c r="FR243" s="46"/>
      <c r="FS243" s="46"/>
      <c r="FT243" s="46"/>
      <c r="FU243" s="46"/>
      <c r="FV243" s="46"/>
      <c r="FW243" s="46"/>
      <c r="FX243" s="46"/>
      <c r="FY243" s="46"/>
      <c r="FZ243" s="46"/>
      <c r="GA243" s="46"/>
      <c r="GB243" s="46"/>
      <c r="GC243" s="46"/>
      <c r="GD243" s="46"/>
      <c r="GE243" s="46"/>
      <c r="GF243" s="46"/>
      <c r="GG243" s="46"/>
      <c r="GH243" s="46"/>
      <c r="GI243" s="46"/>
      <c r="GJ243" s="46"/>
      <c r="GK243" s="46"/>
      <c r="GL243" s="46"/>
      <c r="GM243" s="46"/>
      <c r="GN243" s="46"/>
      <c r="GO243" s="46"/>
      <c r="GP243" s="46"/>
      <c r="GQ243" s="46"/>
      <c r="GR243" s="46"/>
      <c r="GS243" s="46"/>
      <c r="GT243" s="46"/>
      <c r="GU243" s="46"/>
      <c r="GV243" s="46"/>
      <c r="GW243" s="46"/>
      <c r="GX243" s="46"/>
      <c r="GY243" s="46"/>
      <c r="GZ243" s="46"/>
      <c r="HA243" s="46"/>
      <c r="HB243" s="46"/>
      <c r="HC243" s="46"/>
      <c r="HD243" s="46"/>
      <c r="HE243" s="46"/>
      <c r="HF243" s="46"/>
      <c r="HG243" s="46"/>
      <c r="HH243" s="46"/>
      <c r="HI243" s="46"/>
      <c r="HJ243" s="46"/>
      <c r="HK243" s="46"/>
      <c r="HL243" s="46"/>
      <c r="HM243" s="46"/>
      <c r="HN243" s="46"/>
      <c r="HO243" s="46"/>
      <c r="HP243" s="46"/>
      <c r="HQ243" s="46"/>
      <c r="HR243" s="46"/>
      <c r="HS243" s="46"/>
      <c r="HT243" s="46"/>
      <c r="HU243" s="46"/>
      <c r="HV243" s="46"/>
      <c r="HW243" s="46"/>
      <c r="HX243" s="46"/>
      <c r="HY243" s="46"/>
      <c r="HZ243" s="46"/>
      <c r="IA243" s="46"/>
      <c r="IB243" s="46"/>
      <c r="IC243" s="46"/>
      <c r="ID243" s="46"/>
      <c r="IE243" s="46"/>
      <c r="IF243" s="46"/>
      <c r="IG243" s="46"/>
      <c r="IH243" s="46"/>
      <c r="II243" s="46"/>
      <c r="IJ243" s="46"/>
      <c r="IK243" s="46"/>
      <c r="IL243" s="46"/>
      <c r="IM243" s="46"/>
      <c r="IN243" s="46"/>
      <c r="IO243" s="46"/>
      <c r="IP243" s="46"/>
      <c r="IQ243" s="46"/>
      <c r="IR243" s="46"/>
      <c r="IS243" s="46"/>
      <c r="IT243" s="46"/>
      <c r="IU243" s="46"/>
      <c r="IV243" s="46"/>
      <c r="IW243" s="46"/>
    </row>
    <row r="244" spans="1:257" ht="31.5" customHeight="1">
      <c r="A244" s="6"/>
      <c r="B244" s="101"/>
      <c r="C244" s="221" t="s">
        <v>203</v>
      </c>
      <c r="D244" s="98"/>
      <c r="E244" s="222"/>
      <c r="F244" s="223"/>
      <c r="G244" s="223"/>
    </row>
    <row r="245" spans="1:257" ht="31.5" customHeight="1">
      <c r="A245" s="6"/>
      <c r="B245" s="101"/>
      <c r="C245" s="224" t="s">
        <v>204</v>
      </c>
      <c r="D245" s="98"/>
      <c r="E245" s="222"/>
      <c r="F245" s="223"/>
      <c r="G245" s="223"/>
    </row>
    <row r="246" spans="1:257" ht="31.5" customHeight="1">
      <c r="A246" s="6"/>
      <c r="B246" s="101"/>
      <c r="C246" s="224" t="s">
        <v>205</v>
      </c>
      <c r="D246" s="98"/>
      <c r="E246" s="222"/>
      <c r="F246" s="223"/>
      <c r="G246" s="223"/>
    </row>
    <row r="247" spans="1:257" ht="15.75" customHeight="1">
      <c r="A247" s="6"/>
      <c r="B247" s="97"/>
      <c r="C247" s="225"/>
      <c r="D247" s="98"/>
      <c r="E247" s="157"/>
      <c r="F247" s="223"/>
      <c r="G247" s="223"/>
    </row>
    <row r="248" spans="1:257" ht="15.75" customHeight="1">
      <c r="A248" s="55"/>
      <c r="B248" s="226"/>
      <c r="C248" s="227" t="s">
        <v>206</v>
      </c>
      <c r="D248" s="228"/>
      <c r="E248" s="229"/>
      <c r="F248" s="230"/>
      <c r="G248" s="230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5"/>
      <c r="BI248" s="55"/>
      <c r="BJ248" s="55"/>
      <c r="BK248" s="55"/>
      <c r="BL248" s="55"/>
      <c r="BM248" s="55"/>
      <c r="BN248" s="55"/>
      <c r="BO248" s="55"/>
      <c r="BP248" s="55"/>
      <c r="BQ248" s="55"/>
      <c r="BR248" s="55"/>
      <c r="BS248" s="55"/>
      <c r="BT248" s="55"/>
      <c r="BU248" s="55"/>
      <c r="BV248" s="55"/>
      <c r="BW248" s="55"/>
      <c r="BX248" s="55"/>
      <c r="BY248" s="55"/>
      <c r="BZ248" s="55"/>
      <c r="CA248" s="55"/>
      <c r="CB248" s="55"/>
      <c r="CC248" s="55"/>
      <c r="CD248" s="55"/>
      <c r="CE248" s="55"/>
      <c r="CF248" s="55"/>
      <c r="CG248" s="55"/>
      <c r="CH248" s="55"/>
      <c r="CI248" s="55"/>
      <c r="CJ248" s="55"/>
      <c r="CK248" s="55"/>
      <c r="CL248" s="55"/>
      <c r="CM248" s="55"/>
      <c r="CN248" s="55"/>
      <c r="CO248" s="55"/>
      <c r="CP248" s="55"/>
      <c r="CQ248" s="55"/>
      <c r="CR248" s="55"/>
      <c r="CS248" s="55"/>
      <c r="CT248" s="55"/>
      <c r="CU248" s="55"/>
      <c r="CV248" s="55"/>
      <c r="CW248" s="55"/>
      <c r="CX248" s="55"/>
      <c r="CY248" s="55"/>
      <c r="CZ248" s="55"/>
      <c r="DA248" s="55"/>
      <c r="DB248" s="55"/>
      <c r="DC248" s="55"/>
      <c r="DD248" s="55"/>
      <c r="DE248" s="55"/>
      <c r="DF248" s="55"/>
      <c r="DG248" s="55"/>
      <c r="DH248" s="55"/>
      <c r="DI248" s="55"/>
      <c r="DJ248" s="55"/>
      <c r="DK248" s="55"/>
      <c r="DL248" s="55"/>
      <c r="DM248" s="55"/>
      <c r="DN248" s="55"/>
      <c r="DO248" s="55"/>
      <c r="DP248" s="55"/>
      <c r="DQ248" s="55"/>
      <c r="DR248" s="55"/>
      <c r="DS248" s="55"/>
      <c r="DT248" s="55"/>
      <c r="DU248" s="55"/>
      <c r="DV248" s="55"/>
      <c r="DW248" s="55"/>
      <c r="DX248" s="55"/>
      <c r="DY248" s="55"/>
      <c r="DZ248" s="55"/>
      <c r="EA248" s="55"/>
      <c r="EB248" s="55"/>
      <c r="EC248" s="55"/>
      <c r="ED248" s="55"/>
      <c r="EE248" s="55"/>
      <c r="EF248" s="55"/>
      <c r="EG248" s="55"/>
      <c r="EH248" s="55"/>
      <c r="EI248" s="55"/>
      <c r="EJ248" s="55"/>
      <c r="EK248" s="55"/>
      <c r="EL248" s="55"/>
      <c r="EM248" s="55"/>
      <c r="EN248" s="55"/>
      <c r="EO248" s="55"/>
      <c r="EP248" s="55"/>
      <c r="EQ248" s="55"/>
      <c r="ER248" s="55"/>
      <c r="ES248" s="55"/>
      <c r="ET248" s="55"/>
      <c r="EU248" s="55"/>
      <c r="EV248" s="55"/>
      <c r="EW248" s="55"/>
      <c r="EX248" s="55"/>
      <c r="EY248" s="55"/>
      <c r="EZ248" s="55"/>
      <c r="FA248" s="55"/>
      <c r="FB248" s="55"/>
      <c r="FC248" s="55"/>
      <c r="FD248" s="55"/>
      <c r="FE248" s="55"/>
      <c r="FF248" s="55"/>
      <c r="FG248" s="55"/>
      <c r="FH248" s="55"/>
      <c r="FI248" s="55"/>
      <c r="FJ248" s="55"/>
      <c r="FK248" s="55"/>
      <c r="FL248" s="55"/>
      <c r="FM248" s="55"/>
      <c r="FN248" s="55"/>
      <c r="FO248" s="55"/>
      <c r="FP248" s="55"/>
      <c r="FQ248" s="55"/>
      <c r="FR248" s="55"/>
      <c r="FS248" s="55"/>
      <c r="FT248" s="55"/>
      <c r="FU248" s="55"/>
      <c r="FV248" s="55"/>
      <c r="FW248" s="55"/>
      <c r="FX248" s="55"/>
      <c r="FY248" s="55"/>
      <c r="FZ248" s="55"/>
      <c r="GA248" s="55"/>
      <c r="GB248" s="55"/>
      <c r="GC248" s="55"/>
      <c r="GD248" s="55"/>
      <c r="GE248" s="55"/>
      <c r="GF248" s="55"/>
      <c r="GG248" s="55"/>
      <c r="GH248" s="55"/>
      <c r="GI248" s="55"/>
      <c r="GJ248" s="55"/>
      <c r="GK248" s="55"/>
      <c r="GL248" s="55"/>
      <c r="GM248" s="55"/>
      <c r="GN248" s="55"/>
      <c r="GO248" s="55"/>
      <c r="GP248" s="55"/>
      <c r="GQ248" s="55"/>
      <c r="GR248" s="55"/>
      <c r="GS248" s="55"/>
      <c r="GT248" s="55"/>
      <c r="GU248" s="55"/>
      <c r="GV248" s="55"/>
      <c r="GW248" s="55"/>
      <c r="GX248" s="55"/>
      <c r="GY248" s="55"/>
      <c r="GZ248" s="55"/>
      <c r="HA248" s="55"/>
      <c r="HB248" s="55"/>
      <c r="HC248" s="55"/>
      <c r="HD248" s="55"/>
      <c r="HE248" s="55"/>
      <c r="HF248" s="55"/>
      <c r="HG248" s="55"/>
      <c r="HH248" s="55"/>
      <c r="HI248" s="55"/>
      <c r="HJ248" s="55"/>
      <c r="HK248" s="55"/>
      <c r="HL248" s="55"/>
      <c r="HM248" s="55"/>
      <c r="HN248" s="55"/>
      <c r="HO248" s="55"/>
      <c r="HP248" s="55"/>
      <c r="HQ248" s="55"/>
      <c r="HR248" s="55"/>
      <c r="HS248" s="55"/>
      <c r="HT248" s="55"/>
      <c r="HU248" s="55"/>
      <c r="HV248" s="55"/>
      <c r="HW248" s="55"/>
      <c r="HX248" s="55"/>
      <c r="HY248" s="55"/>
      <c r="HZ248" s="55"/>
      <c r="IA248" s="55"/>
      <c r="IB248" s="55"/>
      <c r="IC248" s="55"/>
      <c r="ID248" s="55"/>
      <c r="IE248" s="55"/>
      <c r="IF248" s="55"/>
      <c r="IG248" s="55"/>
      <c r="IH248" s="55"/>
      <c r="II248" s="55"/>
      <c r="IJ248" s="55"/>
      <c r="IK248" s="55"/>
      <c r="IL248" s="55"/>
      <c r="IM248" s="55"/>
      <c r="IN248" s="55"/>
      <c r="IO248" s="55"/>
      <c r="IP248" s="55"/>
      <c r="IQ248" s="55"/>
      <c r="IR248" s="55"/>
      <c r="IS248" s="55"/>
      <c r="IT248" s="55"/>
      <c r="IU248" s="55"/>
      <c r="IV248" s="55"/>
      <c r="IW248" s="55"/>
    </row>
    <row r="249" spans="1:257" ht="15.75" customHeight="1">
      <c r="A249" s="55"/>
      <c r="B249" s="201" t="s">
        <v>16</v>
      </c>
      <c r="C249" s="231" t="s">
        <v>207</v>
      </c>
      <c r="D249" s="203"/>
      <c r="E249" s="204"/>
      <c r="F249" s="230"/>
      <c r="G249" s="230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  <c r="BQ249" s="55"/>
      <c r="BR249" s="55"/>
      <c r="BS249" s="55"/>
      <c r="BT249" s="55"/>
      <c r="BU249" s="55"/>
      <c r="BV249" s="55"/>
      <c r="BW249" s="55"/>
      <c r="BX249" s="55"/>
      <c r="BY249" s="55"/>
      <c r="BZ249" s="55"/>
      <c r="CA249" s="55"/>
      <c r="CB249" s="55"/>
      <c r="CC249" s="55"/>
      <c r="CD249" s="55"/>
      <c r="CE249" s="55"/>
      <c r="CF249" s="55"/>
      <c r="CG249" s="55"/>
      <c r="CH249" s="55"/>
      <c r="CI249" s="55"/>
      <c r="CJ249" s="55"/>
      <c r="CK249" s="55"/>
      <c r="CL249" s="55"/>
      <c r="CM249" s="55"/>
      <c r="CN249" s="55"/>
      <c r="CO249" s="55"/>
      <c r="CP249" s="55"/>
      <c r="CQ249" s="55"/>
      <c r="CR249" s="55"/>
      <c r="CS249" s="55"/>
      <c r="CT249" s="55"/>
      <c r="CU249" s="55"/>
      <c r="CV249" s="55"/>
      <c r="CW249" s="55"/>
      <c r="CX249" s="55"/>
      <c r="CY249" s="55"/>
      <c r="CZ249" s="55"/>
      <c r="DA249" s="55"/>
      <c r="DB249" s="55"/>
      <c r="DC249" s="55"/>
      <c r="DD249" s="55"/>
      <c r="DE249" s="55"/>
      <c r="DF249" s="55"/>
      <c r="DG249" s="55"/>
      <c r="DH249" s="55"/>
      <c r="DI249" s="55"/>
      <c r="DJ249" s="55"/>
      <c r="DK249" s="55"/>
      <c r="DL249" s="55"/>
      <c r="DM249" s="55"/>
      <c r="DN249" s="55"/>
      <c r="DO249" s="55"/>
      <c r="DP249" s="55"/>
      <c r="DQ249" s="55"/>
      <c r="DR249" s="55"/>
      <c r="DS249" s="55"/>
      <c r="DT249" s="55"/>
      <c r="DU249" s="55"/>
      <c r="DV249" s="55"/>
      <c r="DW249" s="55"/>
      <c r="DX249" s="55"/>
      <c r="DY249" s="55"/>
      <c r="DZ249" s="55"/>
      <c r="EA249" s="55"/>
      <c r="EB249" s="55"/>
      <c r="EC249" s="55"/>
      <c r="ED249" s="55"/>
      <c r="EE249" s="55"/>
      <c r="EF249" s="55"/>
      <c r="EG249" s="55"/>
      <c r="EH249" s="55"/>
      <c r="EI249" s="55"/>
      <c r="EJ249" s="55"/>
      <c r="EK249" s="55"/>
      <c r="EL249" s="55"/>
      <c r="EM249" s="55"/>
      <c r="EN249" s="55"/>
      <c r="EO249" s="55"/>
      <c r="EP249" s="55"/>
      <c r="EQ249" s="55"/>
      <c r="ER249" s="55"/>
      <c r="ES249" s="55"/>
      <c r="ET249" s="55"/>
      <c r="EU249" s="55"/>
      <c r="EV249" s="55"/>
      <c r="EW249" s="55"/>
      <c r="EX249" s="55"/>
      <c r="EY249" s="55"/>
      <c r="EZ249" s="55"/>
      <c r="FA249" s="55"/>
      <c r="FB249" s="55"/>
      <c r="FC249" s="55"/>
      <c r="FD249" s="55"/>
      <c r="FE249" s="55"/>
      <c r="FF249" s="55"/>
      <c r="FG249" s="55"/>
      <c r="FH249" s="55"/>
      <c r="FI249" s="55"/>
      <c r="FJ249" s="55"/>
      <c r="FK249" s="55"/>
      <c r="FL249" s="55"/>
      <c r="FM249" s="55"/>
      <c r="FN249" s="55"/>
      <c r="FO249" s="55"/>
      <c r="FP249" s="55"/>
      <c r="FQ249" s="55"/>
      <c r="FR249" s="55"/>
      <c r="FS249" s="55"/>
      <c r="FT249" s="55"/>
      <c r="FU249" s="55"/>
      <c r="FV249" s="55"/>
      <c r="FW249" s="55"/>
      <c r="FX249" s="55"/>
      <c r="FY249" s="55"/>
      <c r="FZ249" s="55"/>
      <c r="GA249" s="55"/>
      <c r="GB249" s="55"/>
      <c r="GC249" s="55"/>
      <c r="GD249" s="55"/>
      <c r="GE249" s="55"/>
      <c r="GF249" s="55"/>
      <c r="GG249" s="55"/>
      <c r="GH249" s="55"/>
      <c r="GI249" s="55"/>
      <c r="GJ249" s="55"/>
      <c r="GK249" s="55"/>
      <c r="GL249" s="55"/>
      <c r="GM249" s="55"/>
      <c r="GN249" s="55"/>
      <c r="GO249" s="55"/>
      <c r="GP249" s="55"/>
      <c r="GQ249" s="55"/>
      <c r="GR249" s="55"/>
      <c r="GS249" s="55"/>
      <c r="GT249" s="55"/>
      <c r="GU249" s="55"/>
      <c r="GV249" s="55"/>
      <c r="GW249" s="55"/>
      <c r="GX249" s="55"/>
      <c r="GY249" s="55"/>
      <c r="GZ249" s="55"/>
      <c r="HA249" s="55"/>
      <c r="HB249" s="55"/>
      <c r="HC249" s="55"/>
      <c r="HD249" s="55"/>
      <c r="HE249" s="55"/>
      <c r="HF249" s="55"/>
      <c r="HG249" s="55"/>
      <c r="HH249" s="55"/>
      <c r="HI249" s="55"/>
      <c r="HJ249" s="55"/>
      <c r="HK249" s="55"/>
      <c r="HL249" s="55"/>
      <c r="HM249" s="55"/>
      <c r="HN249" s="55"/>
      <c r="HO249" s="55"/>
      <c r="HP249" s="55"/>
      <c r="HQ249" s="55"/>
      <c r="HR249" s="55"/>
      <c r="HS249" s="55"/>
      <c r="HT249" s="55"/>
      <c r="HU249" s="55"/>
      <c r="HV249" s="55"/>
      <c r="HW249" s="55"/>
      <c r="HX249" s="55"/>
      <c r="HY249" s="55"/>
      <c r="HZ249" s="55"/>
      <c r="IA249" s="55"/>
      <c r="IB249" s="55"/>
      <c r="IC249" s="55"/>
      <c r="ID249" s="55"/>
      <c r="IE249" s="55"/>
      <c r="IF249" s="55"/>
      <c r="IG249" s="55"/>
      <c r="IH249" s="55"/>
      <c r="II249" s="55"/>
      <c r="IJ249" s="55"/>
      <c r="IK249" s="55"/>
      <c r="IL249" s="55"/>
      <c r="IM249" s="55"/>
      <c r="IN249" s="55"/>
      <c r="IO249" s="55"/>
      <c r="IP249" s="55"/>
      <c r="IQ249" s="55"/>
      <c r="IR249" s="55"/>
      <c r="IS249" s="55"/>
      <c r="IT249" s="55"/>
      <c r="IU249" s="55"/>
      <c r="IV249" s="55"/>
      <c r="IW249" s="55"/>
    </row>
    <row r="250" spans="1:257" ht="15.75" customHeight="1">
      <c r="A250" s="55"/>
      <c r="B250" s="201"/>
      <c r="C250" s="225" t="s">
        <v>208</v>
      </c>
      <c r="D250" s="203" t="s">
        <v>63</v>
      </c>
      <c r="E250" s="204">
        <v>2</v>
      </c>
      <c r="F250" s="264"/>
      <c r="G250" s="160">
        <f>(F250*E250)</f>
        <v>0</v>
      </c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  <c r="BQ250" s="55"/>
      <c r="BR250" s="55"/>
      <c r="BS250" s="55"/>
      <c r="BT250" s="55"/>
      <c r="BU250" s="55"/>
      <c r="BV250" s="55"/>
      <c r="BW250" s="55"/>
      <c r="BX250" s="55"/>
      <c r="BY250" s="55"/>
      <c r="BZ250" s="55"/>
      <c r="CA250" s="55"/>
      <c r="CB250" s="55"/>
      <c r="CC250" s="55"/>
      <c r="CD250" s="55"/>
      <c r="CE250" s="55"/>
      <c r="CF250" s="55"/>
      <c r="CG250" s="55"/>
      <c r="CH250" s="55"/>
      <c r="CI250" s="55"/>
      <c r="CJ250" s="55"/>
      <c r="CK250" s="55"/>
      <c r="CL250" s="55"/>
      <c r="CM250" s="55"/>
      <c r="CN250" s="55"/>
      <c r="CO250" s="55"/>
      <c r="CP250" s="55"/>
      <c r="CQ250" s="55"/>
      <c r="CR250" s="55"/>
      <c r="CS250" s="55"/>
      <c r="CT250" s="55"/>
      <c r="CU250" s="55"/>
      <c r="CV250" s="55"/>
      <c r="CW250" s="55"/>
      <c r="CX250" s="55"/>
      <c r="CY250" s="55"/>
      <c r="CZ250" s="55"/>
      <c r="DA250" s="55"/>
      <c r="DB250" s="55"/>
      <c r="DC250" s="55"/>
      <c r="DD250" s="55"/>
      <c r="DE250" s="55"/>
      <c r="DF250" s="55"/>
      <c r="DG250" s="55"/>
      <c r="DH250" s="55"/>
      <c r="DI250" s="55"/>
      <c r="DJ250" s="55"/>
      <c r="DK250" s="55"/>
      <c r="DL250" s="55"/>
      <c r="DM250" s="55"/>
      <c r="DN250" s="55"/>
      <c r="DO250" s="55"/>
      <c r="DP250" s="55"/>
      <c r="DQ250" s="55"/>
      <c r="DR250" s="55"/>
      <c r="DS250" s="55"/>
      <c r="DT250" s="55"/>
      <c r="DU250" s="55"/>
      <c r="DV250" s="55"/>
      <c r="DW250" s="55"/>
      <c r="DX250" s="55"/>
      <c r="DY250" s="55"/>
      <c r="DZ250" s="55"/>
      <c r="EA250" s="55"/>
      <c r="EB250" s="55"/>
      <c r="EC250" s="55"/>
      <c r="ED250" s="55"/>
      <c r="EE250" s="55"/>
      <c r="EF250" s="55"/>
      <c r="EG250" s="55"/>
      <c r="EH250" s="55"/>
      <c r="EI250" s="55"/>
      <c r="EJ250" s="55"/>
      <c r="EK250" s="55"/>
      <c r="EL250" s="55"/>
      <c r="EM250" s="55"/>
      <c r="EN250" s="55"/>
      <c r="EO250" s="55"/>
      <c r="EP250" s="55"/>
      <c r="EQ250" s="55"/>
      <c r="ER250" s="55"/>
      <c r="ES250" s="55"/>
      <c r="ET250" s="55"/>
      <c r="EU250" s="55"/>
      <c r="EV250" s="55"/>
      <c r="EW250" s="55"/>
      <c r="EX250" s="55"/>
      <c r="EY250" s="55"/>
      <c r="EZ250" s="55"/>
      <c r="FA250" s="55"/>
      <c r="FB250" s="55"/>
      <c r="FC250" s="55"/>
      <c r="FD250" s="55"/>
      <c r="FE250" s="55"/>
      <c r="FF250" s="55"/>
      <c r="FG250" s="55"/>
      <c r="FH250" s="55"/>
      <c r="FI250" s="55"/>
      <c r="FJ250" s="55"/>
      <c r="FK250" s="55"/>
      <c r="FL250" s="55"/>
      <c r="FM250" s="55"/>
      <c r="FN250" s="55"/>
      <c r="FO250" s="55"/>
      <c r="FP250" s="55"/>
      <c r="FQ250" s="55"/>
      <c r="FR250" s="55"/>
      <c r="FS250" s="55"/>
      <c r="FT250" s="55"/>
      <c r="FU250" s="55"/>
      <c r="FV250" s="55"/>
      <c r="FW250" s="55"/>
      <c r="FX250" s="55"/>
      <c r="FY250" s="55"/>
      <c r="FZ250" s="55"/>
      <c r="GA250" s="55"/>
      <c r="GB250" s="55"/>
      <c r="GC250" s="55"/>
      <c r="GD250" s="55"/>
      <c r="GE250" s="55"/>
      <c r="GF250" s="55"/>
      <c r="GG250" s="55"/>
      <c r="GH250" s="55"/>
      <c r="GI250" s="55"/>
      <c r="GJ250" s="55"/>
      <c r="GK250" s="55"/>
      <c r="GL250" s="55"/>
      <c r="GM250" s="55"/>
      <c r="GN250" s="55"/>
      <c r="GO250" s="55"/>
      <c r="GP250" s="55"/>
      <c r="GQ250" s="55"/>
      <c r="GR250" s="55"/>
      <c r="GS250" s="55"/>
      <c r="GT250" s="55"/>
      <c r="GU250" s="55"/>
      <c r="GV250" s="55"/>
      <c r="GW250" s="55"/>
      <c r="GX250" s="55"/>
      <c r="GY250" s="55"/>
      <c r="GZ250" s="55"/>
      <c r="HA250" s="55"/>
      <c r="HB250" s="55"/>
      <c r="HC250" s="55"/>
      <c r="HD250" s="55"/>
      <c r="HE250" s="55"/>
      <c r="HF250" s="55"/>
      <c r="HG250" s="55"/>
      <c r="HH250" s="55"/>
      <c r="HI250" s="55"/>
      <c r="HJ250" s="55"/>
      <c r="HK250" s="55"/>
      <c r="HL250" s="55"/>
      <c r="HM250" s="55"/>
      <c r="HN250" s="55"/>
      <c r="HO250" s="55"/>
      <c r="HP250" s="55"/>
      <c r="HQ250" s="55"/>
      <c r="HR250" s="55"/>
      <c r="HS250" s="55"/>
      <c r="HT250" s="55"/>
      <c r="HU250" s="55"/>
      <c r="HV250" s="55"/>
      <c r="HW250" s="55"/>
      <c r="HX250" s="55"/>
      <c r="HY250" s="55"/>
      <c r="HZ250" s="55"/>
      <c r="IA250" s="55"/>
      <c r="IB250" s="55"/>
      <c r="IC250" s="55"/>
      <c r="ID250" s="55"/>
      <c r="IE250" s="55"/>
      <c r="IF250" s="55"/>
      <c r="IG250" s="55"/>
      <c r="IH250" s="55"/>
      <c r="II250" s="55"/>
      <c r="IJ250" s="55"/>
      <c r="IK250" s="55"/>
      <c r="IL250" s="55"/>
      <c r="IM250" s="55"/>
      <c r="IN250" s="55"/>
      <c r="IO250" s="55"/>
      <c r="IP250" s="55"/>
      <c r="IQ250" s="55"/>
      <c r="IR250" s="55"/>
      <c r="IS250" s="55"/>
      <c r="IT250" s="55"/>
      <c r="IU250" s="55"/>
      <c r="IV250" s="55"/>
      <c r="IW250" s="55"/>
    </row>
    <row r="251" spans="1:257" ht="15.75" customHeight="1">
      <c r="A251" s="55"/>
      <c r="B251" s="201"/>
      <c r="C251" s="232"/>
      <c r="D251" s="203"/>
      <c r="E251" s="204"/>
      <c r="F251" s="279"/>
      <c r="G251" s="230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  <c r="BQ251" s="55"/>
      <c r="BR251" s="55"/>
      <c r="BS251" s="55"/>
      <c r="BT251" s="55"/>
      <c r="BU251" s="55"/>
      <c r="BV251" s="55"/>
      <c r="BW251" s="55"/>
      <c r="BX251" s="55"/>
      <c r="BY251" s="55"/>
      <c r="BZ251" s="55"/>
      <c r="CA251" s="55"/>
      <c r="CB251" s="55"/>
      <c r="CC251" s="55"/>
      <c r="CD251" s="55"/>
      <c r="CE251" s="55"/>
      <c r="CF251" s="55"/>
      <c r="CG251" s="55"/>
      <c r="CH251" s="55"/>
      <c r="CI251" s="55"/>
      <c r="CJ251" s="55"/>
      <c r="CK251" s="55"/>
      <c r="CL251" s="55"/>
      <c r="CM251" s="55"/>
      <c r="CN251" s="55"/>
      <c r="CO251" s="55"/>
      <c r="CP251" s="55"/>
      <c r="CQ251" s="55"/>
      <c r="CR251" s="55"/>
      <c r="CS251" s="55"/>
      <c r="CT251" s="55"/>
      <c r="CU251" s="55"/>
      <c r="CV251" s="55"/>
      <c r="CW251" s="55"/>
      <c r="CX251" s="55"/>
      <c r="CY251" s="55"/>
      <c r="CZ251" s="55"/>
      <c r="DA251" s="55"/>
      <c r="DB251" s="55"/>
      <c r="DC251" s="55"/>
      <c r="DD251" s="55"/>
      <c r="DE251" s="55"/>
      <c r="DF251" s="55"/>
      <c r="DG251" s="55"/>
      <c r="DH251" s="55"/>
      <c r="DI251" s="55"/>
      <c r="DJ251" s="55"/>
      <c r="DK251" s="55"/>
      <c r="DL251" s="55"/>
      <c r="DM251" s="55"/>
      <c r="DN251" s="55"/>
      <c r="DO251" s="55"/>
      <c r="DP251" s="55"/>
      <c r="DQ251" s="55"/>
      <c r="DR251" s="55"/>
      <c r="DS251" s="55"/>
      <c r="DT251" s="55"/>
      <c r="DU251" s="55"/>
      <c r="DV251" s="55"/>
      <c r="DW251" s="55"/>
      <c r="DX251" s="55"/>
      <c r="DY251" s="55"/>
      <c r="DZ251" s="55"/>
      <c r="EA251" s="55"/>
      <c r="EB251" s="55"/>
      <c r="EC251" s="55"/>
      <c r="ED251" s="55"/>
      <c r="EE251" s="55"/>
      <c r="EF251" s="55"/>
      <c r="EG251" s="55"/>
      <c r="EH251" s="55"/>
      <c r="EI251" s="55"/>
      <c r="EJ251" s="55"/>
      <c r="EK251" s="55"/>
      <c r="EL251" s="55"/>
      <c r="EM251" s="55"/>
      <c r="EN251" s="55"/>
      <c r="EO251" s="55"/>
      <c r="EP251" s="55"/>
      <c r="EQ251" s="55"/>
      <c r="ER251" s="55"/>
      <c r="ES251" s="55"/>
      <c r="ET251" s="55"/>
      <c r="EU251" s="55"/>
      <c r="EV251" s="55"/>
      <c r="EW251" s="55"/>
      <c r="EX251" s="55"/>
      <c r="EY251" s="55"/>
      <c r="EZ251" s="55"/>
      <c r="FA251" s="55"/>
      <c r="FB251" s="55"/>
      <c r="FC251" s="55"/>
      <c r="FD251" s="55"/>
      <c r="FE251" s="55"/>
      <c r="FF251" s="55"/>
      <c r="FG251" s="55"/>
      <c r="FH251" s="55"/>
      <c r="FI251" s="55"/>
      <c r="FJ251" s="55"/>
      <c r="FK251" s="55"/>
      <c r="FL251" s="55"/>
      <c r="FM251" s="55"/>
      <c r="FN251" s="55"/>
      <c r="FO251" s="55"/>
      <c r="FP251" s="55"/>
      <c r="FQ251" s="55"/>
      <c r="FR251" s="55"/>
      <c r="FS251" s="55"/>
      <c r="FT251" s="55"/>
      <c r="FU251" s="55"/>
      <c r="FV251" s="55"/>
      <c r="FW251" s="55"/>
      <c r="FX251" s="55"/>
      <c r="FY251" s="55"/>
      <c r="FZ251" s="55"/>
      <c r="GA251" s="55"/>
      <c r="GB251" s="55"/>
      <c r="GC251" s="55"/>
      <c r="GD251" s="55"/>
      <c r="GE251" s="55"/>
      <c r="GF251" s="55"/>
      <c r="GG251" s="55"/>
      <c r="GH251" s="55"/>
      <c r="GI251" s="55"/>
      <c r="GJ251" s="55"/>
      <c r="GK251" s="55"/>
      <c r="GL251" s="55"/>
      <c r="GM251" s="55"/>
      <c r="GN251" s="55"/>
      <c r="GO251" s="55"/>
      <c r="GP251" s="55"/>
      <c r="GQ251" s="55"/>
      <c r="GR251" s="55"/>
      <c r="GS251" s="55"/>
      <c r="GT251" s="55"/>
      <c r="GU251" s="55"/>
      <c r="GV251" s="55"/>
      <c r="GW251" s="55"/>
      <c r="GX251" s="55"/>
      <c r="GY251" s="55"/>
      <c r="GZ251" s="55"/>
      <c r="HA251" s="55"/>
      <c r="HB251" s="55"/>
      <c r="HC251" s="55"/>
      <c r="HD251" s="55"/>
      <c r="HE251" s="55"/>
      <c r="HF251" s="55"/>
      <c r="HG251" s="55"/>
      <c r="HH251" s="55"/>
      <c r="HI251" s="55"/>
      <c r="HJ251" s="55"/>
      <c r="HK251" s="55"/>
      <c r="HL251" s="55"/>
      <c r="HM251" s="55"/>
      <c r="HN251" s="55"/>
      <c r="HO251" s="55"/>
      <c r="HP251" s="55"/>
      <c r="HQ251" s="55"/>
      <c r="HR251" s="55"/>
      <c r="HS251" s="55"/>
      <c r="HT251" s="55"/>
      <c r="HU251" s="55"/>
      <c r="HV251" s="55"/>
      <c r="HW251" s="55"/>
      <c r="HX251" s="55"/>
      <c r="HY251" s="55"/>
      <c r="HZ251" s="55"/>
      <c r="IA251" s="55"/>
      <c r="IB251" s="55"/>
      <c r="IC251" s="55"/>
      <c r="ID251" s="55"/>
      <c r="IE251" s="55"/>
      <c r="IF251" s="55"/>
      <c r="IG251" s="55"/>
      <c r="IH251" s="55"/>
      <c r="II251" s="55"/>
      <c r="IJ251" s="55"/>
      <c r="IK251" s="55"/>
      <c r="IL251" s="55"/>
      <c r="IM251" s="55"/>
      <c r="IN251" s="55"/>
      <c r="IO251" s="55"/>
      <c r="IP251" s="55"/>
      <c r="IQ251" s="55"/>
      <c r="IR251" s="55"/>
      <c r="IS251" s="55"/>
      <c r="IT251" s="55"/>
      <c r="IU251" s="55"/>
      <c r="IV251" s="55"/>
      <c r="IW251" s="55"/>
    </row>
    <row r="252" spans="1:257" ht="15.75" customHeight="1">
      <c r="A252" s="55"/>
      <c r="B252" s="201" t="s">
        <v>18</v>
      </c>
      <c r="C252" s="231" t="s">
        <v>209</v>
      </c>
      <c r="D252" s="203"/>
      <c r="E252" s="204"/>
      <c r="F252" s="279"/>
      <c r="G252" s="230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  <c r="BQ252" s="55"/>
      <c r="BR252" s="55"/>
      <c r="BS252" s="55"/>
      <c r="BT252" s="55"/>
      <c r="BU252" s="55"/>
      <c r="BV252" s="55"/>
      <c r="BW252" s="55"/>
      <c r="BX252" s="55"/>
      <c r="BY252" s="55"/>
      <c r="BZ252" s="55"/>
      <c r="CA252" s="55"/>
      <c r="CB252" s="55"/>
      <c r="CC252" s="55"/>
      <c r="CD252" s="55"/>
      <c r="CE252" s="55"/>
      <c r="CF252" s="55"/>
      <c r="CG252" s="55"/>
      <c r="CH252" s="55"/>
      <c r="CI252" s="55"/>
      <c r="CJ252" s="55"/>
      <c r="CK252" s="55"/>
      <c r="CL252" s="55"/>
      <c r="CM252" s="55"/>
      <c r="CN252" s="55"/>
      <c r="CO252" s="55"/>
      <c r="CP252" s="55"/>
      <c r="CQ252" s="55"/>
      <c r="CR252" s="55"/>
      <c r="CS252" s="55"/>
      <c r="CT252" s="55"/>
      <c r="CU252" s="55"/>
      <c r="CV252" s="55"/>
      <c r="CW252" s="55"/>
      <c r="CX252" s="55"/>
      <c r="CY252" s="55"/>
      <c r="CZ252" s="55"/>
      <c r="DA252" s="55"/>
      <c r="DB252" s="55"/>
      <c r="DC252" s="55"/>
      <c r="DD252" s="55"/>
      <c r="DE252" s="55"/>
      <c r="DF252" s="55"/>
      <c r="DG252" s="55"/>
      <c r="DH252" s="55"/>
      <c r="DI252" s="55"/>
      <c r="DJ252" s="55"/>
      <c r="DK252" s="55"/>
      <c r="DL252" s="55"/>
      <c r="DM252" s="55"/>
      <c r="DN252" s="55"/>
      <c r="DO252" s="55"/>
      <c r="DP252" s="55"/>
      <c r="DQ252" s="55"/>
      <c r="DR252" s="55"/>
      <c r="DS252" s="55"/>
      <c r="DT252" s="55"/>
      <c r="DU252" s="55"/>
      <c r="DV252" s="55"/>
      <c r="DW252" s="55"/>
      <c r="DX252" s="55"/>
      <c r="DY252" s="55"/>
      <c r="DZ252" s="55"/>
      <c r="EA252" s="55"/>
      <c r="EB252" s="55"/>
      <c r="EC252" s="55"/>
      <c r="ED252" s="55"/>
      <c r="EE252" s="55"/>
      <c r="EF252" s="55"/>
      <c r="EG252" s="55"/>
      <c r="EH252" s="55"/>
      <c r="EI252" s="55"/>
      <c r="EJ252" s="55"/>
      <c r="EK252" s="55"/>
      <c r="EL252" s="55"/>
      <c r="EM252" s="55"/>
      <c r="EN252" s="55"/>
      <c r="EO252" s="55"/>
      <c r="EP252" s="55"/>
      <c r="EQ252" s="55"/>
      <c r="ER252" s="55"/>
      <c r="ES252" s="55"/>
      <c r="ET252" s="55"/>
      <c r="EU252" s="55"/>
      <c r="EV252" s="55"/>
      <c r="EW252" s="55"/>
      <c r="EX252" s="55"/>
      <c r="EY252" s="55"/>
      <c r="EZ252" s="55"/>
      <c r="FA252" s="55"/>
      <c r="FB252" s="55"/>
      <c r="FC252" s="55"/>
      <c r="FD252" s="55"/>
      <c r="FE252" s="55"/>
      <c r="FF252" s="55"/>
      <c r="FG252" s="55"/>
      <c r="FH252" s="55"/>
      <c r="FI252" s="55"/>
      <c r="FJ252" s="55"/>
      <c r="FK252" s="55"/>
      <c r="FL252" s="55"/>
      <c r="FM252" s="55"/>
      <c r="FN252" s="55"/>
      <c r="FO252" s="55"/>
      <c r="FP252" s="55"/>
      <c r="FQ252" s="55"/>
      <c r="FR252" s="55"/>
      <c r="FS252" s="55"/>
      <c r="FT252" s="55"/>
      <c r="FU252" s="55"/>
      <c r="FV252" s="55"/>
      <c r="FW252" s="55"/>
      <c r="FX252" s="55"/>
      <c r="FY252" s="55"/>
      <c r="FZ252" s="55"/>
      <c r="GA252" s="55"/>
      <c r="GB252" s="55"/>
      <c r="GC252" s="55"/>
      <c r="GD252" s="55"/>
      <c r="GE252" s="55"/>
      <c r="GF252" s="55"/>
      <c r="GG252" s="55"/>
      <c r="GH252" s="55"/>
      <c r="GI252" s="55"/>
      <c r="GJ252" s="55"/>
      <c r="GK252" s="55"/>
      <c r="GL252" s="55"/>
      <c r="GM252" s="55"/>
      <c r="GN252" s="55"/>
      <c r="GO252" s="55"/>
      <c r="GP252" s="55"/>
      <c r="GQ252" s="55"/>
      <c r="GR252" s="55"/>
      <c r="GS252" s="55"/>
      <c r="GT252" s="55"/>
      <c r="GU252" s="55"/>
      <c r="GV252" s="55"/>
      <c r="GW252" s="55"/>
      <c r="GX252" s="55"/>
      <c r="GY252" s="55"/>
      <c r="GZ252" s="55"/>
      <c r="HA252" s="55"/>
      <c r="HB252" s="55"/>
      <c r="HC252" s="55"/>
      <c r="HD252" s="55"/>
      <c r="HE252" s="55"/>
      <c r="HF252" s="55"/>
      <c r="HG252" s="55"/>
      <c r="HH252" s="55"/>
      <c r="HI252" s="55"/>
      <c r="HJ252" s="55"/>
      <c r="HK252" s="55"/>
      <c r="HL252" s="55"/>
      <c r="HM252" s="55"/>
      <c r="HN252" s="55"/>
      <c r="HO252" s="55"/>
      <c r="HP252" s="55"/>
      <c r="HQ252" s="55"/>
      <c r="HR252" s="55"/>
      <c r="HS252" s="55"/>
      <c r="HT252" s="55"/>
      <c r="HU252" s="55"/>
      <c r="HV252" s="55"/>
      <c r="HW252" s="55"/>
      <c r="HX252" s="55"/>
      <c r="HY252" s="55"/>
      <c r="HZ252" s="55"/>
      <c r="IA252" s="55"/>
      <c r="IB252" s="55"/>
      <c r="IC252" s="55"/>
      <c r="ID252" s="55"/>
      <c r="IE252" s="55"/>
      <c r="IF252" s="55"/>
      <c r="IG252" s="55"/>
      <c r="IH252" s="55"/>
      <c r="II252" s="55"/>
      <c r="IJ252" s="55"/>
      <c r="IK252" s="55"/>
      <c r="IL252" s="55"/>
      <c r="IM252" s="55"/>
      <c r="IN252" s="55"/>
      <c r="IO252" s="55"/>
      <c r="IP252" s="55"/>
      <c r="IQ252" s="55"/>
      <c r="IR252" s="55"/>
      <c r="IS252" s="55"/>
      <c r="IT252" s="55"/>
      <c r="IU252" s="55"/>
      <c r="IV252" s="55"/>
      <c r="IW252" s="55"/>
    </row>
    <row r="253" spans="1:257" ht="15.75" customHeight="1">
      <c r="A253" s="55"/>
      <c r="B253" s="201"/>
      <c r="C253" s="225" t="s">
        <v>210</v>
      </c>
      <c r="D253" s="203" t="s">
        <v>63</v>
      </c>
      <c r="E253" s="204">
        <v>2</v>
      </c>
      <c r="F253" s="264"/>
      <c r="G253" s="160">
        <f>(F253*E253)</f>
        <v>0</v>
      </c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5"/>
      <c r="BP253" s="55"/>
      <c r="BQ253" s="55"/>
      <c r="BR253" s="55"/>
      <c r="BS253" s="55"/>
      <c r="BT253" s="55"/>
      <c r="BU253" s="55"/>
      <c r="BV253" s="55"/>
      <c r="BW253" s="55"/>
      <c r="BX253" s="55"/>
      <c r="BY253" s="55"/>
      <c r="BZ253" s="55"/>
      <c r="CA253" s="55"/>
      <c r="CB253" s="55"/>
      <c r="CC253" s="55"/>
      <c r="CD253" s="55"/>
      <c r="CE253" s="55"/>
      <c r="CF253" s="55"/>
      <c r="CG253" s="55"/>
      <c r="CH253" s="55"/>
      <c r="CI253" s="55"/>
      <c r="CJ253" s="55"/>
      <c r="CK253" s="55"/>
      <c r="CL253" s="55"/>
      <c r="CM253" s="55"/>
      <c r="CN253" s="55"/>
      <c r="CO253" s="55"/>
      <c r="CP253" s="55"/>
      <c r="CQ253" s="55"/>
      <c r="CR253" s="55"/>
      <c r="CS253" s="55"/>
      <c r="CT253" s="55"/>
      <c r="CU253" s="55"/>
      <c r="CV253" s="55"/>
      <c r="CW253" s="55"/>
      <c r="CX253" s="55"/>
      <c r="CY253" s="55"/>
      <c r="CZ253" s="55"/>
      <c r="DA253" s="55"/>
      <c r="DB253" s="55"/>
      <c r="DC253" s="55"/>
      <c r="DD253" s="55"/>
      <c r="DE253" s="55"/>
      <c r="DF253" s="55"/>
      <c r="DG253" s="55"/>
      <c r="DH253" s="55"/>
      <c r="DI253" s="55"/>
      <c r="DJ253" s="55"/>
      <c r="DK253" s="55"/>
      <c r="DL253" s="55"/>
      <c r="DM253" s="55"/>
      <c r="DN253" s="55"/>
      <c r="DO253" s="55"/>
      <c r="DP253" s="55"/>
      <c r="DQ253" s="55"/>
      <c r="DR253" s="55"/>
      <c r="DS253" s="55"/>
      <c r="DT253" s="55"/>
      <c r="DU253" s="55"/>
      <c r="DV253" s="55"/>
      <c r="DW253" s="55"/>
      <c r="DX253" s="55"/>
      <c r="DY253" s="55"/>
      <c r="DZ253" s="55"/>
      <c r="EA253" s="55"/>
      <c r="EB253" s="55"/>
      <c r="EC253" s="55"/>
      <c r="ED253" s="55"/>
      <c r="EE253" s="55"/>
      <c r="EF253" s="55"/>
      <c r="EG253" s="55"/>
      <c r="EH253" s="55"/>
      <c r="EI253" s="55"/>
      <c r="EJ253" s="55"/>
      <c r="EK253" s="55"/>
      <c r="EL253" s="55"/>
      <c r="EM253" s="55"/>
      <c r="EN253" s="55"/>
      <c r="EO253" s="55"/>
      <c r="EP253" s="55"/>
      <c r="EQ253" s="55"/>
      <c r="ER253" s="55"/>
      <c r="ES253" s="55"/>
      <c r="ET253" s="55"/>
      <c r="EU253" s="55"/>
      <c r="EV253" s="55"/>
      <c r="EW253" s="55"/>
      <c r="EX253" s="55"/>
      <c r="EY253" s="55"/>
      <c r="EZ253" s="55"/>
      <c r="FA253" s="55"/>
      <c r="FB253" s="55"/>
      <c r="FC253" s="55"/>
      <c r="FD253" s="55"/>
      <c r="FE253" s="55"/>
      <c r="FF253" s="55"/>
      <c r="FG253" s="55"/>
      <c r="FH253" s="55"/>
      <c r="FI253" s="55"/>
      <c r="FJ253" s="55"/>
      <c r="FK253" s="55"/>
      <c r="FL253" s="55"/>
      <c r="FM253" s="55"/>
      <c r="FN253" s="55"/>
      <c r="FO253" s="55"/>
      <c r="FP253" s="55"/>
      <c r="FQ253" s="55"/>
      <c r="FR253" s="55"/>
      <c r="FS253" s="55"/>
      <c r="FT253" s="55"/>
      <c r="FU253" s="55"/>
      <c r="FV253" s="55"/>
      <c r="FW253" s="55"/>
      <c r="FX253" s="55"/>
      <c r="FY253" s="55"/>
      <c r="FZ253" s="55"/>
      <c r="GA253" s="55"/>
      <c r="GB253" s="55"/>
      <c r="GC253" s="55"/>
      <c r="GD253" s="55"/>
      <c r="GE253" s="55"/>
      <c r="GF253" s="55"/>
      <c r="GG253" s="55"/>
      <c r="GH253" s="55"/>
      <c r="GI253" s="55"/>
      <c r="GJ253" s="55"/>
      <c r="GK253" s="55"/>
      <c r="GL253" s="55"/>
      <c r="GM253" s="55"/>
      <c r="GN253" s="55"/>
      <c r="GO253" s="55"/>
      <c r="GP253" s="55"/>
      <c r="GQ253" s="55"/>
      <c r="GR253" s="55"/>
      <c r="GS253" s="55"/>
      <c r="GT253" s="55"/>
      <c r="GU253" s="55"/>
      <c r="GV253" s="55"/>
      <c r="GW253" s="55"/>
      <c r="GX253" s="55"/>
      <c r="GY253" s="55"/>
      <c r="GZ253" s="55"/>
      <c r="HA253" s="55"/>
      <c r="HB253" s="55"/>
      <c r="HC253" s="55"/>
      <c r="HD253" s="55"/>
      <c r="HE253" s="55"/>
      <c r="HF253" s="55"/>
      <c r="HG253" s="55"/>
      <c r="HH253" s="55"/>
      <c r="HI253" s="55"/>
      <c r="HJ253" s="55"/>
      <c r="HK253" s="55"/>
      <c r="HL253" s="55"/>
      <c r="HM253" s="55"/>
      <c r="HN253" s="55"/>
      <c r="HO253" s="55"/>
      <c r="HP253" s="55"/>
      <c r="HQ253" s="55"/>
      <c r="HR253" s="55"/>
      <c r="HS253" s="55"/>
      <c r="HT253" s="55"/>
      <c r="HU253" s="55"/>
      <c r="HV253" s="55"/>
      <c r="HW253" s="55"/>
      <c r="HX253" s="55"/>
      <c r="HY253" s="55"/>
      <c r="HZ253" s="55"/>
      <c r="IA253" s="55"/>
      <c r="IB253" s="55"/>
      <c r="IC253" s="55"/>
      <c r="ID253" s="55"/>
      <c r="IE253" s="55"/>
      <c r="IF253" s="55"/>
      <c r="IG253" s="55"/>
      <c r="IH253" s="55"/>
      <c r="II253" s="55"/>
      <c r="IJ253" s="55"/>
      <c r="IK253" s="55"/>
      <c r="IL253" s="55"/>
      <c r="IM253" s="55"/>
      <c r="IN253" s="55"/>
      <c r="IO253" s="55"/>
      <c r="IP253" s="55"/>
      <c r="IQ253" s="55"/>
      <c r="IR253" s="55"/>
      <c r="IS253" s="55"/>
      <c r="IT253" s="55"/>
      <c r="IU253" s="55"/>
      <c r="IV253" s="55"/>
      <c r="IW253" s="55"/>
    </row>
    <row r="254" spans="1:257" ht="15.75" customHeight="1">
      <c r="A254" s="55"/>
      <c r="B254" s="201"/>
      <c r="C254" s="232"/>
      <c r="D254" s="203"/>
      <c r="E254" s="204"/>
      <c r="F254" s="279"/>
      <c r="G254" s="230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5"/>
      <c r="BP254" s="55"/>
      <c r="BQ254" s="55"/>
      <c r="BR254" s="55"/>
      <c r="BS254" s="55"/>
      <c r="BT254" s="55"/>
      <c r="BU254" s="55"/>
      <c r="BV254" s="55"/>
      <c r="BW254" s="55"/>
      <c r="BX254" s="55"/>
      <c r="BY254" s="55"/>
      <c r="BZ254" s="55"/>
      <c r="CA254" s="55"/>
      <c r="CB254" s="55"/>
      <c r="CC254" s="55"/>
      <c r="CD254" s="55"/>
      <c r="CE254" s="55"/>
      <c r="CF254" s="55"/>
      <c r="CG254" s="55"/>
      <c r="CH254" s="55"/>
      <c r="CI254" s="55"/>
      <c r="CJ254" s="55"/>
      <c r="CK254" s="55"/>
      <c r="CL254" s="55"/>
      <c r="CM254" s="55"/>
      <c r="CN254" s="55"/>
      <c r="CO254" s="55"/>
      <c r="CP254" s="55"/>
      <c r="CQ254" s="55"/>
      <c r="CR254" s="55"/>
      <c r="CS254" s="55"/>
      <c r="CT254" s="55"/>
      <c r="CU254" s="55"/>
      <c r="CV254" s="55"/>
      <c r="CW254" s="55"/>
      <c r="CX254" s="55"/>
      <c r="CY254" s="55"/>
      <c r="CZ254" s="55"/>
      <c r="DA254" s="55"/>
      <c r="DB254" s="55"/>
      <c r="DC254" s="55"/>
      <c r="DD254" s="55"/>
      <c r="DE254" s="55"/>
      <c r="DF254" s="55"/>
      <c r="DG254" s="55"/>
      <c r="DH254" s="55"/>
      <c r="DI254" s="55"/>
      <c r="DJ254" s="55"/>
      <c r="DK254" s="55"/>
      <c r="DL254" s="55"/>
      <c r="DM254" s="55"/>
      <c r="DN254" s="55"/>
      <c r="DO254" s="55"/>
      <c r="DP254" s="55"/>
      <c r="DQ254" s="55"/>
      <c r="DR254" s="55"/>
      <c r="DS254" s="55"/>
      <c r="DT254" s="55"/>
      <c r="DU254" s="55"/>
      <c r="DV254" s="55"/>
      <c r="DW254" s="55"/>
      <c r="DX254" s="55"/>
      <c r="DY254" s="55"/>
      <c r="DZ254" s="55"/>
      <c r="EA254" s="55"/>
      <c r="EB254" s="55"/>
      <c r="EC254" s="55"/>
      <c r="ED254" s="55"/>
      <c r="EE254" s="55"/>
      <c r="EF254" s="55"/>
      <c r="EG254" s="55"/>
      <c r="EH254" s="55"/>
      <c r="EI254" s="55"/>
      <c r="EJ254" s="55"/>
      <c r="EK254" s="55"/>
      <c r="EL254" s="55"/>
      <c r="EM254" s="55"/>
      <c r="EN254" s="55"/>
      <c r="EO254" s="55"/>
      <c r="EP254" s="55"/>
      <c r="EQ254" s="55"/>
      <c r="ER254" s="55"/>
      <c r="ES254" s="55"/>
      <c r="ET254" s="55"/>
      <c r="EU254" s="55"/>
      <c r="EV254" s="55"/>
      <c r="EW254" s="55"/>
      <c r="EX254" s="55"/>
      <c r="EY254" s="55"/>
      <c r="EZ254" s="55"/>
      <c r="FA254" s="55"/>
      <c r="FB254" s="55"/>
      <c r="FC254" s="55"/>
      <c r="FD254" s="55"/>
      <c r="FE254" s="55"/>
      <c r="FF254" s="55"/>
      <c r="FG254" s="55"/>
      <c r="FH254" s="55"/>
      <c r="FI254" s="55"/>
      <c r="FJ254" s="55"/>
      <c r="FK254" s="55"/>
      <c r="FL254" s="55"/>
      <c r="FM254" s="55"/>
      <c r="FN254" s="55"/>
      <c r="FO254" s="55"/>
      <c r="FP254" s="55"/>
      <c r="FQ254" s="55"/>
      <c r="FR254" s="55"/>
      <c r="FS254" s="55"/>
      <c r="FT254" s="55"/>
      <c r="FU254" s="55"/>
      <c r="FV254" s="55"/>
      <c r="FW254" s="55"/>
      <c r="FX254" s="55"/>
      <c r="FY254" s="55"/>
      <c r="FZ254" s="55"/>
      <c r="GA254" s="55"/>
      <c r="GB254" s="55"/>
      <c r="GC254" s="55"/>
      <c r="GD254" s="55"/>
      <c r="GE254" s="55"/>
      <c r="GF254" s="55"/>
      <c r="GG254" s="55"/>
      <c r="GH254" s="55"/>
      <c r="GI254" s="55"/>
      <c r="GJ254" s="55"/>
      <c r="GK254" s="55"/>
      <c r="GL254" s="55"/>
      <c r="GM254" s="55"/>
      <c r="GN254" s="55"/>
      <c r="GO254" s="55"/>
      <c r="GP254" s="55"/>
      <c r="GQ254" s="55"/>
      <c r="GR254" s="55"/>
      <c r="GS254" s="55"/>
      <c r="GT254" s="55"/>
      <c r="GU254" s="55"/>
      <c r="GV254" s="55"/>
      <c r="GW254" s="55"/>
      <c r="GX254" s="55"/>
      <c r="GY254" s="55"/>
      <c r="GZ254" s="55"/>
      <c r="HA254" s="55"/>
      <c r="HB254" s="55"/>
      <c r="HC254" s="55"/>
      <c r="HD254" s="55"/>
      <c r="HE254" s="55"/>
      <c r="HF254" s="55"/>
      <c r="HG254" s="55"/>
      <c r="HH254" s="55"/>
      <c r="HI254" s="55"/>
      <c r="HJ254" s="55"/>
      <c r="HK254" s="55"/>
      <c r="HL254" s="55"/>
      <c r="HM254" s="55"/>
      <c r="HN254" s="55"/>
      <c r="HO254" s="55"/>
      <c r="HP254" s="55"/>
      <c r="HQ254" s="55"/>
      <c r="HR254" s="55"/>
      <c r="HS254" s="55"/>
      <c r="HT254" s="55"/>
      <c r="HU254" s="55"/>
      <c r="HV254" s="55"/>
      <c r="HW254" s="55"/>
      <c r="HX254" s="55"/>
      <c r="HY254" s="55"/>
      <c r="HZ254" s="55"/>
      <c r="IA254" s="55"/>
      <c r="IB254" s="55"/>
      <c r="IC254" s="55"/>
      <c r="ID254" s="55"/>
      <c r="IE254" s="55"/>
      <c r="IF254" s="55"/>
      <c r="IG254" s="55"/>
      <c r="IH254" s="55"/>
      <c r="II254" s="55"/>
      <c r="IJ254" s="55"/>
      <c r="IK254" s="55"/>
      <c r="IL254" s="55"/>
      <c r="IM254" s="55"/>
      <c r="IN254" s="55"/>
      <c r="IO254" s="55"/>
      <c r="IP254" s="55"/>
      <c r="IQ254" s="55"/>
      <c r="IR254" s="55"/>
      <c r="IS254" s="55"/>
      <c r="IT254" s="55"/>
      <c r="IU254" s="55"/>
      <c r="IV254" s="55"/>
      <c r="IW254" s="55"/>
    </row>
    <row r="255" spans="1:257" ht="15.75" customHeight="1">
      <c r="A255" s="55"/>
      <c r="B255" s="201" t="s">
        <v>20</v>
      </c>
      <c r="C255" s="117" t="s">
        <v>211</v>
      </c>
      <c r="D255" s="203"/>
      <c r="E255" s="204"/>
      <c r="F255" s="279"/>
      <c r="G255" s="230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5"/>
      <c r="BI255" s="55"/>
      <c r="BJ255" s="55"/>
      <c r="BK255" s="55"/>
      <c r="BL255" s="55"/>
      <c r="BM255" s="55"/>
      <c r="BN255" s="55"/>
      <c r="BO255" s="55"/>
      <c r="BP255" s="55"/>
      <c r="BQ255" s="55"/>
      <c r="BR255" s="55"/>
      <c r="BS255" s="55"/>
      <c r="BT255" s="55"/>
      <c r="BU255" s="55"/>
      <c r="BV255" s="55"/>
      <c r="BW255" s="55"/>
      <c r="BX255" s="55"/>
      <c r="BY255" s="55"/>
      <c r="BZ255" s="55"/>
      <c r="CA255" s="55"/>
      <c r="CB255" s="55"/>
      <c r="CC255" s="55"/>
      <c r="CD255" s="55"/>
      <c r="CE255" s="55"/>
      <c r="CF255" s="55"/>
      <c r="CG255" s="55"/>
      <c r="CH255" s="55"/>
      <c r="CI255" s="55"/>
      <c r="CJ255" s="55"/>
      <c r="CK255" s="55"/>
      <c r="CL255" s="55"/>
      <c r="CM255" s="55"/>
      <c r="CN255" s="55"/>
      <c r="CO255" s="55"/>
      <c r="CP255" s="55"/>
      <c r="CQ255" s="55"/>
      <c r="CR255" s="55"/>
      <c r="CS255" s="55"/>
      <c r="CT255" s="55"/>
      <c r="CU255" s="55"/>
      <c r="CV255" s="55"/>
      <c r="CW255" s="55"/>
      <c r="CX255" s="55"/>
      <c r="CY255" s="55"/>
      <c r="CZ255" s="55"/>
      <c r="DA255" s="55"/>
      <c r="DB255" s="55"/>
      <c r="DC255" s="55"/>
      <c r="DD255" s="55"/>
      <c r="DE255" s="55"/>
      <c r="DF255" s="55"/>
      <c r="DG255" s="55"/>
      <c r="DH255" s="55"/>
      <c r="DI255" s="55"/>
      <c r="DJ255" s="55"/>
      <c r="DK255" s="55"/>
      <c r="DL255" s="55"/>
      <c r="DM255" s="55"/>
      <c r="DN255" s="55"/>
      <c r="DO255" s="55"/>
      <c r="DP255" s="55"/>
      <c r="DQ255" s="55"/>
      <c r="DR255" s="55"/>
      <c r="DS255" s="55"/>
      <c r="DT255" s="55"/>
      <c r="DU255" s="55"/>
      <c r="DV255" s="55"/>
      <c r="DW255" s="55"/>
      <c r="DX255" s="55"/>
      <c r="DY255" s="55"/>
      <c r="DZ255" s="55"/>
      <c r="EA255" s="55"/>
      <c r="EB255" s="55"/>
      <c r="EC255" s="55"/>
      <c r="ED255" s="55"/>
      <c r="EE255" s="55"/>
      <c r="EF255" s="55"/>
      <c r="EG255" s="55"/>
      <c r="EH255" s="55"/>
      <c r="EI255" s="55"/>
      <c r="EJ255" s="55"/>
      <c r="EK255" s="55"/>
      <c r="EL255" s="55"/>
      <c r="EM255" s="55"/>
      <c r="EN255" s="55"/>
      <c r="EO255" s="55"/>
      <c r="EP255" s="55"/>
      <c r="EQ255" s="55"/>
      <c r="ER255" s="55"/>
      <c r="ES255" s="55"/>
      <c r="ET255" s="55"/>
      <c r="EU255" s="55"/>
      <c r="EV255" s="55"/>
      <c r="EW255" s="55"/>
      <c r="EX255" s="55"/>
      <c r="EY255" s="55"/>
      <c r="EZ255" s="55"/>
      <c r="FA255" s="55"/>
      <c r="FB255" s="55"/>
      <c r="FC255" s="55"/>
      <c r="FD255" s="55"/>
      <c r="FE255" s="55"/>
      <c r="FF255" s="55"/>
      <c r="FG255" s="55"/>
      <c r="FH255" s="55"/>
      <c r="FI255" s="55"/>
      <c r="FJ255" s="55"/>
      <c r="FK255" s="55"/>
      <c r="FL255" s="55"/>
      <c r="FM255" s="55"/>
      <c r="FN255" s="55"/>
      <c r="FO255" s="55"/>
      <c r="FP255" s="55"/>
      <c r="FQ255" s="55"/>
      <c r="FR255" s="55"/>
      <c r="FS255" s="55"/>
      <c r="FT255" s="55"/>
      <c r="FU255" s="55"/>
      <c r="FV255" s="55"/>
      <c r="FW255" s="55"/>
      <c r="FX255" s="55"/>
      <c r="FY255" s="55"/>
      <c r="FZ255" s="55"/>
      <c r="GA255" s="55"/>
      <c r="GB255" s="55"/>
      <c r="GC255" s="55"/>
      <c r="GD255" s="55"/>
      <c r="GE255" s="55"/>
      <c r="GF255" s="55"/>
      <c r="GG255" s="55"/>
      <c r="GH255" s="55"/>
      <c r="GI255" s="55"/>
      <c r="GJ255" s="55"/>
      <c r="GK255" s="55"/>
      <c r="GL255" s="55"/>
      <c r="GM255" s="55"/>
      <c r="GN255" s="55"/>
      <c r="GO255" s="55"/>
      <c r="GP255" s="55"/>
      <c r="GQ255" s="55"/>
      <c r="GR255" s="55"/>
      <c r="GS255" s="55"/>
      <c r="GT255" s="55"/>
      <c r="GU255" s="55"/>
      <c r="GV255" s="55"/>
      <c r="GW255" s="55"/>
      <c r="GX255" s="55"/>
      <c r="GY255" s="55"/>
      <c r="GZ255" s="55"/>
      <c r="HA255" s="55"/>
      <c r="HB255" s="55"/>
      <c r="HC255" s="55"/>
      <c r="HD255" s="55"/>
      <c r="HE255" s="55"/>
      <c r="HF255" s="55"/>
      <c r="HG255" s="55"/>
      <c r="HH255" s="55"/>
      <c r="HI255" s="55"/>
      <c r="HJ255" s="55"/>
      <c r="HK255" s="55"/>
      <c r="HL255" s="55"/>
      <c r="HM255" s="55"/>
      <c r="HN255" s="55"/>
      <c r="HO255" s="55"/>
      <c r="HP255" s="55"/>
      <c r="HQ255" s="55"/>
      <c r="HR255" s="55"/>
      <c r="HS255" s="55"/>
      <c r="HT255" s="55"/>
      <c r="HU255" s="55"/>
      <c r="HV255" s="55"/>
      <c r="HW255" s="55"/>
      <c r="HX255" s="55"/>
      <c r="HY255" s="55"/>
      <c r="HZ255" s="55"/>
      <c r="IA255" s="55"/>
      <c r="IB255" s="55"/>
      <c r="IC255" s="55"/>
      <c r="ID255" s="55"/>
      <c r="IE255" s="55"/>
      <c r="IF255" s="55"/>
      <c r="IG255" s="55"/>
      <c r="IH255" s="55"/>
      <c r="II255" s="55"/>
      <c r="IJ255" s="55"/>
      <c r="IK255" s="55"/>
      <c r="IL255" s="55"/>
      <c r="IM255" s="55"/>
      <c r="IN255" s="55"/>
      <c r="IO255" s="55"/>
      <c r="IP255" s="55"/>
      <c r="IQ255" s="55"/>
      <c r="IR255" s="55"/>
      <c r="IS255" s="55"/>
      <c r="IT255" s="55"/>
      <c r="IU255" s="55"/>
      <c r="IV255" s="55"/>
      <c r="IW255" s="55"/>
    </row>
    <row r="256" spans="1:257" ht="15.75" customHeight="1">
      <c r="A256" s="55"/>
      <c r="B256" s="201"/>
      <c r="C256" s="225" t="s">
        <v>212</v>
      </c>
      <c r="D256" s="203" t="s">
        <v>63</v>
      </c>
      <c r="E256" s="204">
        <v>4</v>
      </c>
      <c r="F256" s="264"/>
      <c r="G256" s="160">
        <f>(F256*E256)</f>
        <v>0</v>
      </c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5"/>
      <c r="BI256" s="55"/>
      <c r="BJ256" s="55"/>
      <c r="BK256" s="55"/>
      <c r="BL256" s="55"/>
      <c r="BM256" s="55"/>
      <c r="BN256" s="55"/>
      <c r="BO256" s="55"/>
      <c r="BP256" s="55"/>
      <c r="BQ256" s="55"/>
      <c r="BR256" s="55"/>
      <c r="BS256" s="55"/>
      <c r="BT256" s="55"/>
      <c r="BU256" s="55"/>
      <c r="BV256" s="55"/>
      <c r="BW256" s="55"/>
      <c r="BX256" s="55"/>
      <c r="BY256" s="55"/>
      <c r="BZ256" s="55"/>
      <c r="CA256" s="55"/>
      <c r="CB256" s="55"/>
      <c r="CC256" s="55"/>
      <c r="CD256" s="55"/>
      <c r="CE256" s="55"/>
      <c r="CF256" s="55"/>
      <c r="CG256" s="55"/>
      <c r="CH256" s="55"/>
      <c r="CI256" s="55"/>
      <c r="CJ256" s="55"/>
      <c r="CK256" s="55"/>
      <c r="CL256" s="55"/>
      <c r="CM256" s="55"/>
      <c r="CN256" s="55"/>
      <c r="CO256" s="55"/>
      <c r="CP256" s="55"/>
      <c r="CQ256" s="55"/>
      <c r="CR256" s="55"/>
      <c r="CS256" s="55"/>
      <c r="CT256" s="55"/>
      <c r="CU256" s="55"/>
      <c r="CV256" s="55"/>
      <c r="CW256" s="55"/>
      <c r="CX256" s="55"/>
      <c r="CY256" s="55"/>
      <c r="CZ256" s="55"/>
      <c r="DA256" s="55"/>
      <c r="DB256" s="55"/>
      <c r="DC256" s="55"/>
      <c r="DD256" s="55"/>
      <c r="DE256" s="55"/>
      <c r="DF256" s="55"/>
      <c r="DG256" s="55"/>
      <c r="DH256" s="55"/>
      <c r="DI256" s="55"/>
      <c r="DJ256" s="55"/>
      <c r="DK256" s="55"/>
      <c r="DL256" s="55"/>
      <c r="DM256" s="55"/>
      <c r="DN256" s="55"/>
      <c r="DO256" s="55"/>
      <c r="DP256" s="55"/>
      <c r="DQ256" s="55"/>
      <c r="DR256" s="55"/>
      <c r="DS256" s="55"/>
      <c r="DT256" s="55"/>
      <c r="DU256" s="55"/>
      <c r="DV256" s="55"/>
      <c r="DW256" s="55"/>
      <c r="DX256" s="55"/>
      <c r="DY256" s="55"/>
      <c r="DZ256" s="55"/>
      <c r="EA256" s="55"/>
      <c r="EB256" s="55"/>
      <c r="EC256" s="55"/>
      <c r="ED256" s="55"/>
      <c r="EE256" s="55"/>
      <c r="EF256" s="55"/>
      <c r="EG256" s="55"/>
      <c r="EH256" s="55"/>
      <c r="EI256" s="55"/>
      <c r="EJ256" s="55"/>
      <c r="EK256" s="55"/>
      <c r="EL256" s="55"/>
      <c r="EM256" s="55"/>
      <c r="EN256" s="55"/>
      <c r="EO256" s="55"/>
      <c r="EP256" s="55"/>
      <c r="EQ256" s="55"/>
      <c r="ER256" s="55"/>
      <c r="ES256" s="55"/>
      <c r="ET256" s="55"/>
      <c r="EU256" s="55"/>
      <c r="EV256" s="55"/>
      <c r="EW256" s="55"/>
      <c r="EX256" s="55"/>
      <c r="EY256" s="55"/>
      <c r="EZ256" s="55"/>
      <c r="FA256" s="55"/>
      <c r="FB256" s="55"/>
      <c r="FC256" s="55"/>
      <c r="FD256" s="55"/>
      <c r="FE256" s="55"/>
      <c r="FF256" s="55"/>
      <c r="FG256" s="55"/>
      <c r="FH256" s="55"/>
      <c r="FI256" s="55"/>
      <c r="FJ256" s="55"/>
      <c r="FK256" s="55"/>
      <c r="FL256" s="55"/>
      <c r="FM256" s="55"/>
      <c r="FN256" s="55"/>
      <c r="FO256" s="55"/>
      <c r="FP256" s="55"/>
      <c r="FQ256" s="55"/>
      <c r="FR256" s="55"/>
      <c r="FS256" s="55"/>
      <c r="FT256" s="55"/>
      <c r="FU256" s="55"/>
      <c r="FV256" s="55"/>
      <c r="FW256" s="55"/>
      <c r="FX256" s="55"/>
      <c r="FY256" s="55"/>
      <c r="FZ256" s="55"/>
      <c r="GA256" s="55"/>
      <c r="GB256" s="55"/>
      <c r="GC256" s="55"/>
      <c r="GD256" s="55"/>
      <c r="GE256" s="55"/>
      <c r="GF256" s="55"/>
      <c r="GG256" s="55"/>
      <c r="GH256" s="55"/>
      <c r="GI256" s="55"/>
      <c r="GJ256" s="55"/>
      <c r="GK256" s="55"/>
      <c r="GL256" s="55"/>
      <c r="GM256" s="55"/>
      <c r="GN256" s="55"/>
      <c r="GO256" s="55"/>
      <c r="GP256" s="55"/>
      <c r="GQ256" s="55"/>
      <c r="GR256" s="55"/>
      <c r="GS256" s="55"/>
      <c r="GT256" s="55"/>
      <c r="GU256" s="55"/>
      <c r="GV256" s="55"/>
      <c r="GW256" s="55"/>
      <c r="GX256" s="55"/>
      <c r="GY256" s="55"/>
      <c r="GZ256" s="55"/>
      <c r="HA256" s="55"/>
      <c r="HB256" s="55"/>
      <c r="HC256" s="55"/>
      <c r="HD256" s="55"/>
      <c r="HE256" s="55"/>
      <c r="HF256" s="55"/>
      <c r="HG256" s="55"/>
      <c r="HH256" s="55"/>
      <c r="HI256" s="55"/>
      <c r="HJ256" s="55"/>
      <c r="HK256" s="55"/>
      <c r="HL256" s="55"/>
      <c r="HM256" s="55"/>
      <c r="HN256" s="55"/>
      <c r="HO256" s="55"/>
      <c r="HP256" s="55"/>
      <c r="HQ256" s="55"/>
      <c r="HR256" s="55"/>
      <c r="HS256" s="55"/>
      <c r="HT256" s="55"/>
      <c r="HU256" s="55"/>
      <c r="HV256" s="55"/>
      <c r="HW256" s="55"/>
      <c r="HX256" s="55"/>
      <c r="HY256" s="55"/>
      <c r="HZ256" s="55"/>
      <c r="IA256" s="55"/>
      <c r="IB256" s="55"/>
      <c r="IC256" s="55"/>
      <c r="ID256" s="55"/>
      <c r="IE256" s="55"/>
      <c r="IF256" s="55"/>
      <c r="IG256" s="55"/>
      <c r="IH256" s="55"/>
      <c r="II256" s="55"/>
      <c r="IJ256" s="55"/>
      <c r="IK256" s="55"/>
      <c r="IL256" s="55"/>
      <c r="IM256" s="55"/>
      <c r="IN256" s="55"/>
      <c r="IO256" s="55"/>
      <c r="IP256" s="55"/>
      <c r="IQ256" s="55"/>
      <c r="IR256" s="55"/>
      <c r="IS256" s="55"/>
      <c r="IT256" s="55"/>
      <c r="IU256" s="55"/>
      <c r="IV256" s="55"/>
      <c r="IW256" s="55"/>
    </row>
    <row r="257" spans="1:257" ht="15.75" customHeight="1">
      <c r="A257" s="55"/>
      <c r="B257" s="226"/>
      <c r="C257" s="227"/>
      <c r="D257" s="203"/>
      <c r="E257" s="229"/>
      <c r="F257" s="279"/>
      <c r="G257" s="230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5"/>
      <c r="BI257" s="55"/>
      <c r="BJ257" s="55"/>
      <c r="BK257" s="55"/>
      <c r="BL257" s="55"/>
      <c r="BM257" s="55"/>
      <c r="BN257" s="55"/>
      <c r="BO257" s="55"/>
      <c r="BP257" s="55"/>
      <c r="BQ257" s="55"/>
      <c r="BR257" s="55"/>
      <c r="BS257" s="55"/>
      <c r="BT257" s="55"/>
      <c r="BU257" s="55"/>
      <c r="BV257" s="55"/>
      <c r="BW257" s="55"/>
      <c r="BX257" s="55"/>
      <c r="BY257" s="55"/>
      <c r="BZ257" s="55"/>
      <c r="CA257" s="55"/>
      <c r="CB257" s="55"/>
      <c r="CC257" s="55"/>
      <c r="CD257" s="55"/>
      <c r="CE257" s="55"/>
      <c r="CF257" s="55"/>
      <c r="CG257" s="55"/>
      <c r="CH257" s="55"/>
      <c r="CI257" s="55"/>
      <c r="CJ257" s="55"/>
      <c r="CK257" s="55"/>
      <c r="CL257" s="55"/>
      <c r="CM257" s="55"/>
      <c r="CN257" s="55"/>
      <c r="CO257" s="55"/>
      <c r="CP257" s="55"/>
      <c r="CQ257" s="55"/>
      <c r="CR257" s="55"/>
      <c r="CS257" s="55"/>
      <c r="CT257" s="55"/>
      <c r="CU257" s="55"/>
      <c r="CV257" s="55"/>
      <c r="CW257" s="55"/>
      <c r="CX257" s="55"/>
      <c r="CY257" s="55"/>
      <c r="CZ257" s="55"/>
      <c r="DA257" s="55"/>
      <c r="DB257" s="55"/>
      <c r="DC257" s="55"/>
      <c r="DD257" s="55"/>
      <c r="DE257" s="55"/>
      <c r="DF257" s="55"/>
      <c r="DG257" s="55"/>
      <c r="DH257" s="55"/>
      <c r="DI257" s="55"/>
      <c r="DJ257" s="55"/>
      <c r="DK257" s="55"/>
      <c r="DL257" s="55"/>
      <c r="DM257" s="55"/>
      <c r="DN257" s="55"/>
      <c r="DO257" s="55"/>
      <c r="DP257" s="55"/>
      <c r="DQ257" s="55"/>
      <c r="DR257" s="55"/>
      <c r="DS257" s="55"/>
      <c r="DT257" s="55"/>
      <c r="DU257" s="55"/>
      <c r="DV257" s="55"/>
      <c r="DW257" s="55"/>
      <c r="DX257" s="55"/>
      <c r="DY257" s="55"/>
      <c r="DZ257" s="55"/>
      <c r="EA257" s="55"/>
      <c r="EB257" s="55"/>
      <c r="EC257" s="55"/>
      <c r="ED257" s="55"/>
      <c r="EE257" s="55"/>
      <c r="EF257" s="55"/>
      <c r="EG257" s="55"/>
      <c r="EH257" s="55"/>
      <c r="EI257" s="55"/>
      <c r="EJ257" s="55"/>
      <c r="EK257" s="55"/>
      <c r="EL257" s="55"/>
      <c r="EM257" s="55"/>
      <c r="EN257" s="55"/>
      <c r="EO257" s="55"/>
      <c r="EP257" s="55"/>
      <c r="EQ257" s="55"/>
      <c r="ER257" s="55"/>
      <c r="ES257" s="55"/>
      <c r="ET257" s="55"/>
      <c r="EU257" s="55"/>
      <c r="EV257" s="55"/>
      <c r="EW257" s="55"/>
      <c r="EX257" s="55"/>
      <c r="EY257" s="55"/>
      <c r="EZ257" s="55"/>
      <c r="FA257" s="55"/>
      <c r="FB257" s="55"/>
      <c r="FC257" s="55"/>
      <c r="FD257" s="55"/>
      <c r="FE257" s="55"/>
      <c r="FF257" s="55"/>
      <c r="FG257" s="55"/>
      <c r="FH257" s="55"/>
      <c r="FI257" s="55"/>
      <c r="FJ257" s="55"/>
      <c r="FK257" s="55"/>
      <c r="FL257" s="55"/>
      <c r="FM257" s="55"/>
      <c r="FN257" s="55"/>
      <c r="FO257" s="55"/>
      <c r="FP257" s="55"/>
      <c r="FQ257" s="55"/>
      <c r="FR257" s="55"/>
      <c r="FS257" s="55"/>
      <c r="FT257" s="55"/>
      <c r="FU257" s="55"/>
      <c r="FV257" s="55"/>
      <c r="FW257" s="55"/>
      <c r="FX257" s="55"/>
      <c r="FY257" s="55"/>
      <c r="FZ257" s="55"/>
      <c r="GA257" s="55"/>
      <c r="GB257" s="55"/>
      <c r="GC257" s="55"/>
      <c r="GD257" s="55"/>
      <c r="GE257" s="55"/>
      <c r="GF257" s="55"/>
      <c r="GG257" s="55"/>
      <c r="GH257" s="55"/>
      <c r="GI257" s="55"/>
      <c r="GJ257" s="55"/>
      <c r="GK257" s="55"/>
      <c r="GL257" s="55"/>
      <c r="GM257" s="55"/>
      <c r="GN257" s="55"/>
      <c r="GO257" s="55"/>
      <c r="GP257" s="55"/>
      <c r="GQ257" s="55"/>
      <c r="GR257" s="55"/>
      <c r="GS257" s="55"/>
      <c r="GT257" s="55"/>
      <c r="GU257" s="55"/>
      <c r="GV257" s="55"/>
      <c r="GW257" s="55"/>
      <c r="GX257" s="55"/>
      <c r="GY257" s="55"/>
      <c r="GZ257" s="55"/>
      <c r="HA257" s="55"/>
      <c r="HB257" s="55"/>
      <c r="HC257" s="55"/>
      <c r="HD257" s="55"/>
      <c r="HE257" s="55"/>
      <c r="HF257" s="55"/>
      <c r="HG257" s="55"/>
      <c r="HH257" s="55"/>
      <c r="HI257" s="55"/>
      <c r="HJ257" s="55"/>
      <c r="HK257" s="55"/>
      <c r="HL257" s="55"/>
      <c r="HM257" s="55"/>
      <c r="HN257" s="55"/>
      <c r="HO257" s="55"/>
      <c r="HP257" s="55"/>
      <c r="HQ257" s="55"/>
      <c r="HR257" s="55"/>
      <c r="HS257" s="55"/>
      <c r="HT257" s="55"/>
      <c r="HU257" s="55"/>
      <c r="HV257" s="55"/>
      <c r="HW257" s="55"/>
      <c r="HX257" s="55"/>
      <c r="HY257" s="55"/>
      <c r="HZ257" s="55"/>
      <c r="IA257" s="55"/>
      <c r="IB257" s="55"/>
      <c r="IC257" s="55"/>
      <c r="ID257" s="55"/>
      <c r="IE257" s="55"/>
      <c r="IF257" s="55"/>
      <c r="IG257" s="55"/>
      <c r="IH257" s="55"/>
      <c r="II257" s="55"/>
      <c r="IJ257" s="55"/>
      <c r="IK257" s="55"/>
      <c r="IL257" s="55"/>
      <c r="IM257" s="55"/>
      <c r="IN257" s="55"/>
      <c r="IO257" s="55"/>
      <c r="IP257" s="55"/>
      <c r="IQ257" s="55"/>
      <c r="IR257" s="55"/>
      <c r="IS257" s="55"/>
      <c r="IT257" s="55"/>
      <c r="IU257" s="55"/>
      <c r="IV257" s="55"/>
      <c r="IW257" s="55"/>
    </row>
    <row r="258" spans="1:257" ht="15.75" customHeight="1">
      <c r="A258" s="55"/>
      <c r="B258" s="201" t="s">
        <v>22</v>
      </c>
      <c r="C258" s="117" t="s">
        <v>213</v>
      </c>
      <c r="D258" s="203"/>
      <c r="E258" s="204"/>
      <c r="F258" s="279"/>
      <c r="G258" s="230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  <c r="BH258" s="55"/>
      <c r="BI258" s="55"/>
      <c r="BJ258" s="55"/>
      <c r="BK258" s="55"/>
      <c r="BL258" s="55"/>
      <c r="BM258" s="55"/>
      <c r="BN258" s="55"/>
      <c r="BO258" s="55"/>
      <c r="BP258" s="55"/>
      <c r="BQ258" s="55"/>
      <c r="BR258" s="55"/>
      <c r="BS258" s="55"/>
      <c r="BT258" s="55"/>
      <c r="BU258" s="55"/>
      <c r="BV258" s="55"/>
      <c r="BW258" s="55"/>
      <c r="BX258" s="55"/>
      <c r="BY258" s="55"/>
      <c r="BZ258" s="55"/>
      <c r="CA258" s="55"/>
      <c r="CB258" s="55"/>
      <c r="CC258" s="55"/>
      <c r="CD258" s="55"/>
      <c r="CE258" s="55"/>
      <c r="CF258" s="55"/>
      <c r="CG258" s="55"/>
      <c r="CH258" s="55"/>
      <c r="CI258" s="55"/>
      <c r="CJ258" s="55"/>
      <c r="CK258" s="55"/>
      <c r="CL258" s="55"/>
      <c r="CM258" s="55"/>
      <c r="CN258" s="55"/>
      <c r="CO258" s="55"/>
      <c r="CP258" s="55"/>
      <c r="CQ258" s="55"/>
      <c r="CR258" s="55"/>
      <c r="CS258" s="55"/>
      <c r="CT258" s="55"/>
      <c r="CU258" s="55"/>
      <c r="CV258" s="55"/>
      <c r="CW258" s="55"/>
      <c r="CX258" s="55"/>
      <c r="CY258" s="55"/>
      <c r="CZ258" s="55"/>
      <c r="DA258" s="55"/>
      <c r="DB258" s="55"/>
      <c r="DC258" s="55"/>
      <c r="DD258" s="55"/>
      <c r="DE258" s="55"/>
      <c r="DF258" s="55"/>
      <c r="DG258" s="55"/>
      <c r="DH258" s="55"/>
      <c r="DI258" s="55"/>
      <c r="DJ258" s="55"/>
      <c r="DK258" s="55"/>
      <c r="DL258" s="55"/>
      <c r="DM258" s="55"/>
      <c r="DN258" s="55"/>
      <c r="DO258" s="55"/>
      <c r="DP258" s="55"/>
      <c r="DQ258" s="55"/>
      <c r="DR258" s="55"/>
      <c r="DS258" s="55"/>
      <c r="DT258" s="55"/>
      <c r="DU258" s="55"/>
      <c r="DV258" s="55"/>
      <c r="DW258" s="55"/>
      <c r="DX258" s="55"/>
      <c r="DY258" s="55"/>
      <c r="DZ258" s="55"/>
      <c r="EA258" s="55"/>
      <c r="EB258" s="55"/>
      <c r="EC258" s="55"/>
      <c r="ED258" s="55"/>
      <c r="EE258" s="55"/>
      <c r="EF258" s="55"/>
      <c r="EG258" s="55"/>
      <c r="EH258" s="55"/>
      <c r="EI258" s="55"/>
      <c r="EJ258" s="55"/>
      <c r="EK258" s="55"/>
      <c r="EL258" s="55"/>
      <c r="EM258" s="55"/>
      <c r="EN258" s="55"/>
      <c r="EO258" s="55"/>
      <c r="EP258" s="55"/>
      <c r="EQ258" s="55"/>
      <c r="ER258" s="55"/>
      <c r="ES258" s="55"/>
      <c r="ET258" s="55"/>
      <c r="EU258" s="55"/>
      <c r="EV258" s="55"/>
      <c r="EW258" s="55"/>
      <c r="EX258" s="55"/>
      <c r="EY258" s="55"/>
      <c r="EZ258" s="55"/>
      <c r="FA258" s="55"/>
      <c r="FB258" s="55"/>
      <c r="FC258" s="55"/>
      <c r="FD258" s="55"/>
      <c r="FE258" s="55"/>
      <c r="FF258" s="55"/>
      <c r="FG258" s="55"/>
      <c r="FH258" s="55"/>
      <c r="FI258" s="55"/>
      <c r="FJ258" s="55"/>
      <c r="FK258" s="55"/>
      <c r="FL258" s="55"/>
      <c r="FM258" s="55"/>
      <c r="FN258" s="55"/>
      <c r="FO258" s="55"/>
      <c r="FP258" s="55"/>
      <c r="FQ258" s="55"/>
      <c r="FR258" s="55"/>
      <c r="FS258" s="55"/>
      <c r="FT258" s="55"/>
      <c r="FU258" s="55"/>
      <c r="FV258" s="55"/>
      <c r="FW258" s="55"/>
      <c r="FX258" s="55"/>
      <c r="FY258" s="55"/>
      <c r="FZ258" s="55"/>
      <c r="GA258" s="55"/>
      <c r="GB258" s="55"/>
      <c r="GC258" s="55"/>
      <c r="GD258" s="55"/>
      <c r="GE258" s="55"/>
      <c r="GF258" s="55"/>
      <c r="GG258" s="55"/>
      <c r="GH258" s="55"/>
      <c r="GI258" s="55"/>
      <c r="GJ258" s="55"/>
      <c r="GK258" s="55"/>
      <c r="GL258" s="55"/>
      <c r="GM258" s="55"/>
      <c r="GN258" s="55"/>
      <c r="GO258" s="55"/>
      <c r="GP258" s="55"/>
      <c r="GQ258" s="55"/>
      <c r="GR258" s="55"/>
      <c r="GS258" s="55"/>
      <c r="GT258" s="55"/>
      <c r="GU258" s="55"/>
      <c r="GV258" s="55"/>
      <c r="GW258" s="55"/>
      <c r="GX258" s="55"/>
      <c r="GY258" s="55"/>
      <c r="GZ258" s="55"/>
      <c r="HA258" s="55"/>
      <c r="HB258" s="55"/>
      <c r="HC258" s="55"/>
      <c r="HD258" s="55"/>
      <c r="HE258" s="55"/>
      <c r="HF258" s="55"/>
      <c r="HG258" s="55"/>
      <c r="HH258" s="55"/>
      <c r="HI258" s="55"/>
      <c r="HJ258" s="55"/>
      <c r="HK258" s="55"/>
      <c r="HL258" s="55"/>
      <c r="HM258" s="55"/>
      <c r="HN258" s="55"/>
      <c r="HO258" s="55"/>
      <c r="HP258" s="55"/>
      <c r="HQ258" s="55"/>
      <c r="HR258" s="55"/>
      <c r="HS258" s="55"/>
      <c r="HT258" s="55"/>
      <c r="HU258" s="55"/>
      <c r="HV258" s="55"/>
      <c r="HW258" s="55"/>
      <c r="HX258" s="55"/>
      <c r="HY258" s="55"/>
      <c r="HZ258" s="55"/>
      <c r="IA258" s="55"/>
      <c r="IB258" s="55"/>
      <c r="IC258" s="55"/>
      <c r="ID258" s="55"/>
      <c r="IE258" s="55"/>
      <c r="IF258" s="55"/>
      <c r="IG258" s="55"/>
      <c r="IH258" s="55"/>
      <c r="II258" s="55"/>
      <c r="IJ258" s="55"/>
      <c r="IK258" s="55"/>
      <c r="IL258" s="55"/>
      <c r="IM258" s="55"/>
      <c r="IN258" s="55"/>
      <c r="IO258" s="55"/>
      <c r="IP258" s="55"/>
      <c r="IQ258" s="55"/>
      <c r="IR258" s="55"/>
      <c r="IS258" s="55"/>
      <c r="IT258" s="55"/>
      <c r="IU258" s="55"/>
      <c r="IV258" s="55"/>
      <c r="IW258" s="55"/>
    </row>
    <row r="259" spans="1:257" ht="15.75" customHeight="1">
      <c r="A259" s="55"/>
      <c r="B259" s="201"/>
      <c r="C259" s="225" t="s">
        <v>214</v>
      </c>
      <c r="D259" s="203" t="s">
        <v>63</v>
      </c>
      <c r="E259" s="204">
        <v>2</v>
      </c>
      <c r="F259" s="264"/>
      <c r="G259" s="160">
        <f>(F259*E259)</f>
        <v>0</v>
      </c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5"/>
      <c r="BP259" s="55"/>
      <c r="BQ259" s="55"/>
      <c r="BR259" s="55"/>
      <c r="BS259" s="55"/>
      <c r="BT259" s="55"/>
      <c r="BU259" s="55"/>
      <c r="BV259" s="55"/>
      <c r="BW259" s="55"/>
      <c r="BX259" s="55"/>
      <c r="BY259" s="55"/>
      <c r="BZ259" s="55"/>
      <c r="CA259" s="55"/>
      <c r="CB259" s="55"/>
      <c r="CC259" s="55"/>
      <c r="CD259" s="55"/>
      <c r="CE259" s="55"/>
      <c r="CF259" s="55"/>
      <c r="CG259" s="55"/>
      <c r="CH259" s="55"/>
      <c r="CI259" s="55"/>
      <c r="CJ259" s="55"/>
      <c r="CK259" s="55"/>
      <c r="CL259" s="55"/>
      <c r="CM259" s="55"/>
      <c r="CN259" s="55"/>
      <c r="CO259" s="55"/>
      <c r="CP259" s="55"/>
      <c r="CQ259" s="55"/>
      <c r="CR259" s="55"/>
      <c r="CS259" s="55"/>
      <c r="CT259" s="55"/>
      <c r="CU259" s="55"/>
      <c r="CV259" s="55"/>
      <c r="CW259" s="55"/>
      <c r="CX259" s="55"/>
      <c r="CY259" s="55"/>
      <c r="CZ259" s="55"/>
      <c r="DA259" s="55"/>
      <c r="DB259" s="55"/>
      <c r="DC259" s="55"/>
      <c r="DD259" s="55"/>
      <c r="DE259" s="55"/>
      <c r="DF259" s="55"/>
      <c r="DG259" s="55"/>
      <c r="DH259" s="55"/>
      <c r="DI259" s="55"/>
      <c r="DJ259" s="55"/>
      <c r="DK259" s="55"/>
      <c r="DL259" s="55"/>
      <c r="DM259" s="55"/>
      <c r="DN259" s="55"/>
      <c r="DO259" s="55"/>
      <c r="DP259" s="55"/>
      <c r="DQ259" s="55"/>
      <c r="DR259" s="55"/>
      <c r="DS259" s="55"/>
      <c r="DT259" s="55"/>
      <c r="DU259" s="55"/>
      <c r="DV259" s="55"/>
      <c r="DW259" s="55"/>
      <c r="DX259" s="55"/>
      <c r="DY259" s="55"/>
      <c r="DZ259" s="55"/>
      <c r="EA259" s="55"/>
      <c r="EB259" s="55"/>
      <c r="EC259" s="55"/>
      <c r="ED259" s="55"/>
      <c r="EE259" s="55"/>
      <c r="EF259" s="55"/>
      <c r="EG259" s="55"/>
      <c r="EH259" s="55"/>
      <c r="EI259" s="55"/>
      <c r="EJ259" s="55"/>
      <c r="EK259" s="55"/>
      <c r="EL259" s="55"/>
      <c r="EM259" s="55"/>
      <c r="EN259" s="55"/>
      <c r="EO259" s="55"/>
      <c r="EP259" s="55"/>
      <c r="EQ259" s="55"/>
      <c r="ER259" s="55"/>
      <c r="ES259" s="55"/>
      <c r="ET259" s="55"/>
      <c r="EU259" s="55"/>
      <c r="EV259" s="55"/>
      <c r="EW259" s="55"/>
      <c r="EX259" s="55"/>
      <c r="EY259" s="55"/>
      <c r="EZ259" s="55"/>
      <c r="FA259" s="55"/>
      <c r="FB259" s="55"/>
      <c r="FC259" s="55"/>
      <c r="FD259" s="55"/>
      <c r="FE259" s="55"/>
      <c r="FF259" s="55"/>
      <c r="FG259" s="55"/>
      <c r="FH259" s="55"/>
      <c r="FI259" s="55"/>
      <c r="FJ259" s="55"/>
      <c r="FK259" s="55"/>
      <c r="FL259" s="55"/>
      <c r="FM259" s="55"/>
      <c r="FN259" s="55"/>
      <c r="FO259" s="55"/>
      <c r="FP259" s="55"/>
      <c r="FQ259" s="55"/>
      <c r="FR259" s="55"/>
      <c r="FS259" s="55"/>
      <c r="FT259" s="55"/>
      <c r="FU259" s="55"/>
      <c r="FV259" s="55"/>
      <c r="FW259" s="55"/>
      <c r="FX259" s="55"/>
      <c r="FY259" s="55"/>
      <c r="FZ259" s="55"/>
      <c r="GA259" s="55"/>
      <c r="GB259" s="55"/>
      <c r="GC259" s="55"/>
      <c r="GD259" s="55"/>
      <c r="GE259" s="55"/>
      <c r="GF259" s="55"/>
      <c r="GG259" s="55"/>
      <c r="GH259" s="55"/>
      <c r="GI259" s="55"/>
      <c r="GJ259" s="55"/>
      <c r="GK259" s="55"/>
      <c r="GL259" s="55"/>
      <c r="GM259" s="55"/>
      <c r="GN259" s="55"/>
      <c r="GO259" s="55"/>
      <c r="GP259" s="55"/>
      <c r="GQ259" s="55"/>
      <c r="GR259" s="55"/>
      <c r="GS259" s="55"/>
      <c r="GT259" s="55"/>
      <c r="GU259" s="55"/>
      <c r="GV259" s="55"/>
      <c r="GW259" s="55"/>
      <c r="GX259" s="55"/>
      <c r="GY259" s="55"/>
      <c r="GZ259" s="55"/>
      <c r="HA259" s="55"/>
      <c r="HB259" s="55"/>
      <c r="HC259" s="55"/>
      <c r="HD259" s="55"/>
      <c r="HE259" s="55"/>
      <c r="HF259" s="55"/>
      <c r="HG259" s="55"/>
      <c r="HH259" s="55"/>
      <c r="HI259" s="55"/>
      <c r="HJ259" s="55"/>
      <c r="HK259" s="55"/>
      <c r="HL259" s="55"/>
      <c r="HM259" s="55"/>
      <c r="HN259" s="55"/>
      <c r="HO259" s="55"/>
      <c r="HP259" s="55"/>
      <c r="HQ259" s="55"/>
      <c r="HR259" s="55"/>
      <c r="HS259" s="55"/>
      <c r="HT259" s="55"/>
      <c r="HU259" s="55"/>
      <c r="HV259" s="55"/>
      <c r="HW259" s="55"/>
      <c r="HX259" s="55"/>
      <c r="HY259" s="55"/>
      <c r="HZ259" s="55"/>
      <c r="IA259" s="55"/>
      <c r="IB259" s="55"/>
      <c r="IC259" s="55"/>
      <c r="ID259" s="55"/>
      <c r="IE259" s="55"/>
      <c r="IF259" s="55"/>
      <c r="IG259" s="55"/>
      <c r="IH259" s="55"/>
      <c r="II259" s="55"/>
      <c r="IJ259" s="55"/>
      <c r="IK259" s="55"/>
      <c r="IL259" s="55"/>
      <c r="IM259" s="55"/>
      <c r="IN259" s="55"/>
      <c r="IO259" s="55"/>
      <c r="IP259" s="55"/>
      <c r="IQ259" s="55"/>
      <c r="IR259" s="55"/>
      <c r="IS259" s="55"/>
      <c r="IT259" s="55"/>
      <c r="IU259" s="55"/>
      <c r="IV259" s="55"/>
      <c r="IW259" s="55"/>
    </row>
    <row r="260" spans="1:257" ht="15.75" customHeight="1">
      <c r="A260" s="55"/>
      <c r="B260" s="201"/>
      <c r="C260" s="225"/>
      <c r="D260" s="203"/>
      <c r="E260" s="204"/>
      <c r="F260" s="280"/>
      <c r="G260" s="234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5"/>
      <c r="BP260" s="55"/>
      <c r="BQ260" s="55"/>
      <c r="BR260" s="55"/>
      <c r="BS260" s="55"/>
      <c r="BT260" s="55"/>
      <c r="BU260" s="55"/>
      <c r="BV260" s="55"/>
      <c r="BW260" s="55"/>
      <c r="BX260" s="55"/>
      <c r="BY260" s="55"/>
      <c r="BZ260" s="55"/>
      <c r="CA260" s="55"/>
      <c r="CB260" s="55"/>
      <c r="CC260" s="55"/>
      <c r="CD260" s="55"/>
      <c r="CE260" s="55"/>
      <c r="CF260" s="55"/>
      <c r="CG260" s="55"/>
      <c r="CH260" s="55"/>
      <c r="CI260" s="55"/>
      <c r="CJ260" s="55"/>
      <c r="CK260" s="55"/>
      <c r="CL260" s="55"/>
      <c r="CM260" s="55"/>
      <c r="CN260" s="55"/>
      <c r="CO260" s="55"/>
      <c r="CP260" s="55"/>
      <c r="CQ260" s="55"/>
      <c r="CR260" s="55"/>
      <c r="CS260" s="55"/>
      <c r="CT260" s="55"/>
      <c r="CU260" s="55"/>
      <c r="CV260" s="55"/>
      <c r="CW260" s="55"/>
      <c r="CX260" s="55"/>
      <c r="CY260" s="55"/>
      <c r="CZ260" s="55"/>
      <c r="DA260" s="55"/>
      <c r="DB260" s="55"/>
      <c r="DC260" s="55"/>
      <c r="DD260" s="55"/>
      <c r="DE260" s="55"/>
      <c r="DF260" s="55"/>
      <c r="DG260" s="55"/>
      <c r="DH260" s="55"/>
      <c r="DI260" s="55"/>
      <c r="DJ260" s="55"/>
      <c r="DK260" s="55"/>
      <c r="DL260" s="55"/>
      <c r="DM260" s="55"/>
      <c r="DN260" s="55"/>
      <c r="DO260" s="55"/>
      <c r="DP260" s="55"/>
      <c r="DQ260" s="55"/>
      <c r="DR260" s="55"/>
      <c r="DS260" s="55"/>
      <c r="DT260" s="55"/>
      <c r="DU260" s="55"/>
      <c r="DV260" s="55"/>
      <c r="DW260" s="55"/>
      <c r="DX260" s="55"/>
      <c r="DY260" s="55"/>
      <c r="DZ260" s="55"/>
      <c r="EA260" s="55"/>
      <c r="EB260" s="55"/>
      <c r="EC260" s="55"/>
      <c r="ED260" s="55"/>
      <c r="EE260" s="55"/>
      <c r="EF260" s="55"/>
      <c r="EG260" s="55"/>
      <c r="EH260" s="55"/>
      <c r="EI260" s="55"/>
      <c r="EJ260" s="55"/>
      <c r="EK260" s="55"/>
      <c r="EL260" s="55"/>
      <c r="EM260" s="55"/>
      <c r="EN260" s="55"/>
      <c r="EO260" s="55"/>
      <c r="EP260" s="55"/>
      <c r="EQ260" s="55"/>
      <c r="ER260" s="55"/>
      <c r="ES260" s="55"/>
      <c r="ET260" s="55"/>
      <c r="EU260" s="55"/>
      <c r="EV260" s="55"/>
      <c r="EW260" s="55"/>
      <c r="EX260" s="55"/>
      <c r="EY260" s="55"/>
      <c r="EZ260" s="55"/>
      <c r="FA260" s="55"/>
      <c r="FB260" s="55"/>
      <c r="FC260" s="55"/>
      <c r="FD260" s="55"/>
      <c r="FE260" s="55"/>
      <c r="FF260" s="55"/>
      <c r="FG260" s="55"/>
      <c r="FH260" s="55"/>
      <c r="FI260" s="55"/>
      <c r="FJ260" s="55"/>
      <c r="FK260" s="55"/>
      <c r="FL260" s="55"/>
      <c r="FM260" s="55"/>
      <c r="FN260" s="55"/>
      <c r="FO260" s="55"/>
      <c r="FP260" s="55"/>
      <c r="FQ260" s="55"/>
      <c r="FR260" s="55"/>
      <c r="FS260" s="55"/>
      <c r="FT260" s="55"/>
      <c r="FU260" s="55"/>
      <c r="FV260" s="55"/>
      <c r="FW260" s="55"/>
      <c r="FX260" s="55"/>
      <c r="FY260" s="55"/>
      <c r="FZ260" s="55"/>
      <c r="GA260" s="55"/>
      <c r="GB260" s="55"/>
      <c r="GC260" s="55"/>
      <c r="GD260" s="55"/>
      <c r="GE260" s="55"/>
      <c r="GF260" s="55"/>
      <c r="GG260" s="55"/>
      <c r="GH260" s="55"/>
      <c r="GI260" s="55"/>
      <c r="GJ260" s="55"/>
      <c r="GK260" s="55"/>
      <c r="GL260" s="55"/>
      <c r="GM260" s="55"/>
      <c r="GN260" s="55"/>
      <c r="GO260" s="55"/>
      <c r="GP260" s="55"/>
      <c r="GQ260" s="55"/>
      <c r="GR260" s="55"/>
      <c r="GS260" s="55"/>
      <c r="GT260" s="55"/>
      <c r="GU260" s="55"/>
      <c r="GV260" s="55"/>
      <c r="GW260" s="55"/>
      <c r="GX260" s="55"/>
      <c r="GY260" s="55"/>
      <c r="GZ260" s="55"/>
      <c r="HA260" s="55"/>
      <c r="HB260" s="55"/>
      <c r="HC260" s="55"/>
      <c r="HD260" s="55"/>
      <c r="HE260" s="55"/>
      <c r="HF260" s="55"/>
      <c r="HG260" s="55"/>
      <c r="HH260" s="55"/>
      <c r="HI260" s="55"/>
      <c r="HJ260" s="55"/>
      <c r="HK260" s="55"/>
      <c r="HL260" s="55"/>
      <c r="HM260" s="55"/>
      <c r="HN260" s="55"/>
      <c r="HO260" s="55"/>
      <c r="HP260" s="55"/>
      <c r="HQ260" s="55"/>
      <c r="HR260" s="55"/>
      <c r="HS260" s="55"/>
      <c r="HT260" s="55"/>
      <c r="HU260" s="55"/>
      <c r="HV260" s="55"/>
      <c r="HW260" s="55"/>
      <c r="HX260" s="55"/>
      <c r="HY260" s="55"/>
      <c r="HZ260" s="55"/>
      <c r="IA260" s="55"/>
      <c r="IB260" s="55"/>
      <c r="IC260" s="55"/>
      <c r="ID260" s="55"/>
      <c r="IE260" s="55"/>
      <c r="IF260" s="55"/>
      <c r="IG260" s="55"/>
      <c r="IH260" s="55"/>
      <c r="II260" s="55"/>
      <c r="IJ260" s="55"/>
      <c r="IK260" s="55"/>
      <c r="IL260" s="55"/>
      <c r="IM260" s="55"/>
      <c r="IN260" s="55"/>
      <c r="IO260" s="55"/>
      <c r="IP260" s="55"/>
      <c r="IQ260" s="55"/>
      <c r="IR260" s="55"/>
      <c r="IS260" s="55"/>
      <c r="IT260" s="55"/>
      <c r="IU260" s="55"/>
      <c r="IV260" s="55"/>
      <c r="IW260" s="55"/>
    </row>
    <row r="261" spans="1:257" ht="47.25" customHeight="1">
      <c r="A261" s="55"/>
      <c r="B261" s="201" t="s">
        <v>24</v>
      </c>
      <c r="C261" s="117" t="s">
        <v>215</v>
      </c>
      <c r="D261" s="235"/>
      <c r="E261" s="236"/>
      <c r="F261" s="280"/>
      <c r="G261" s="234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5"/>
      <c r="BP261" s="55"/>
      <c r="BQ261" s="55"/>
      <c r="BR261" s="55"/>
      <c r="BS261" s="55"/>
      <c r="BT261" s="55"/>
      <c r="BU261" s="55"/>
      <c r="BV261" s="55"/>
      <c r="BW261" s="55"/>
      <c r="BX261" s="55"/>
      <c r="BY261" s="55"/>
      <c r="BZ261" s="55"/>
      <c r="CA261" s="55"/>
      <c r="CB261" s="55"/>
      <c r="CC261" s="55"/>
      <c r="CD261" s="55"/>
      <c r="CE261" s="55"/>
      <c r="CF261" s="55"/>
      <c r="CG261" s="55"/>
      <c r="CH261" s="55"/>
      <c r="CI261" s="55"/>
      <c r="CJ261" s="55"/>
      <c r="CK261" s="55"/>
      <c r="CL261" s="55"/>
      <c r="CM261" s="55"/>
      <c r="CN261" s="55"/>
      <c r="CO261" s="55"/>
      <c r="CP261" s="55"/>
      <c r="CQ261" s="55"/>
      <c r="CR261" s="55"/>
      <c r="CS261" s="55"/>
      <c r="CT261" s="55"/>
      <c r="CU261" s="55"/>
      <c r="CV261" s="55"/>
      <c r="CW261" s="55"/>
      <c r="CX261" s="55"/>
      <c r="CY261" s="55"/>
      <c r="CZ261" s="55"/>
      <c r="DA261" s="55"/>
      <c r="DB261" s="55"/>
      <c r="DC261" s="55"/>
      <c r="DD261" s="55"/>
      <c r="DE261" s="55"/>
      <c r="DF261" s="55"/>
      <c r="DG261" s="55"/>
      <c r="DH261" s="55"/>
      <c r="DI261" s="55"/>
      <c r="DJ261" s="55"/>
      <c r="DK261" s="55"/>
      <c r="DL261" s="55"/>
      <c r="DM261" s="55"/>
      <c r="DN261" s="55"/>
      <c r="DO261" s="55"/>
      <c r="DP261" s="55"/>
      <c r="DQ261" s="55"/>
      <c r="DR261" s="55"/>
      <c r="DS261" s="55"/>
      <c r="DT261" s="55"/>
      <c r="DU261" s="55"/>
      <c r="DV261" s="55"/>
      <c r="DW261" s="55"/>
      <c r="DX261" s="55"/>
      <c r="DY261" s="55"/>
      <c r="DZ261" s="55"/>
      <c r="EA261" s="55"/>
      <c r="EB261" s="55"/>
      <c r="EC261" s="55"/>
      <c r="ED261" s="55"/>
      <c r="EE261" s="55"/>
      <c r="EF261" s="55"/>
      <c r="EG261" s="55"/>
      <c r="EH261" s="55"/>
      <c r="EI261" s="55"/>
      <c r="EJ261" s="55"/>
      <c r="EK261" s="55"/>
      <c r="EL261" s="55"/>
      <c r="EM261" s="55"/>
      <c r="EN261" s="55"/>
      <c r="EO261" s="55"/>
      <c r="EP261" s="55"/>
      <c r="EQ261" s="55"/>
      <c r="ER261" s="55"/>
      <c r="ES261" s="55"/>
      <c r="ET261" s="55"/>
      <c r="EU261" s="55"/>
      <c r="EV261" s="55"/>
      <c r="EW261" s="55"/>
      <c r="EX261" s="55"/>
      <c r="EY261" s="55"/>
      <c r="EZ261" s="55"/>
      <c r="FA261" s="55"/>
      <c r="FB261" s="55"/>
      <c r="FC261" s="55"/>
      <c r="FD261" s="55"/>
      <c r="FE261" s="55"/>
      <c r="FF261" s="55"/>
      <c r="FG261" s="55"/>
      <c r="FH261" s="55"/>
      <c r="FI261" s="55"/>
      <c r="FJ261" s="55"/>
      <c r="FK261" s="55"/>
      <c r="FL261" s="55"/>
      <c r="FM261" s="55"/>
      <c r="FN261" s="55"/>
      <c r="FO261" s="55"/>
      <c r="FP261" s="55"/>
      <c r="FQ261" s="55"/>
      <c r="FR261" s="55"/>
      <c r="FS261" s="55"/>
      <c r="FT261" s="55"/>
      <c r="FU261" s="55"/>
      <c r="FV261" s="55"/>
      <c r="FW261" s="55"/>
      <c r="FX261" s="55"/>
      <c r="FY261" s="55"/>
      <c r="FZ261" s="55"/>
      <c r="GA261" s="55"/>
      <c r="GB261" s="55"/>
      <c r="GC261" s="55"/>
      <c r="GD261" s="55"/>
      <c r="GE261" s="55"/>
      <c r="GF261" s="55"/>
      <c r="GG261" s="55"/>
      <c r="GH261" s="55"/>
      <c r="GI261" s="55"/>
      <c r="GJ261" s="55"/>
      <c r="GK261" s="55"/>
      <c r="GL261" s="55"/>
      <c r="GM261" s="55"/>
      <c r="GN261" s="55"/>
      <c r="GO261" s="55"/>
      <c r="GP261" s="55"/>
      <c r="GQ261" s="55"/>
      <c r="GR261" s="55"/>
      <c r="GS261" s="55"/>
      <c r="GT261" s="55"/>
      <c r="GU261" s="55"/>
      <c r="GV261" s="55"/>
      <c r="GW261" s="55"/>
      <c r="GX261" s="55"/>
      <c r="GY261" s="55"/>
      <c r="GZ261" s="55"/>
      <c r="HA261" s="55"/>
      <c r="HB261" s="55"/>
      <c r="HC261" s="55"/>
      <c r="HD261" s="55"/>
      <c r="HE261" s="55"/>
      <c r="HF261" s="55"/>
      <c r="HG261" s="55"/>
      <c r="HH261" s="55"/>
      <c r="HI261" s="55"/>
      <c r="HJ261" s="55"/>
      <c r="HK261" s="55"/>
      <c r="HL261" s="55"/>
      <c r="HM261" s="55"/>
      <c r="HN261" s="55"/>
      <c r="HO261" s="55"/>
      <c r="HP261" s="55"/>
      <c r="HQ261" s="55"/>
      <c r="HR261" s="55"/>
      <c r="HS261" s="55"/>
      <c r="HT261" s="55"/>
      <c r="HU261" s="55"/>
      <c r="HV261" s="55"/>
      <c r="HW261" s="55"/>
      <c r="HX261" s="55"/>
      <c r="HY261" s="55"/>
      <c r="HZ261" s="55"/>
      <c r="IA261" s="55"/>
      <c r="IB261" s="55"/>
      <c r="IC261" s="55"/>
      <c r="ID261" s="55"/>
      <c r="IE261" s="55"/>
      <c r="IF261" s="55"/>
      <c r="IG261" s="55"/>
      <c r="IH261" s="55"/>
      <c r="II261" s="55"/>
      <c r="IJ261" s="55"/>
      <c r="IK261" s="55"/>
      <c r="IL261" s="55"/>
      <c r="IM261" s="55"/>
      <c r="IN261" s="55"/>
      <c r="IO261" s="55"/>
      <c r="IP261" s="55"/>
      <c r="IQ261" s="55"/>
      <c r="IR261" s="55"/>
      <c r="IS261" s="55"/>
      <c r="IT261" s="55"/>
      <c r="IU261" s="55"/>
      <c r="IV261" s="55"/>
      <c r="IW261" s="55"/>
    </row>
    <row r="262" spans="1:257" ht="15.75" customHeight="1">
      <c r="A262" s="55"/>
      <c r="B262" s="201"/>
      <c r="C262" s="225" t="s">
        <v>216</v>
      </c>
      <c r="D262" s="203" t="s">
        <v>63</v>
      </c>
      <c r="E262" s="204">
        <v>2</v>
      </c>
      <c r="F262" s="264"/>
      <c r="G262" s="160">
        <f>(F262*E262)</f>
        <v>0</v>
      </c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5"/>
      <c r="BP262" s="55"/>
      <c r="BQ262" s="55"/>
      <c r="BR262" s="55"/>
      <c r="BS262" s="55"/>
      <c r="BT262" s="55"/>
      <c r="BU262" s="55"/>
      <c r="BV262" s="55"/>
      <c r="BW262" s="55"/>
      <c r="BX262" s="55"/>
      <c r="BY262" s="55"/>
      <c r="BZ262" s="55"/>
      <c r="CA262" s="55"/>
      <c r="CB262" s="55"/>
      <c r="CC262" s="55"/>
      <c r="CD262" s="55"/>
      <c r="CE262" s="55"/>
      <c r="CF262" s="55"/>
      <c r="CG262" s="55"/>
      <c r="CH262" s="55"/>
      <c r="CI262" s="55"/>
      <c r="CJ262" s="55"/>
      <c r="CK262" s="55"/>
      <c r="CL262" s="55"/>
      <c r="CM262" s="55"/>
      <c r="CN262" s="55"/>
      <c r="CO262" s="55"/>
      <c r="CP262" s="55"/>
      <c r="CQ262" s="55"/>
      <c r="CR262" s="55"/>
      <c r="CS262" s="55"/>
      <c r="CT262" s="55"/>
      <c r="CU262" s="55"/>
      <c r="CV262" s="55"/>
      <c r="CW262" s="55"/>
      <c r="CX262" s="55"/>
      <c r="CY262" s="55"/>
      <c r="CZ262" s="55"/>
      <c r="DA262" s="55"/>
      <c r="DB262" s="55"/>
      <c r="DC262" s="55"/>
      <c r="DD262" s="55"/>
      <c r="DE262" s="55"/>
      <c r="DF262" s="55"/>
      <c r="DG262" s="55"/>
      <c r="DH262" s="55"/>
      <c r="DI262" s="55"/>
      <c r="DJ262" s="55"/>
      <c r="DK262" s="55"/>
      <c r="DL262" s="55"/>
      <c r="DM262" s="55"/>
      <c r="DN262" s="55"/>
      <c r="DO262" s="55"/>
      <c r="DP262" s="55"/>
      <c r="DQ262" s="55"/>
      <c r="DR262" s="55"/>
      <c r="DS262" s="55"/>
      <c r="DT262" s="55"/>
      <c r="DU262" s="55"/>
      <c r="DV262" s="55"/>
      <c r="DW262" s="55"/>
      <c r="DX262" s="55"/>
      <c r="DY262" s="55"/>
      <c r="DZ262" s="55"/>
      <c r="EA262" s="55"/>
      <c r="EB262" s="55"/>
      <c r="EC262" s="55"/>
      <c r="ED262" s="55"/>
      <c r="EE262" s="55"/>
      <c r="EF262" s="55"/>
      <c r="EG262" s="55"/>
      <c r="EH262" s="55"/>
      <c r="EI262" s="55"/>
      <c r="EJ262" s="55"/>
      <c r="EK262" s="55"/>
      <c r="EL262" s="55"/>
      <c r="EM262" s="55"/>
      <c r="EN262" s="55"/>
      <c r="EO262" s="55"/>
      <c r="EP262" s="55"/>
      <c r="EQ262" s="55"/>
      <c r="ER262" s="55"/>
      <c r="ES262" s="55"/>
      <c r="ET262" s="55"/>
      <c r="EU262" s="55"/>
      <c r="EV262" s="55"/>
      <c r="EW262" s="55"/>
      <c r="EX262" s="55"/>
      <c r="EY262" s="55"/>
      <c r="EZ262" s="55"/>
      <c r="FA262" s="55"/>
      <c r="FB262" s="55"/>
      <c r="FC262" s="55"/>
      <c r="FD262" s="55"/>
      <c r="FE262" s="55"/>
      <c r="FF262" s="55"/>
      <c r="FG262" s="55"/>
      <c r="FH262" s="55"/>
      <c r="FI262" s="55"/>
      <c r="FJ262" s="55"/>
      <c r="FK262" s="55"/>
      <c r="FL262" s="55"/>
      <c r="FM262" s="55"/>
      <c r="FN262" s="55"/>
      <c r="FO262" s="55"/>
      <c r="FP262" s="55"/>
      <c r="FQ262" s="55"/>
      <c r="FR262" s="55"/>
      <c r="FS262" s="55"/>
      <c r="FT262" s="55"/>
      <c r="FU262" s="55"/>
      <c r="FV262" s="55"/>
      <c r="FW262" s="55"/>
      <c r="FX262" s="55"/>
      <c r="FY262" s="55"/>
      <c r="FZ262" s="55"/>
      <c r="GA262" s="55"/>
      <c r="GB262" s="55"/>
      <c r="GC262" s="55"/>
      <c r="GD262" s="55"/>
      <c r="GE262" s="55"/>
      <c r="GF262" s="55"/>
      <c r="GG262" s="55"/>
      <c r="GH262" s="55"/>
      <c r="GI262" s="55"/>
      <c r="GJ262" s="55"/>
      <c r="GK262" s="55"/>
      <c r="GL262" s="55"/>
      <c r="GM262" s="55"/>
      <c r="GN262" s="55"/>
      <c r="GO262" s="55"/>
      <c r="GP262" s="55"/>
      <c r="GQ262" s="55"/>
      <c r="GR262" s="55"/>
      <c r="GS262" s="55"/>
      <c r="GT262" s="55"/>
      <c r="GU262" s="55"/>
      <c r="GV262" s="55"/>
      <c r="GW262" s="55"/>
      <c r="GX262" s="55"/>
      <c r="GY262" s="55"/>
      <c r="GZ262" s="55"/>
      <c r="HA262" s="55"/>
      <c r="HB262" s="55"/>
      <c r="HC262" s="55"/>
      <c r="HD262" s="55"/>
      <c r="HE262" s="55"/>
      <c r="HF262" s="55"/>
      <c r="HG262" s="55"/>
      <c r="HH262" s="55"/>
      <c r="HI262" s="55"/>
      <c r="HJ262" s="55"/>
      <c r="HK262" s="55"/>
      <c r="HL262" s="55"/>
      <c r="HM262" s="55"/>
      <c r="HN262" s="55"/>
      <c r="HO262" s="55"/>
      <c r="HP262" s="55"/>
      <c r="HQ262" s="55"/>
      <c r="HR262" s="55"/>
      <c r="HS262" s="55"/>
      <c r="HT262" s="55"/>
      <c r="HU262" s="55"/>
      <c r="HV262" s="55"/>
      <c r="HW262" s="55"/>
      <c r="HX262" s="55"/>
      <c r="HY262" s="55"/>
      <c r="HZ262" s="55"/>
      <c r="IA262" s="55"/>
      <c r="IB262" s="55"/>
      <c r="IC262" s="55"/>
      <c r="ID262" s="55"/>
      <c r="IE262" s="55"/>
      <c r="IF262" s="55"/>
      <c r="IG262" s="55"/>
      <c r="IH262" s="55"/>
      <c r="II262" s="55"/>
      <c r="IJ262" s="55"/>
      <c r="IK262" s="55"/>
      <c r="IL262" s="55"/>
      <c r="IM262" s="55"/>
      <c r="IN262" s="55"/>
      <c r="IO262" s="55"/>
      <c r="IP262" s="55"/>
      <c r="IQ262" s="55"/>
      <c r="IR262" s="55"/>
      <c r="IS262" s="55"/>
      <c r="IT262" s="55"/>
      <c r="IU262" s="55"/>
      <c r="IV262" s="55"/>
      <c r="IW262" s="55"/>
    </row>
    <row r="263" spans="1:257" ht="15.75" customHeight="1">
      <c r="A263" s="55"/>
      <c r="B263" s="201"/>
      <c r="C263" s="232"/>
      <c r="D263" s="203"/>
      <c r="E263" s="204"/>
      <c r="F263" s="280"/>
      <c r="G263" s="234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5"/>
      <c r="BN263" s="55"/>
      <c r="BO263" s="55"/>
      <c r="BP263" s="55"/>
      <c r="BQ263" s="55"/>
      <c r="BR263" s="55"/>
      <c r="BS263" s="55"/>
      <c r="BT263" s="55"/>
      <c r="BU263" s="55"/>
      <c r="BV263" s="55"/>
      <c r="BW263" s="55"/>
      <c r="BX263" s="55"/>
      <c r="BY263" s="55"/>
      <c r="BZ263" s="55"/>
      <c r="CA263" s="55"/>
      <c r="CB263" s="55"/>
      <c r="CC263" s="55"/>
      <c r="CD263" s="55"/>
      <c r="CE263" s="55"/>
      <c r="CF263" s="55"/>
      <c r="CG263" s="55"/>
      <c r="CH263" s="55"/>
      <c r="CI263" s="55"/>
      <c r="CJ263" s="55"/>
      <c r="CK263" s="55"/>
      <c r="CL263" s="55"/>
      <c r="CM263" s="55"/>
      <c r="CN263" s="55"/>
      <c r="CO263" s="55"/>
      <c r="CP263" s="55"/>
      <c r="CQ263" s="55"/>
      <c r="CR263" s="55"/>
      <c r="CS263" s="55"/>
      <c r="CT263" s="55"/>
      <c r="CU263" s="55"/>
      <c r="CV263" s="55"/>
      <c r="CW263" s="55"/>
      <c r="CX263" s="55"/>
      <c r="CY263" s="55"/>
      <c r="CZ263" s="55"/>
      <c r="DA263" s="55"/>
      <c r="DB263" s="55"/>
      <c r="DC263" s="55"/>
      <c r="DD263" s="55"/>
      <c r="DE263" s="55"/>
      <c r="DF263" s="55"/>
      <c r="DG263" s="55"/>
      <c r="DH263" s="55"/>
      <c r="DI263" s="55"/>
      <c r="DJ263" s="55"/>
      <c r="DK263" s="55"/>
      <c r="DL263" s="55"/>
      <c r="DM263" s="55"/>
      <c r="DN263" s="55"/>
      <c r="DO263" s="55"/>
      <c r="DP263" s="55"/>
      <c r="DQ263" s="55"/>
      <c r="DR263" s="55"/>
      <c r="DS263" s="55"/>
      <c r="DT263" s="55"/>
      <c r="DU263" s="55"/>
      <c r="DV263" s="55"/>
      <c r="DW263" s="55"/>
      <c r="DX263" s="55"/>
      <c r="DY263" s="55"/>
      <c r="DZ263" s="55"/>
      <c r="EA263" s="55"/>
      <c r="EB263" s="55"/>
      <c r="EC263" s="55"/>
      <c r="ED263" s="55"/>
      <c r="EE263" s="55"/>
      <c r="EF263" s="55"/>
      <c r="EG263" s="55"/>
      <c r="EH263" s="55"/>
      <c r="EI263" s="55"/>
      <c r="EJ263" s="55"/>
      <c r="EK263" s="55"/>
      <c r="EL263" s="55"/>
      <c r="EM263" s="55"/>
      <c r="EN263" s="55"/>
      <c r="EO263" s="55"/>
      <c r="EP263" s="55"/>
      <c r="EQ263" s="55"/>
      <c r="ER263" s="55"/>
      <c r="ES263" s="55"/>
      <c r="ET263" s="55"/>
      <c r="EU263" s="55"/>
      <c r="EV263" s="55"/>
      <c r="EW263" s="55"/>
      <c r="EX263" s="55"/>
      <c r="EY263" s="55"/>
      <c r="EZ263" s="55"/>
      <c r="FA263" s="55"/>
      <c r="FB263" s="55"/>
      <c r="FC263" s="55"/>
      <c r="FD263" s="55"/>
      <c r="FE263" s="55"/>
      <c r="FF263" s="55"/>
      <c r="FG263" s="55"/>
      <c r="FH263" s="55"/>
      <c r="FI263" s="55"/>
      <c r="FJ263" s="55"/>
      <c r="FK263" s="55"/>
      <c r="FL263" s="55"/>
      <c r="FM263" s="55"/>
      <c r="FN263" s="55"/>
      <c r="FO263" s="55"/>
      <c r="FP263" s="55"/>
      <c r="FQ263" s="55"/>
      <c r="FR263" s="55"/>
      <c r="FS263" s="55"/>
      <c r="FT263" s="55"/>
      <c r="FU263" s="55"/>
      <c r="FV263" s="55"/>
      <c r="FW263" s="55"/>
      <c r="FX263" s="55"/>
      <c r="FY263" s="55"/>
      <c r="FZ263" s="55"/>
      <c r="GA263" s="55"/>
      <c r="GB263" s="55"/>
      <c r="GC263" s="55"/>
      <c r="GD263" s="55"/>
      <c r="GE263" s="55"/>
      <c r="GF263" s="55"/>
      <c r="GG263" s="55"/>
      <c r="GH263" s="55"/>
      <c r="GI263" s="55"/>
      <c r="GJ263" s="55"/>
      <c r="GK263" s="55"/>
      <c r="GL263" s="55"/>
      <c r="GM263" s="55"/>
      <c r="GN263" s="55"/>
      <c r="GO263" s="55"/>
      <c r="GP263" s="55"/>
      <c r="GQ263" s="55"/>
      <c r="GR263" s="55"/>
      <c r="GS263" s="55"/>
      <c r="GT263" s="55"/>
      <c r="GU263" s="55"/>
      <c r="GV263" s="55"/>
      <c r="GW263" s="55"/>
      <c r="GX263" s="55"/>
      <c r="GY263" s="55"/>
      <c r="GZ263" s="55"/>
      <c r="HA263" s="55"/>
      <c r="HB263" s="55"/>
      <c r="HC263" s="55"/>
      <c r="HD263" s="55"/>
      <c r="HE263" s="55"/>
      <c r="HF263" s="55"/>
      <c r="HG263" s="55"/>
      <c r="HH263" s="55"/>
      <c r="HI263" s="55"/>
      <c r="HJ263" s="55"/>
      <c r="HK263" s="55"/>
      <c r="HL263" s="55"/>
      <c r="HM263" s="55"/>
      <c r="HN263" s="55"/>
      <c r="HO263" s="55"/>
      <c r="HP263" s="55"/>
      <c r="HQ263" s="55"/>
      <c r="HR263" s="55"/>
      <c r="HS263" s="55"/>
      <c r="HT263" s="55"/>
      <c r="HU263" s="55"/>
      <c r="HV263" s="55"/>
      <c r="HW263" s="55"/>
      <c r="HX263" s="55"/>
      <c r="HY263" s="55"/>
      <c r="HZ263" s="55"/>
      <c r="IA263" s="55"/>
      <c r="IB263" s="55"/>
      <c r="IC263" s="55"/>
      <c r="ID263" s="55"/>
      <c r="IE263" s="55"/>
      <c r="IF263" s="55"/>
      <c r="IG263" s="55"/>
      <c r="IH263" s="55"/>
      <c r="II263" s="55"/>
      <c r="IJ263" s="55"/>
      <c r="IK263" s="55"/>
      <c r="IL263" s="55"/>
      <c r="IM263" s="55"/>
      <c r="IN263" s="55"/>
      <c r="IO263" s="55"/>
      <c r="IP263" s="55"/>
      <c r="IQ263" s="55"/>
      <c r="IR263" s="55"/>
      <c r="IS263" s="55"/>
      <c r="IT263" s="55"/>
      <c r="IU263" s="55"/>
      <c r="IV263" s="55"/>
      <c r="IW263" s="55"/>
    </row>
    <row r="264" spans="1:257" ht="15.75" customHeight="1">
      <c r="A264" s="6"/>
      <c r="B264" s="97" t="s">
        <v>26</v>
      </c>
      <c r="C264" s="117" t="s">
        <v>217</v>
      </c>
      <c r="D264" s="98" t="s">
        <v>63</v>
      </c>
      <c r="E264" s="157">
        <v>2</v>
      </c>
      <c r="F264" s="264"/>
      <c r="G264" s="160">
        <f>(F264*E264)</f>
        <v>0</v>
      </c>
    </row>
    <row r="265" spans="1:257" ht="15.75" customHeight="1">
      <c r="A265" s="6"/>
      <c r="B265" s="97"/>
      <c r="C265" s="117"/>
      <c r="D265" s="98"/>
      <c r="E265" s="157"/>
      <c r="F265" s="268"/>
      <c r="G265" s="200"/>
    </row>
    <row r="266" spans="1:257" ht="31.5" customHeight="1">
      <c r="A266" s="6"/>
      <c r="B266" s="97" t="s">
        <v>28</v>
      </c>
      <c r="C266" s="117" t="s">
        <v>218</v>
      </c>
      <c r="D266" s="98" t="s">
        <v>63</v>
      </c>
      <c r="E266" s="157">
        <v>3</v>
      </c>
      <c r="F266" s="264"/>
      <c r="G266" s="160">
        <f>(F266*E266)</f>
        <v>0</v>
      </c>
    </row>
    <row r="267" spans="1:257" ht="15.75" customHeight="1">
      <c r="A267" s="6"/>
      <c r="B267" s="97"/>
      <c r="C267" s="117"/>
      <c r="D267" s="98"/>
      <c r="E267" s="157"/>
      <c r="F267" s="268"/>
      <c r="G267" s="200"/>
    </row>
    <row r="268" spans="1:257" ht="15.75" customHeight="1">
      <c r="A268" s="55"/>
      <c r="B268" s="97" t="s">
        <v>107</v>
      </c>
      <c r="C268" s="231" t="s">
        <v>219</v>
      </c>
      <c r="D268" s="203" t="s">
        <v>63</v>
      </c>
      <c r="E268" s="204">
        <v>2</v>
      </c>
      <c r="F268" s="264"/>
      <c r="G268" s="160">
        <f>(F268*E268)</f>
        <v>0</v>
      </c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5"/>
      <c r="BI268" s="55"/>
      <c r="BJ268" s="55"/>
      <c r="BK268" s="55"/>
      <c r="BL268" s="55"/>
      <c r="BM268" s="55"/>
      <c r="BN268" s="55"/>
      <c r="BO268" s="55"/>
      <c r="BP268" s="55"/>
      <c r="BQ268" s="55"/>
      <c r="BR268" s="55"/>
      <c r="BS268" s="55"/>
      <c r="BT268" s="55"/>
      <c r="BU268" s="55"/>
      <c r="BV268" s="55"/>
      <c r="BW268" s="55"/>
      <c r="BX268" s="55"/>
      <c r="BY268" s="55"/>
      <c r="BZ268" s="55"/>
      <c r="CA268" s="55"/>
      <c r="CB268" s="55"/>
      <c r="CC268" s="55"/>
      <c r="CD268" s="55"/>
      <c r="CE268" s="55"/>
      <c r="CF268" s="55"/>
      <c r="CG268" s="55"/>
      <c r="CH268" s="55"/>
      <c r="CI268" s="55"/>
      <c r="CJ268" s="55"/>
      <c r="CK268" s="55"/>
      <c r="CL268" s="55"/>
      <c r="CM268" s="55"/>
      <c r="CN268" s="55"/>
      <c r="CO268" s="55"/>
      <c r="CP268" s="55"/>
      <c r="CQ268" s="55"/>
      <c r="CR268" s="55"/>
      <c r="CS268" s="55"/>
      <c r="CT268" s="55"/>
      <c r="CU268" s="55"/>
      <c r="CV268" s="55"/>
      <c r="CW268" s="55"/>
      <c r="CX268" s="55"/>
      <c r="CY268" s="55"/>
      <c r="CZ268" s="55"/>
      <c r="DA268" s="55"/>
      <c r="DB268" s="55"/>
      <c r="DC268" s="55"/>
      <c r="DD268" s="55"/>
      <c r="DE268" s="55"/>
      <c r="DF268" s="55"/>
      <c r="DG268" s="55"/>
      <c r="DH268" s="55"/>
      <c r="DI268" s="55"/>
      <c r="DJ268" s="55"/>
      <c r="DK268" s="55"/>
      <c r="DL268" s="55"/>
      <c r="DM268" s="55"/>
      <c r="DN268" s="55"/>
      <c r="DO268" s="55"/>
      <c r="DP268" s="55"/>
      <c r="DQ268" s="55"/>
      <c r="DR268" s="55"/>
      <c r="DS268" s="55"/>
      <c r="DT268" s="55"/>
      <c r="DU268" s="55"/>
      <c r="DV268" s="55"/>
      <c r="DW268" s="55"/>
      <c r="DX268" s="55"/>
      <c r="DY268" s="55"/>
      <c r="DZ268" s="55"/>
      <c r="EA268" s="55"/>
      <c r="EB268" s="55"/>
      <c r="EC268" s="55"/>
      <c r="ED268" s="55"/>
      <c r="EE268" s="55"/>
      <c r="EF268" s="55"/>
      <c r="EG268" s="55"/>
      <c r="EH268" s="55"/>
      <c r="EI268" s="55"/>
      <c r="EJ268" s="55"/>
      <c r="EK268" s="55"/>
      <c r="EL268" s="55"/>
      <c r="EM268" s="55"/>
      <c r="EN268" s="55"/>
      <c r="EO268" s="55"/>
      <c r="EP268" s="55"/>
      <c r="EQ268" s="55"/>
      <c r="ER268" s="55"/>
      <c r="ES268" s="55"/>
      <c r="ET268" s="55"/>
      <c r="EU268" s="55"/>
      <c r="EV268" s="55"/>
      <c r="EW268" s="55"/>
      <c r="EX268" s="55"/>
      <c r="EY268" s="55"/>
      <c r="EZ268" s="55"/>
      <c r="FA268" s="55"/>
      <c r="FB268" s="55"/>
      <c r="FC268" s="55"/>
      <c r="FD268" s="55"/>
      <c r="FE268" s="55"/>
      <c r="FF268" s="55"/>
      <c r="FG268" s="55"/>
      <c r="FH268" s="55"/>
      <c r="FI268" s="55"/>
      <c r="FJ268" s="55"/>
      <c r="FK268" s="55"/>
      <c r="FL268" s="55"/>
      <c r="FM268" s="55"/>
      <c r="FN268" s="55"/>
      <c r="FO268" s="55"/>
      <c r="FP268" s="55"/>
      <c r="FQ268" s="55"/>
      <c r="FR268" s="55"/>
      <c r="FS268" s="55"/>
      <c r="FT268" s="55"/>
      <c r="FU268" s="55"/>
      <c r="FV268" s="55"/>
      <c r="FW268" s="55"/>
      <c r="FX268" s="55"/>
      <c r="FY268" s="55"/>
      <c r="FZ268" s="55"/>
      <c r="GA268" s="55"/>
      <c r="GB268" s="55"/>
      <c r="GC268" s="55"/>
      <c r="GD268" s="55"/>
      <c r="GE268" s="55"/>
      <c r="GF268" s="55"/>
      <c r="GG268" s="55"/>
      <c r="GH268" s="55"/>
      <c r="GI268" s="55"/>
      <c r="GJ268" s="55"/>
      <c r="GK268" s="55"/>
      <c r="GL268" s="55"/>
      <c r="GM268" s="55"/>
      <c r="GN268" s="55"/>
      <c r="GO268" s="55"/>
      <c r="GP268" s="55"/>
      <c r="GQ268" s="55"/>
      <c r="GR268" s="55"/>
      <c r="GS268" s="55"/>
      <c r="GT268" s="55"/>
      <c r="GU268" s="55"/>
      <c r="GV268" s="55"/>
      <c r="GW268" s="55"/>
      <c r="GX268" s="55"/>
      <c r="GY268" s="55"/>
      <c r="GZ268" s="55"/>
      <c r="HA268" s="55"/>
      <c r="HB268" s="55"/>
      <c r="HC268" s="55"/>
      <c r="HD268" s="55"/>
      <c r="HE268" s="55"/>
      <c r="HF268" s="55"/>
      <c r="HG268" s="55"/>
      <c r="HH268" s="55"/>
      <c r="HI268" s="55"/>
      <c r="HJ268" s="55"/>
      <c r="HK268" s="55"/>
      <c r="HL268" s="55"/>
      <c r="HM268" s="55"/>
      <c r="HN268" s="55"/>
      <c r="HO268" s="55"/>
      <c r="HP268" s="55"/>
      <c r="HQ268" s="55"/>
      <c r="HR268" s="55"/>
      <c r="HS268" s="55"/>
      <c r="HT268" s="55"/>
      <c r="HU268" s="55"/>
      <c r="HV268" s="55"/>
      <c r="HW268" s="55"/>
      <c r="HX268" s="55"/>
      <c r="HY268" s="55"/>
      <c r="HZ268" s="55"/>
      <c r="IA268" s="55"/>
      <c r="IB268" s="55"/>
      <c r="IC268" s="55"/>
      <c r="ID268" s="55"/>
      <c r="IE268" s="55"/>
      <c r="IF268" s="55"/>
      <c r="IG268" s="55"/>
      <c r="IH268" s="55"/>
      <c r="II268" s="55"/>
      <c r="IJ268" s="55"/>
      <c r="IK268" s="55"/>
      <c r="IL268" s="55"/>
      <c r="IM268" s="55"/>
      <c r="IN268" s="55"/>
      <c r="IO268" s="55"/>
      <c r="IP268" s="55"/>
      <c r="IQ268" s="55"/>
      <c r="IR268" s="55"/>
      <c r="IS268" s="55"/>
      <c r="IT268" s="55"/>
      <c r="IU268" s="55"/>
      <c r="IV268" s="55"/>
      <c r="IW268" s="55"/>
    </row>
    <row r="269" spans="1:257" ht="15.75" customHeight="1">
      <c r="A269" s="55"/>
      <c r="B269" s="201"/>
      <c r="C269" s="231"/>
      <c r="D269" s="203"/>
      <c r="E269" s="204"/>
      <c r="F269" s="280"/>
      <c r="G269" s="234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5"/>
      <c r="BI269" s="55"/>
      <c r="BJ269" s="55"/>
      <c r="BK269" s="55"/>
      <c r="BL269" s="55"/>
      <c r="BM269" s="55"/>
      <c r="BN269" s="55"/>
      <c r="BO269" s="55"/>
      <c r="BP269" s="55"/>
      <c r="BQ269" s="55"/>
      <c r="BR269" s="55"/>
      <c r="BS269" s="55"/>
      <c r="BT269" s="55"/>
      <c r="BU269" s="55"/>
      <c r="BV269" s="55"/>
      <c r="BW269" s="55"/>
      <c r="BX269" s="55"/>
      <c r="BY269" s="55"/>
      <c r="BZ269" s="55"/>
      <c r="CA269" s="55"/>
      <c r="CB269" s="55"/>
      <c r="CC269" s="55"/>
      <c r="CD269" s="55"/>
      <c r="CE269" s="55"/>
      <c r="CF269" s="55"/>
      <c r="CG269" s="55"/>
      <c r="CH269" s="55"/>
      <c r="CI269" s="55"/>
      <c r="CJ269" s="55"/>
      <c r="CK269" s="55"/>
      <c r="CL269" s="55"/>
      <c r="CM269" s="55"/>
      <c r="CN269" s="55"/>
      <c r="CO269" s="55"/>
      <c r="CP269" s="55"/>
      <c r="CQ269" s="55"/>
      <c r="CR269" s="55"/>
      <c r="CS269" s="55"/>
      <c r="CT269" s="55"/>
      <c r="CU269" s="55"/>
      <c r="CV269" s="55"/>
      <c r="CW269" s="55"/>
      <c r="CX269" s="55"/>
      <c r="CY269" s="55"/>
      <c r="CZ269" s="55"/>
      <c r="DA269" s="55"/>
      <c r="DB269" s="55"/>
      <c r="DC269" s="55"/>
      <c r="DD269" s="55"/>
      <c r="DE269" s="55"/>
      <c r="DF269" s="55"/>
      <c r="DG269" s="55"/>
      <c r="DH269" s="55"/>
      <c r="DI269" s="55"/>
      <c r="DJ269" s="55"/>
      <c r="DK269" s="55"/>
      <c r="DL269" s="55"/>
      <c r="DM269" s="55"/>
      <c r="DN269" s="55"/>
      <c r="DO269" s="55"/>
      <c r="DP269" s="55"/>
      <c r="DQ269" s="55"/>
      <c r="DR269" s="55"/>
      <c r="DS269" s="55"/>
      <c r="DT269" s="55"/>
      <c r="DU269" s="55"/>
      <c r="DV269" s="55"/>
      <c r="DW269" s="55"/>
      <c r="DX269" s="55"/>
      <c r="DY269" s="55"/>
      <c r="DZ269" s="55"/>
      <c r="EA269" s="55"/>
      <c r="EB269" s="55"/>
      <c r="EC269" s="55"/>
      <c r="ED269" s="55"/>
      <c r="EE269" s="55"/>
      <c r="EF269" s="55"/>
      <c r="EG269" s="55"/>
      <c r="EH269" s="55"/>
      <c r="EI269" s="55"/>
      <c r="EJ269" s="55"/>
      <c r="EK269" s="55"/>
      <c r="EL269" s="55"/>
      <c r="EM269" s="55"/>
      <c r="EN269" s="55"/>
      <c r="EO269" s="55"/>
      <c r="EP269" s="55"/>
      <c r="EQ269" s="55"/>
      <c r="ER269" s="55"/>
      <c r="ES269" s="55"/>
      <c r="ET269" s="55"/>
      <c r="EU269" s="55"/>
      <c r="EV269" s="55"/>
      <c r="EW269" s="55"/>
      <c r="EX269" s="55"/>
      <c r="EY269" s="55"/>
      <c r="EZ269" s="55"/>
      <c r="FA269" s="55"/>
      <c r="FB269" s="55"/>
      <c r="FC269" s="55"/>
      <c r="FD269" s="55"/>
      <c r="FE269" s="55"/>
      <c r="FF269" s="55"/>
      <c r="FG269" s="55"/>
      <c r="FH269" s="55"/>
      <c r="FI269" s="55"/>
      <c r="FJ269" s="55"/>
      <c r="FK269" s="55"/>
      <c r="FL269" s="55"/>
      <c r="FM269" s="55"/>
      <c r="FN269" s="55"/>
      <c r="FO269" s="55"/>
      <c r="FP269" s="55"/>
      <c r="FQ269" s="55"/>
      <c r="FR269" s="55"/>
      <c r="FS269" s="55"/>
      <c r="FT269" s="55"/>
      <c r="FU269" s="55"/>
      <c r="FV269" s="55"/>
      <c r="FW269" s="55"/>
      <c r="FX269" s="55"/>
      <c r="FY269" s="55"/>
      <c r="FZ269" s="55"/>
      <c r="GA269" s="55"/>
      <c r="GB269" s="55"/>
      <c r="GC269" s="55"/>
      <c r="GD269" s="55"/>
      <c r="GE269" s="55"/>
      <c r="GF269" s="55"/>
      <c r="GG269" s="55"/>
      <c r="GH269" s="55"/>
      <c r="GI269" s="55"/>
      <c r="GJ269" s="55"/>
      <c r="GK269" s="55"/>
      <c r="GL269" s="55"/>
      <c r="GM269" s="55"/>
      <c r="GN269" s="55"/>
      <c r="GO269" s="55"/>
      <c r="GP269" s="55"/>
      <c r="GQ269" s="55"/>
      <c r="GR269" s="55"/>
      <c r="GS269" s="55"/>
      <c r="GT269" s="55"/>
      <c r="GU269" s="55"/>
      <c r="GV269" s="55"/>
      <c r="GW269" s="55"/>
      <c r="GX269" s="55"/>
      <c r="GY269" s="55"/>
      <c r="GZ269" s="55"/>
      <c r="HA269" s="55"/>
      <c r="HB269" s="55"/>
      <c r="HC269" s="55"/>
      <c r="HD269" s="55"/>
      <c r="HE269" s="55"/>
      <c r="HF269" s="55"/>
      <c r="HG269" s="55"/>
      <c r="HH269" s="55"/>
      <c r="HI269" s="55"/>
      <c r="HJ269" s="55"/>
      <c r="HK269" s="55"/>
      <c r="HL269" s="55"/>
      <c r="HM269" s="55"/>
      <c r="HN269" s="55"/>
      <c r="HO269" s="55"/>
      <c r="HP269" s="55"/>
      <c r="HQ269" s="55"/>
      <c r="HR269" s="55"/>
      <c r="HS269" s="55"/>
      <c r="HT269" s="55"/>
      <c r="HU269" s="55"/>
      <c r="HV269" s="55"/>
      <c r="HW269" s="55"/>
      <c r="HX269" s="55"/>
      <c r="HY269" s="55"/>
      <c r="HZ269" s="55"/>
      <c r="IA269" s="55"/>
      <c r="IB269" s="55"/>
      <c r="IC269" s="55"/>
      <c r="ID269" s="55"/>
      <c r="IE269" s="55"/>
      <c r="IF269" s="55"/>
      <c r="IG269" s="55"/>
      <c r="IH269" s="55"/>
      <c r="II269" s="55"/>
      <c r="IJ269" s="55"/>
      <c r="IK269" s="55"/>
      <c r="IL269" s="55"/>
      <c r="IM269" s="55"/>
      <c r="IN269" s="55"/>
      <c r="IO269" s="55"/>
      <c r="IP269" s="55"/>
      <c r="IQ269" s="55"/>
      <c r="IR269" s="55"/>
      <c r="IS269" s="55"/>
      <c r="IT269" s="55"/>
      <c r="IU269" s="55"/>
      <c r="IV269" s="55"/>
      <c r="IW269" s="55"/>
    </row>
    <row r="270" spans="1:257" ht="15.75" customHeight="1">
      <c r="A270" s="55"/>
      <c r="B270" s="226"/>
      <c r="C270" s="227" t="s">
        <v>220</v>
      </c>
      <c r="D270" s="228"/>
      <c r="E270" s="229"/>
      <c r="F270" s="281"/>
      <c r="G270" s="228"/>
      <c r="H270" s="58"/>
      <c r="I270" s="58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5"/>
      <c r="BP270" s="55"/>
      <c r="BQ270" s="55"/>
      <c r="BR270" s="55"/>
      <c r="BS270" s="55"/>
      <c r="BT270" s="55"/>
      <c r="BU270" s="55"/>
      <c r="BV270" s="55"/>
      <c r="BW270" s="55"/>
      <c r="BX270" s="55"/>
      <c r="BY270" s="55"/>
      <c r="BZ270" s="55"/>
      <c r="CA270" s="55"/>
      <c r="CB270" s="55"/>
      <c r="CC270" s="55"/>
      <c r="CD270" s="55"/>
      <c r="CE270" s="55"/>
      <c r="CF270" s="55"/>
      <c r="CG270" s="55"/>
      <c r="CH270" s="55"/>
      <c r="CI270" s="55"/>
      <c r="CJ270" s="55"/>
      <c r="CK270" s="55"/>
      <c r="CL270" s="55"/>
      <c r="CM270" s="55"/>
      <c r="CN270" s="55"/>
      <c r="CO270" s="55"/>
      <c r="CP270" s="55"/>
      <c r="CQ270" s="55"/>
      <c r="CR270" s="55"/>
      <c r="CS270" s="55"/>
      <c r="CT270" s="55"/>
      <c r="CU270" s="55"/>
      <c r="CV270" s="55"/>
      <c r="CW270" s="55"/>
      <c r="CX270" s="55"/>
      <c r="CY270" s="55"/>
      <c r="CZ270" s="55"/>
      <c r="DA270" s="55"/>
      <c r="DB270" s="55"/>
      <c r="DC270" s="55"/>
      <c r="DD270" s="55"/>
      <c r="DE270" s="55"/>
      <c r="DF270" s="55"/>
      <c r="DG270" s="55"/>
      <c r="DH270" s="55"/>
      <c r="DI270" s="55"/>
      <c r="DJ270" s="55"/>
      <c r="DK270" s="55"/>
      <c r="DL270" s="55"/>
      <c r="DM270" s="55"/>
      <c r="DN270" s="55"/>
      <c r="DO270" s="55"/>
      <c r="DP270" s="55"/>
      <c r="DQ270" s="55"/>
      <c r="DR270" s="55"/>
      <c r="DS270" s="55"/>
      <c r="DT270" s="55"/>
      <c r="DU270" s="55"/>
      <c r="DV270" s="55"/>
      <c r="DW270" s="55"/>
      <c r="DX270" s="55"/>
      <c r="DY270" s="55"/>
      <c r="DZ270" s="55"/>
      <c r="EA270" s="55"/>
      <c r="EB270" s="55"/>
      <c r="EC270" s="55"/>
      <c r="ED270" s="55"/>
      <c r="EE270" s="55"/>
      <c r="EF270" s="55"/>
      <c r="EG270" s="55"/>
      <c r="EH270" s="55"/>
      <c r="EI270" s="55"/>
      <c r="EJ270" s="55"/>
      <c r="EK270" s="55"/>
      <c r="EL270" s="55"/>
      <c r="EM270" s="55"/>
      <c r="EN270" s="55"/>
      <c r="EO270" s="55"/>
      <c r="EP270" s="55"/>
      <c r="EQ270" s="55"/>
      <c r="ER270" s="55"/>
      <c r="ES270" s="55"/>
      <c r="ET270" s="55"/>
      <c r="EU270" s="55"/>
      <c r="EV270" s="55"/>
      <c r="EW270" s="55"/>
      <c r="EX270" s="55"/>
      <c r="EY270" s="55"/>
      <c r="EZ270" s="55"/>
      <c r="FA270" s="55"/>
      <c r="FB270" s="55"/>
      <c r="FC270" s="55"/>
      <c r="FD270" s="55"/>
      <c r="FE270" s="55"/>
      <c r="FF270" s="55"/>
      <c r="FG270" s="55"/>
      <c r="FH270" s="55"/>
      <c r="FI270" s="55"/>
      <c r="FJ270" s="55"/>
      <c r="FK270" s="55"/>
      <c r="FL270" s="55"/>
      <c r="FM270" s="55"/>
      <c r="FN270" s="55"/>
      <c r="FO270" s="55"/>
      <c r="FP270" s="55"/>
      <c r="FQ270" s="55"/>
      <c r="FR270" s="55"/>
      <c r="FS270" s="55"/>
      <c r="FT270" s="55"/>
      <c r="FU270" s="55"/>
      <c r="FV270" s="55"/>
      <c r="FW270" s="55"/>
      <c r="FX270" s="55"/>
      <c r="FY270" s="55"/>
      <c r="FZ270" s="55"/>
      <c r="GA270" s="55"/>
      <c r="GB270" s="55"/>
      <c r="GC270" s="55"/>
      <c r="GD270" s="55"/>
      <c r="GE270" s="55"/>
      <c r="GF270" s="55"/>
      <c r="GG270" s="55"/>
      <c r="GH270" s="55"/>
      <c r="GI270" s="55"/>
      <c r="GJ270" s="55"/>
      <c r="GK270" s="55"/>
      <c r="GL270" s="55"/>
      <c r="GM270" s="55"/>
      <c r="GN270" s="55"/>
      <c r="GO270" s="55"/>
      <c r="GP270" s="55"/>
      <c r="GQ270" s="55"/>
      <c r="GR270" s="55"/>
      <c r="GS270" s="55"/>
      <c r="GT270" s="55"/>
      <c r="GU270" s="55"/>
      <c r="GV270" s="55"/>
      <c r="GW270" s="55"/>
      <c r="GX270" s="55"/>
      <c r="GY270" s="55"/>
      <c r="GZ270" s="55"/>
      <c r="HA270" s="55"/>
      <c r="HB270" s="55"/>
      <c r="HC270" s="55"/>
      <c r="HD270" s="55"/>
      <c r="HE270" s="55"/>
      <c r="HF270" s="55"/>
      <c r="HG270" s="55"/>
      <c r="HH270" s="55"/>
      <c r="HI270" s="55"/>
      <c r="HJ270" s="55"/>
      <c r="HK270" s="55"/>
      <c r="HL270" s="55"/>
      <c r="HM270" s="55"/>
      <c r="HN270" s="55"/>
      <c r="HO270" s="55"/>
      <c r="HP270" s="55"/>
      <c r="HQ270" s="55"/>
      <c r="HR270" s="55"/>
      <c r="HS270" s="55"/>
      <c r="HT270" s="55"/>
      <c r="HU270" s="55"/>
      <c r="HV270" s="55"/>
      <c r="HW270" s="55"/>
      <c r="HX270" s="55"/>
      <c r="HY270" s="55"/>
      <c r="HZ270" s="55"/>
      <c r="IA270" s="55"/>
      <c r="IB270" s="55"/>
      <c r="IC270" s="55"/>
      <c r="ID270" s="55"/>
      <c r="IE270" s="55"/>
      <c r="IF270" s="55"/>
      <c r="IG270" s="55"/>
      <c r="IH270" s="55"/>
      <c r="II270" s="55"/>
      <c r="IJ270" s="55"/>
      <c r="IK270" s="55"/>
      <c r="IL270" s="55"/>
      <c r="IM270" s="55"/>
      <c r="IN270" s="55"/>
      <c r="IO270" s="55"/>
      <c r="IP270" s="55"/>
      <c r="IQ270" s="55"/>
      <c r="IR270" s="55"/>
      <c r="IS270" s="55"/>
      <c r="IT270" s="55"/>
      <c r="IU270" s="55"/>
      <c r="IV270" s="55"/>
      <c r="IW270" s="55"/>
    </row>
    <row r="271" spans="1:257" ht="78.75" customHeight="1">
      <c r="A271" s="55"/>
      <c r="B271" s="97" t="s">
        <v>110</v>
      </c>
      <c r="C271" s="117" t="s">
        <v>221</v>
      </c>
      <c r="D271" s="203"/>
      <c r="E271" s="204"/>
      <c r="F271" s="282"/>
      <c r="G271" s="203"/>
      <c r="H271" s="58"/>
      <c r="I271" s="58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5"/>
      <c r="BI271" s="55"/>
      <c r="BJ271" s="55"/>
      <c r="BK271" s="55"/>
      <c r="BL271" s="55"/>
      <c r="BM271" s="55"/>
      <c r="BN271" s="55"/>
      <c r="BO271" s="55"/>
      <c r="BP271" s="55"/>
      <c r="BQ271" s="55"/>
      <c r="BR271" s="55"/>
      <c r="BS271" s="55"/>
      <c r="BT271" s="55"/>
      <c r="BU271" s="55"/>
      <c r="BV271" s="55"/>
      <c r="BW271" s="55"/>
      <c r="BX271" s="55"/>
      <c r="BY271" s="55"/>
      <c r="BZ271" s="55"/>
      <c r="CA271" s="55"/>
      <c r="CB271" s="55"/>
      <c r="CC271" s="55"/>
      <c r="CD271" s="55"/>
      <c r="CE271" s="55"/>
      <c r="CF271" s="55"/>
      <c r="CG271" s="55"/>
      <c r="CH271" s="55"/>
      <c r="CI271" s="55"/>
      <c r="CJ271" s="55"/>
      <c r="CK271" s="55"/>
      <c r="CL271" s="55"/>
      <c r="CM271" s="55"/>
      <c r="CN271" s="55"/>
      <c r="CO271" s="55"/>
      <c r="CP271" s="55"/>
      <c r="CQ271" s="55"/>
      <c r="CR271" s="55"/>
      <c r="CS271" s="55"/>
      <c r="CT271" s="55"/>
      <c r="CU271" s="55"/>
      <c r="CV271" s="55"/>
      <c r="CW271" s="55"/>
      <c r="CX271" s="55"/>
      <c r="CY271" s="55"/>
      <c r="CZ271" s="55"/>
      <c r="DA271" s="55"/>
      <c r="DB271" s="55"/>
      <c r="DC271" s="55"/>
      <c r="DD271" s="55"/>
      <c r="DE271" s="55"/>
      <c r="DF271" s="55"/>
      <c r="DG271" s="55"/>
      <c r="DH271" s="55"/>
      <c r="DI271" s="55"/>
      <c r="DJ271" s="55"/>
      <c r="DK271" s="55"/>
      <c r="DL271" s="55"/>
      <c r="DM271" s="55"/>
      <c r="DN271" s="55"/>
      <c r="DO271" s="55"/>
      <c r="DP271" s="55"/>
      <c r="DQ271" s="55"/>
      <c r="DR271" s="55"/>
      <c r="DS271" s="55"/>
      <c r="DT271" s="55"/>
      <c r="DU271" s="55"/>
      <c r="DV271" s="55"/>
      <c r="DW271" s="55"/>
      <c r="DX271" s="55"/>
      <c r="DY271" s="55"/>
      <c r="DZ271" s="55"/>
      <c r="EA271" s="55"/>
      <c r="EB271" s="55"/>
      <c r="EC271" s="55"/>
      <c r="ED271" s="55"/>
      <c r="EE271" s="55"/>
      <c r="EF271" s="55"/>
      <c r="EG271" s="55"/>
      <c r="EH271" s="55"/>
      <c r="EI271" s="55"/>
      <c r="EJ271" s="55"/>
      <c r="EK271" s="55"/>
      <c r="EL271" s="55"/>
      <c r="EM271" s="55"/>
      <c r="EN271" s="55"/>
      <c r="EO271" s="55"/>
      <c r="EP271" s="55"/>
      <c r="EQ271" s="55"/>
      <c r="ER271" s="55"/>
      <c r="ES271" s="55"/>
      <c r="ET271" s="55"/>
      <c r="EU271" s="55"/>
      <c r="EV271" s="55"/>
      <c r="EW271" s="55"/>
      <c r="EX271" s="55"/>
      <c r="EY271" s="55"/>
      <c r="EZ271" s="55"/>
      <c r="FA271" s="55"/>
      <c r="FB271" s="55"/>
      <c r="FC271" s="55"/>
      <c r="FD271" s="55"/>
      <c r="FE271" s="55"/>
      <c r="FF271" s="55"/>
      <c r="FG271" s="55"/>
      <c r="FH271" s="55"/>
      <c r="FI271" s="55"/>
      <c r="FJ271" s="55"/>
      <c r="FK271" s="55"/>
      <c r="FL271" s="55"/>
      <c r="FM271" s="55"/>
      <c r="FN271" s="55"/>
      <c r="FO271" s="55"/>
      <c r="FP271" s="55"/>
      <c r="FQ271" s="55"/>
      <c r="FR271" s="55"/>
      <c r="FS271" s="55"/>
      <c r="FT271" s="55"/>
      <c r="FU271" s="55"/>
      <c r="FV271" s="55"/>
      <c r="FW271" s="55"/>
      <c r="FX271" s="55"/>
      <c r="FY271" s="55"/>
      <c r="FZ271" s="55"/>
      <c r="GA271" s="55"/>
      <c r="GB271" s="55"/>
      <c r="GC271" s="55"/>
      <c r="GD271" s="55"/>
      <c r="GE271" s="55"/>
      <c r="GF271" s="55"/>
      <c r="GG271" s="55"/>
      <c r="GH271" s="55"/>
      <c r="GI271" s="55"/>
      <c r="GJ271" s="55"/>
      <c r="GK271" s="55"/>
      <c r="GL271" s="55"/>
      <c r="GM271" s="55"/>
      <c r="GN271" s="55"/>
      <c r="GO271" s="55"/>
      <c r="GP271" s="55"/>
      <c r="GQ271" s="55"/>
      <c r="GR271" s="55"/>
      <c r="GS271" s="55"/>
      <c r="GT271" s="55"/>
      <c r="GU271" s="55"/>
      <c r="GV271" s="55"/>
      <c r="GW271" s="55"/>
      <c r="GX271" s="55"/>
      <c r="GY271" s="55"/>
      <c r="GZ271" s="55"/>
      <c r="HA271" s="55"/>
      <c r="HB271" s="55"/>
      <c r="HC271" s="55"/>
      <c r="HD271" s="55"/>
      <c r="HE271" s="55"/>
      <c r="HF271" s="55"/>
      <c r="HG271" s="55"/>
      <c r="HH271" s="55"/>
      <c r="HI271" s="55"/>
      <c r="HJ271" s="55"/>
      <c r="HK271" s="55"/>
      <c r="HL271" s="55"/>
      <c r="HM271" s="55"/>
      <c r="HN271" s="55"/>
      <c r="HO271" s="55"/>
      <c r="HP271" s="55"/>
      <c r="HQ271" s="55"/>
      <c r="HR271" s="55"/>
      <c r="HS271" s="55"/>
      <c r="HT271" s="55"/>
      <c r="HU271" s="55"/>
      <c r="HV271" s="55"/>
      <c r="HW271" s="55"/>
      <c r="HX271" s="55"/>
      <c r="HY271" s="55"/>
      <c r="HZ271" s="55"/>
      <c r="IA271" s="55"/>
      <c r="IB271" s="55"/>
      <c r="IC271" s="55"/>
      <c r="ID271" s="55"/>
      <c r="IE271" s="55"/>
      <c r="IF271" s="55"/>
      <c r="IG271" s="55"/>
      <c r="IH271" s="55"/>
      <c r="II271" s="55"/>
      <c r="IJ271" s="55"/>
      <c r="IK271" s="55"/>
      <c r="IL271" s="55"/>
      <c r="IM271" s="55"/>
      <c r="IN271" s="55"/>
      <c r="IO271" s="55"/>
      <c r="IP271" s="55"/>
      <c r="IQ271" s="55"/>
      <c r="IR271" s="55"/>
      <c r="IS271" s="55"/>
      <c r="IT271" s="55"/>
      <c r="IU271" s="55"/>
      <c r="IV271" s="55"/>
      <c r="IW271" s="55"/>
    </row>
    <row r="272" spans="1:257" ht="15.75" customHeight="1">
      <c r="A272" s="55"/>
      <c r="B272" s="201"/>
      <c r="C272" s="225" t="s">
        <v>216</v>
      </c>
      <c r="D272" s="203" t="s">
        <v>63</v>
      </c>
      <c r="E272" s="204">
        <v>9</v>
      </c>
      <c r="F272" s="264"/>
      <c r="G272" s="160">
        <f>(F272*E272)</f>
        <v>0</v>
      </c>
      <c r="H272" s="58"/>
      <c r="I272" s="58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5"/>
      <c r="BI272" s="55"/>
      <c r="BJ272" s="55"/>
      <c r="BK272" s="55"/>
      <c r="BL272" s="55"/>
      <c r="BM272" s="55"/>
      <c r="BN272" s="55"/>
      <c r="BO272" s="55"/>
      <c r="BP272" s="55"/>
      <c r="BQ272" s="55"/>
      <c r="BR272" s="55"/>
      <c r="BS272" s="55"/>
      <c r="BT272" s="55"/>
      <c r="BU272" s="55"/>
      <c r="BV272" s="55"/>
      <c r="BW272" s="55"/>
      <c r="BX272" s="55"/>
      <c r="BY272" s="55"/>
      <c r="BZ272" s="55"/>
      <c r="CA272" s="55"/>
      <c r="CB272" s="55"/>
      <c r="CC272" s="55"/>
      <c r="CD272" s="55"/>
      <c r="CE272" s="55"/>
      <c r="CF272" s="55"/>
      <c r="CG272" s="55"/>
      <c r="CH272" s="55"/>
      <c r="CI272" s="55"/>
      <c r="CJ272" s="55"/>
      <c r="CK272" s="55"/>
      <c r="CL272" s="55"/>
      <c r="CM272" s="55"/>
      <c r="CN272" s="55"/>
      <c r="CO272" s="55"/>
      <c r="CP272" s="55"/>
      <c r="CQ272" s="55"/>
      <c r="CR272" s="55"/>
      <c r="CS272" s="55"/>
      <c r="CT272" s="55"/>
      <c r="CU272" s="55"/>
      <c r="CV272" s="55"/>
      <c r="CW272" s="55"/>
      <c r="CX272" s="55"/>
      <c r="CY272" s="55"/>
      <c r="CZ272" s="55"/>
      <c r="DA272" s="55"/>
      <c r="DB272" s="55"/>
      <c r="DC272" s="55"/>
      <c r="DD272" s="55"/>
      <c r="DE272" s="55"/>
      <c r="DF272" s="55"/>
      <c r="DG272" s="55"/>
      <c r="DH272" s="55"/>
      <c r="DI272" s="55"/>
      <c r="DJ272" s="55"/>
      <c r="DK272" s="55"/>
      <c r="DL272" s="55"/>
      <c r="DM272" s="55"/>
      <c r="DN272" s="55"/>
      <c r="DO272" s="55"/>
      <c r="DP272" s="55"/>
      <c r="DQ272" s="55"/>
      <c r="DR272" s="55"/>
      <c r="DS272" s="55"/>
      <c r="DT272" s="55"/>
      <c r="DU272" s="55"/>
      <c r="DV272" s="55"/>
      <c r="DW272" s="55"/>
      <c r="DX272" s="55"/>
      <c r="DY272" s="55"/>
      <c r="DZ272" s="55"/>
      <c r="EA272" s="55"/>
      <c r="EB272" s="55"/>
      <c r="EC272" s="55"/>
      <c r="ED272" s="55"/>
      <c r="EE272" s="55"/>
      <c r="EF272" s="55"/>
      <c r="EG272" s="55"/>
      <c r="EH272" s="55"/>
      <c r="EI272" s="55"/>
      <c r="EJ272" s="55"/>
      <c r="EK272" s="55"/>
      <c r="EL272" s="55"/>
      <c r="EM272" s="55"/>
      <c r="EN272" s="55"/>
      <c r="EO272" s="55"/>
      <c r="EP272" s="55"/>
      <c r="EQ272" s="55"/>
      <c r="ER272" s="55"/>
      <c r="ES272" s="55"/>
      <c r="ET272" s="55"/>
      <c r="EU272" s="55"/>
      <c r="EV272" s="55"/>
      <c r="EW272" s="55"/>
      <c r="EX272" s="55"/>
      <c r="EY272" s="55"/>
      <c r="EZ272" s="55"/>
      <c r="FA272" s="55"/>
      <c r="FB272" s="55"/>
      <c r="FC272" s="55"/>
      <c r="FD272" s="55"/>
      <c r="FE272" s="55"/>
      <c r="FF272" s="55"/>
      <c r="FG272" s="55"/>
      <c r="FH272" s="55"/>
      <c r="FI272" s="55"/>
      <c r="FJ272" s="55"/>
      <c r="FK272" s="55"/>
      <c r="FL272" s="55"/>
      <c r="FM272" s="55"/>
      <c r="FN272" s="55"/>
      <c r="FO272" s="55"/>
      <c r="FP272" s="55"/>
      <c r="FQ272" s="55"/>
      <c r="FR272" s="55"/>
      <c r="FS272" s="55"/>
      <c r="FT272" s="55"/>
      <c r="FU272" s="55"/>
      <c r="FV272" s="55"/>
      <c r="FW272" s="55"/>
      <c r="FX272" s="55"/>
      <c r="FY272" s="55"/>
      <c r="FZ272" s="55"/>
      <c r="GA272" s="55"/>
      <c r="GB272" s="55"/>
      <c r="GC272" s="55"/>
      <c r="GD272" s="55"/>
      <c r="GE272" s="55"/>
      <c r="GF272" s="55"/>
      <c r="GG272" s="55"/>
      <c r="GH272" s="55"/>
      <c r="GI272" s="55"/>
      <c r="GJ272" s="55"/>
      <c r="GK272" s="55"/>
      <c r="GL272" s="55"/>
      <c r="GM272" s="55"/>
      <c r="GN272" s="55"/>
      <c r="GO272" s="55"/>
      <c r="GP272" s="55"/>
      <c r="GQ272" s="55"/>
      <c r="GR272" s="55"/>
      <c r="GS272" s="55"/>
      <c r="GT272" s="55"/>
      <c r="GU272" s="55"/>
      <c r="GV272" s="55"/>
      <c r="GW272" s="55"/>
      <c r="GX272" s="55"/>
      <c r="GY272" s="55"/>
      <c r="GZ272" s="55"/>
      <c r="HA272" s="55"/>
      <c r="HB272" s="55"/>
      <c r="HC272" s="55"/>
      <c r="HD272" s="55"/>
      <c r="HE272" s="55"/>
      <c r="HF272" s="55"/>
      <c r="HG272" s="55"/>
      <c r="HH272" s="55"/>
      <c r="HI272" s="55"/>
      <c r="HJ272" s="55"/>
      <c r="HK272" s="55"/>
      <c r="HL272" s="55"/>
      <c r="HM272" s="55"/>
      <c r="HN272" s="55"/>
      <c r="HO272" s="55"/>
      <c r="HP272" s="55"/>
      <c r="HQ272" s="55"/>
      <c r="HR272" s="55"/>
      <c r="HS272" s="55"/>
      <c r="HT272" s="55"/>
      <c r="HU272" s="55"/>
      <c r="HV272" s="55"/>
      <c r="HW272" s="55"/>
      <c r="HX272" s="55"/>
      <c r="HY272" s="55"/>
      <c r="HZ272" s="55"/>
      <c r="IA272" s="55"/>
      <c r="IB272" s="55"/>
      <c r="IC272" s="55"/>
      <c r="ID272" s="55"/>
      <c r="IE272" s="55"/>
      <c r="IF272" s="55"/>
      <c r="IG272" s="55"/>
      <c r="IH272" s="55"/>
      <c r="II272" s="55"/>
      <c r="IJ272" s="55"/>
      <c r="IK272" s="55"/>
      <c r="IL272" s="55"/>
      <c r="IM272" s="55"/>
      <c r="IN272" s="55"/>
      <c r="IO272" s="55"/>
      <c r="IP272" s="55"/>
      <c r="IQ272" s="55"/>
      <c r="IR272" s="55"/>
      <c r="IS272" s="55"/>
      <c r="IT272" s="55"/>
      <c r="IU272" s="55"/>
      <c r="IV272" s="55"/>
      <c r="IW272" s="55"/>
    </row>
    <row r="273" spans="1:257" ht="15.75" customHeight="1">
      <c r="A273" s="55"/>
      <c r="B273" s="201"/>
      <c r="C273" s="232"/>
      <c r="D273" s="203"/>
      <c r="E273" s="204"/>
      <c r="F273" s="280"/>
      <c r="G273" s="234"/>
      <c r="H273" s="58"/>
      <c r="I273" s="58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5"/>
      <c r="BI273" s="55"/>
      <c r="BJ273" s="55"/>
      <c r="BK273" s="55"/>
      <c r="BL273" s="55"/>
      <c r="BM273" s="55"/>
      <c r="BN273" s="55"/>
      <c r="BO273" s="55"/>
      <c r="BP273" s="55"/>
      <c r="BQ273" s="55"/>
      <c r="BR273" s="55"/>
      <c r="BS273" s="55"/>
      <c r="BT273" s="55"/>
      <c r="BU273" s="55"/>
      <c r="BV273" s="55"/>
      <c r="BW273" s="55"/>
      <c r="BX273" s="55"/>
      <c r="BY273" s="55"/>
      <c r="BZ273" s="55"/>
      <c r="CA273" s="55"/>
      <c r="CB273" s="55"/>
      <c r="CC273" s="55"/>
      <c r="CD273" s="55"/>
      <c r="CE273" s="55"/>
      <c r="CF273" s="55"/>
      <c r="CG273" s="55"/>
      <c r="CH273" s="55"/>
      <c r="CI273" s="55"/>
      <c r="CJ273" s="55"/>
      <c r="CK273" s="55"/>
      <c r="CL273" s="55"/>
      <c r="CM273" s="55"/>
      <c r="CN273" s="55"/>
      <c r="CO273" s="55"/>
      <c r="CP273" s="55"/>
      <c r="CQ273" s="55"/>
      <c r="CR273" s="55"/>
      <c r="CS273" s="55"/>
      <c r="CT273" s="55"/>
      <c r="CU273" s="55"/>
      <c r="CV273" s="55"/>
      <c r="CW273" s="55"/>
      <c r="CX273" s="55"/>
      <c r="CY273" s="55"/>
      <c r="CZ273" s="55"/>
      <c r="DA273" s="55"/>
      <c r="DB273" s="55"/>
      <c r="DC273" s="55"/>
      <c r="DD273" s="55"/>
      <c r="DE273" s="55"/>
      <c r="DF273" s="55"/>
      <c r="DG273" s="55"/>
      <c r="DH273" s="55"/>
      <c r="DI273" s="55"/>
      <c r="DJ273" s="55"/>
      <c r="DK273" s="55"/>
      <c r="DL273" s="55"/>
      <c r="DM273" s="55"/>
      <c r="DN273" s="55"/>
      <c r="DO273" s="55"/>
      <c r="DP273" s="55"/>
      <c r="DQ273" s="55"/>
      <c r="DR273" s="55"/>
      <c r="DS273" s="55"/>
      <c r="DT273" s="55"/>
      <c r="DU273" s="55"/>
      <c r="DV273" s="55"/>
      <c r="DW273" s="55"/>
      <c r="DX273" s="55"/>
      <c r="DY273" s="55"/>
      <c r="DZ273" s="55"/>
      <c r="EA273" s="55"/>
      <c r="EB273" s="55"/>
      <c r="EC273" s="55"/>
      <c r="ED273" s="55"/>
      <c r="EE273" s="55"/>
      <c r="EF273" s="55"/>
      <c r="EG273" s="55"/>
      <c r="EH273" s="55"/>
      <c r="EI273" s="55"/>
      <c r="EJ273" s="55"/>
      <c r="EK273" s="55"/>
      <c r="EL273" s="55"/>
      <c r="EM273" s="55"/>
      <c r="EN273" s="55"/>
      <c r="EO273" s="55"/>
      <c r="EP273" s="55"/>
      <c r="EQ273" s="55"/>
      <c r="ER273" s="55"/>
      <c r="ES273" s="55"/>
      <c r="ET273" s="55"/>
      <c r="EU273" s="55"/>
      <c r="EV273" s="55"/>
      <c r="EW273" s="55"/>
      <c r="EX273" s="55"/>
      <c r="EY273" s="55"/>
      <c r="EZ273" s="55"/>
      <c r="FA273" s="55"/>
      <c r="FB273" s="55"/>
      <c r="FC273" s="55"/>
      <c r="FD273" s="55"/>
      <c r="FE273" s="55"/>
      <c r="FF273" s="55"/>
      <c r="FG273" s="55"/>
      <c r="FH273" s="55"/>
      <c r="FI273" s="55"/>
      <c r="FJ273" s="55"/>
      <c r="FK273" s="55"/>
      <c r="FL273" s="55"/>
      <c r="FM273" s="55"/>
      <c r="FN273" s="55"/>
      <c r="FO273" s="55"/>
      <c r="FP273" s="55"/>
      <c r="FQ273" s="55"/>
      <c r="FR273" s="55"/>
      <c r="FS273" s="55"/>
      <c r="FT273" s="55"/>
      <c r="FU273" s="55"/>
      <c r="FV273" s="55"/>
      <c r="FW273" s="55"/>
      <c r="FX273" s="55"/>
      <c r="FY273" s="55"/>
      <c r="FZ273" s="55"/>
      <c r="GA273" s="55"/>
      <c r="GB273" s="55"/>
      <c r="GC273" s="55"/>
      <c r="GD273" s="55"/>
      <c r="GE273" s="55"/>
      <c r="GF273" s="55"/>
      <c r="GG273" s="55"/>
      <c r="GH273" s="55"/>
      <c r="GI273" s="55"/>
      <c r="GJ273" s="55"/>
      <c r="GK273" s="55"/>
      <c r="GL273" s="55"/>
      <c r="GM273" s="55"/>
      <c r="GN273" s="55"/>
      <c r="GO273" s="55"/>
      <c r="GP273" s="55"/>
      <c r="GQ273" s="55"/>
      <c r="GR273" s="55"/>
      <c r="GS273" s="55"/>
      <c r="GT273" s="55"/>
      <c r="GU273" s="55"/>
      <c r="GV273" s="55"/>
      <c r="GW273" s="55"/>
      <c r="GX273" s="55"/>
      <c r="GY273" s="55"/>
      <c r="GZ273" s="55"/>
      <c r="HA273" s="55"/>
      <c r="HB273" s="55"/>
      <c r="HC273" s="55"/>
      <c r="HD273" s="55"/>
      <c r="HE273" s="55"/>
      <c r="HF273" s="55"/>
      <c r="HG273" s="55"/>
      <c r="HH273" s="55"/>
      <c r="HI273" s="55"/>
      <c r="HJ273" s="55"/>
      <c r="HK273" s="55"/>
      <c r="HL273" s="55"/>
      <c r="HM273" s="55"/>
      <c r="HN273" s="55"/>
      <c r="HO273" s="55"/>
      <c r="HP273" s="55"/>
      <c r="HQ273" s="55"/>
      <c r="HR273" s="55"/>
      <c r="HS273" s="55"/>
      <c r="HT273" s="55"/>
      <c r="HU273" s="55"/>
      <c r="HV273" s="55"/>
      <c r="HW273" s="55"/>
      <c r="HX273" s="55"/>
      <c r="HY273" s="55"/>
      <c r="HZ273" s="55"/>
      <c r="IA273" s="55"/>
      <c r="IB273" s="55"/>
      <c r="IC273" s="55"/>
      <c r="ID273" s="55"/>
      <c r="IE273" s="55"/>
      <c r="IF273" s="55"/>
      <c r="IG273" s="55"/>
      <c r="IH273" s="55"/>
      <c r="II273" s="55"/>
      <c r="IJ273" s="55"/>
      <c r="IK273" s="55"/>
      <c r="IL273" s="55"/>
      <c r="IM273" s="55"/>
      <c r="IN273" s="55"/>
      <c r="IO273" s="55"/>
      <c r="IP273" s="55"/>
      <c r="IQ273" s="55"/>
      <c r="IR273" s="55"/>
      <c r="IS273" s="55"/>
      <c r="IT273" s="55"/>
      <c r="IU273" s="55"/>
      <c r="IV273" s="55"/>
      <c r="IW273" s="55"/>
    </row>
    <row r="274" spans="1:257" ht="15.75" customHeight="1">
      <c r="A274" s="55"/>
      <c r="B274" s="226"/>
      <c r="C274" s="227" t="s">
        <v>222</v>
      </c>
      <c r="D274" s="228"/>
      <c r="E274" s="229"/>
      <c r="F274" s="279"/>
      <c r="G274" s="230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  <c r="BQ274" s="55"/>
      <c r="BR274" s="55"/>
      <c r="BS274" s="55"/>
      <c r="BT274" s="55"/>
      <c r="BU274" s="55"/>
      <c r="BV274" s="55"/>
      <c r="BW274" s="55"/>
      <c r="BX274" s="55"/>
      <c r="BY274" s="55"/>
      <c r="BZ274" s="55"/>
      <c r="CA274" s="55"/>
      <c r="CB274" s="55"/>
      <c r="CC274" s="55"/>
      <c r="CD274" s="55"/>
      <c r="CE274" s="55"/>
      <c r="CF274" s="55"/>
      <c r="CG274" s="55"/>
      <c r="CH274" s="55"/>
      <c r="CI274" s="55"/>
      <c r="CJ274" s="55"/>
      <c r="CK274" s="55"/>
      <c r="CL274" s="55"/>
      <c r="CM274" s="55"/>
      <c r="CN274" s="55"/>
      <c r="CO274" s="55"/>
      <c r="CP274" s="55"/>
      <c r="CQ274" s="55"/>
      <c r="CR274" s="55"/>
      <c r="CS274" s="55"/>
      <c r="CT274" s="55"/>
      <c r="CU274" s="55"/>
      <c r="CV274" s="55"/>
      <c r="CW274" s="55"/>
      <c r="CX274" s="55"/>
      <c r="CY274" s="55"/>
      <c r="CZ274" s="55"/>
      <c r="DA274" s="55"/>
      <c r="DB274" s="55"/>
      <c r="DC274" s="55"/>
      <c r="DD274" s="55"/>
      <c r="DE274" s="55"/>
      <c r="DF274" s="55"/>
      <c r="DG274" s="55"/>
      <c r="DH274" s="55"/>
      <c r="DI274" s="55"/>
      <c r="DJ274" s="55"/>
      <c r="DK274" s="55"/>
      <c r="DL274" s="55"/>
      <c r="DM274" s="55"/>
      <c r="DN274" s="55"/>
      <c r="DO274" s="55"/>
      <c r="DP274" s="55"/>
      <c r="DQ274" s="55"/>
      <c r="DR274" s="55"/>
      <c r="DS274" s="55"/>
      <c r="DT274" s="55"/>
      <c r="DU274" s="55"/>
      <c r="DV274" s="55"/>
      <c r="DW274" s="55"/>
      <c r="DX274" s="55"/>
      <c r="DY274" s="55"/>
      <c r="DZ274" s="55"/>
      <c r="EA274" s="55"/>
      <c r="EB274" s="55"/>
      <c r="EC274" s="55"/>
      <c r="ED274" s="55"/>
      <c r="EE274" s="55"/>
      <c r="EF274" s="55"/>
      <c r="EG274" s="55"/>
      <c r="EH274" s="55"/>
      <c r="EI274" s="55"/>
      <c r="EJ274" s="55"/>
      <c r="EK274" s="55"/>
      <c r="EL274" s="55"/>
      <c r="EM274" s="55"/>
      <c r="EN274" s="55"/>
      <c r="EO274" s="55"/>
      <c r="EP274" s="55"/>
      <c r="EQ274" s="55"/>
      <c r="ER274" s="55"/>
      <c r="ES274" s="55"/>
      <c r="ET274" s="55"/>
      <c r="EU274" s="55"/>
      <c r="EV274" s="55"/>
      <c r="EW274" s="55"/>
      <c r="EX274" s="55"/>
      <c r="EY274" s="55"/>
      <c r="EZ274" s="55"/>
      <c r="FA274" s="55"/>
      <c r="FB274" s="55"/>
      <c r="FC274" s="55"/>
      <c r="FD274" s="55"/>
      <c r="FE274" s="55"/>
      <c r="FF274" s="55"/>
      <c r="FG274" s="55"/>
      <c r="FH274" s="55"/>
      <c r="FI274" s="55"/>
      <c r="FJ274" s="55"/>
      <c r="FK274" s="55"/>
      <c r="FL274" s="55"/>
      <c r="FM274" s="55"/>
      <c r="FN274" s="55"/>
      <c r="FO274" s="55"/>
      <c r="FP274" s="55"/>
      <c r="FQ274" s="55"/>
      <c r="FR274" s="55"/>
      <c r="FS274" s="55"/>
      <c r="FT274" s="55"/>
      <c r="FU274" s="55"/>
      <c r="FV274" s="55"/>
      <c r="FW274" s="55"/>
      <c r="FX274" s="55"/>
      <c r="FY274" s="55"/>
      <c r="FZ274" s="55"/>
      <c r="GA274" s="55"/>
      <c r="GB274" s="55"/>
      <c r="GC274" s="55"/>
      <c r="GD274" s="55"/>
      <c r="GE274" s="55"/>
      <c r="GF274" s="55"/>
      <c r="GG274" s="55"/>
      <c r="GH274" s="55"/>
      <c r="GI274" s="55"/>
      <c r="GJ274" s="55"/>
      <c r="GK274" s="55"/>
      <c r="GL274" s="55"/>
      <c r="GM274" s="55"/>
      <c r="GN274" s="55"/>
      <c r="GO274" s="55"/>
      <c r="GP274" s="55"/>
      <c r="GQ274" s="55"/>
      <c r="GR274" s="55"/>
      <c r="GS274" s="55"/>
      <c r="GT274" s="55"/>
      <c r="GU274" s="55"/>
      <c r="GV274" s="55"/>
      <c r="GW274" s="55"/>
      <c r="GX274" s="55"/>
      <c r="GY274" s="55"/>
      <c r="GZ274" s="55"/>
      <c r="HA274" s="55"/>
      <c r="HB274" s="55"/>
      <c r="HC274" s="55"/>
      <c r="HD274" s="55"/>
      <c r="HE274" s="55"/>
      <c r="HF274" s="55"/>
      <c r="HG274" s="55"/>
      <c r="HH274" s="55"/>
      <c r="HI274" s="55"/>
      <c r="HJ274" s="55"/>
      <c r="HK274" s="55"/>
      <c r="HL274" s="55"/>
      <c r="HM274" s="55"/>
      <c r="HN274" s="55"/>
      <c r="HO274" s="55"/>
      <c r="HP274" s="55"/>
      <c r="HQ274" s="55"/>
      <c r="HR274" s="55"/>
      <c r="HS274" s="55"/>
      <c r="HT274" s="55"/>
      <c r="HU274" s="55"/>
      <c r="HV274" s="55"/>
      <c r="HW274" s="55"/>
      <c r="HX274" s="55"/>
      <c r="HY274" s="55"/>
      <c r="HZ274" s="55"/>
      <c r="IA274" s="55"/>
      <c r="IB274" s="55"/>
      <c r="IC274" s="55"/>
      <c r="ID274" s="55"/>
      <c r="IE274" s="55"/>
      <c r="IF274" s="55"/>
      <c r="IG274" s="55"/>
      <c r="IH274" s="55"/>
      <c r="II274" s="55"/>
      <c r="IJ274" s="55"/>
      <c r="IK274" s="55"/>
      <c r="IL274" s="55"/>
      <c r="IM274" s="55"/>
      <c r="IN274" s="55"/>
      <c r="IO274" s="55"/>
      <c r="IP274" s="55"/>
      <c r="IQ274" s="55"/>
      <c r="IR274" s="55"/>
      <c r="IS274" s="55"/>
      <c r="IT274" s="55"/>
      <c r="IU274" s="55"/>
      <c r="IV274" s="55"/>
      <c r="IW274" s="55"/>
    </row>
    <row r="275" spans="1:257" ht="31.5" customHeight="1">
      <c r="A275" s="55"/>
      <c r="B275" s="201" t="s">
        <v>116</v>
      </c>
      <c r="C275" s="237" t="s">
        <v>223</v>
      </c>
      <c r="D275" s="203"/>
      <c r="E275" s="204"/>
      <c r="F275" s="279"/>
      <c r="G275" s="230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  <c r="BQ275" s="55"/>
      <c r="BR275" s="55"/>
      <c r="BS275" s="55"/>
      <c r="BT275" s="55"/>
      <c r="BU275" s="55"/>
      <c r="BV275" s="55"/>
      <c r="BW275" s="55"/>
      <c r="BX275" s="55"/>
      <c r="BY275" s="55"/>
      <c r="BZ275" s="55"/>
      <c r="CA275" s="55"/>
      <c r="CB275" s="55"/>
      <c r="CC275" s="55"/>
      <c r="CD275" s="55"/>
      <c r="CE275" s="55"/>
      <c r="CF275" s="55"/>
      <c r="CG275" s="55"/>
      <c r="CH275" s="55"/>
      <c r="CI275" s="55"/>
      <c r="CJ275" s="55"/>
      <c r="CK275" s="55"/>
      <c r="CL275" s="55"/>
      <c r="CM275" s="55"/>
      <c r="CN275" s="55"/>
      <c r="CO275" s="55"/>
      <c r="CP275" s="55"/>
      <c r="CQ275" s="55"/>
      <c r="CR275" s="55"/>
      <c r="CS275" s="55"/>
      <c r="CT275" s="55"/>
      <c r="CU275" s="55"/>
      <c r="CV275" s="55"/>
      <c r="CW275" s="55"/>
      <c r="CX275" s="55"/>
      <c r="CY275" s="55"/>
      <c r="CZ275" s="55"/>
      <c r="DA275" s="55"/>
      <c r="DB275" s="55"/>
      <c r="DC275" s="55"/>
      <c r="DD275" s="55"/>
      <c r="DE275" s="55"/>
      <c r="DF275" s="55"/>
      <c r="DG275" s="55"/>
      <c r="DH275" s="55"/>
      <c r="DI275" s="55"/>
      <c r="DJ275" s="55"/>
      <c r="DK275" s="55"/>
      <c r="DL275" s="55"/>
      <c r="DM275" s="55"/>
      <c r="DN275" s="55"/>
      <c r="DO275" s="55"/>
      <c r="DP275" s="55"/>
      <c r="DQ275" s="55"/>
      <c r="DR275" s="55"/>
      <c r="DS275" s="55"/>
      <c r="DT275" s="55"/>
      <c r="DU275" s="55"/>
      <c r="DV275" s="55"/>
      <c r="DW275" s="55"/>
      <c r="DX275" s="55"/>
      <c r="DY275" s="55"/>
      <c r="DZ275" s="55"/>
      <c r="EA275" s="55"/>
      <c r="EB275" s="55"/>
      <c r="EC275" s="55"/>
      <c r="ED275" s="55"/>
      <c r="EE275" s="55"/>
      <c r="EF275" s="55"/>
      <c r="EG275" s="55"/>
      <c r="EH275" s="55"/>
      <c r="EI275" s="55"/>
      <c r="EJ275" s="55"/>
      <c r="EK275" s="55"/>
      <c r="EL275" s="55"/>
      <c r="EM275" s="55"/>
      <c r="EN275" s="55"/>
      <c r="EO275" s="55"/>
      <c r="EP275" s="55"/>
      <c r="EQ275" s="55"/>
      <c r="ER275" s="55"/>
      <c r="ES275" s="55"/>
      <c r="ET275" s="55"/>
      <c r="EU275" s="55"/>
      <c r="EV275" s="55"/>
      <c r="EW275" s="55"/>
      <c r="EX275" s="55"/>
      <c r="EY275" s="55"/>
      <c r="EZ275" s="55"/>
      <c r="FA275" s="55"/>
      <c r="FB275" s="55"/>
      <c r="FC275" s="55"/>
      <c r="FD275" s="55"/>
      <c r="FE275" s="55"/>
      <c r="FF275" s="55"/>
      <c r="FG275" s="55"/>
      <c r="FH275" s="55"/>
      <c r="FI275" s="55"/>
      <c r="FJ275" s="55"/>
      <c r="FK275" s="55"/>
      <c r="FL275" s="55"/>
      <c r="FM275" s="55"/>
      <c r="FN275" s="55"/>
      <c r="FO275" s="55"/>
      <c r="FP275" s="55"/>
      <c r="FQ275" s="55"/>
      <c r="FR275" s="55"/>
      <c r="FS275" s="55"/>
      <c r="FT275" s="55"/>
      <c r="FU275" s="55"/>
      <c r="FV275" s="55"/>
      <c r="FW275" s="55"/>
      <c r="FX275" s="55"/>
      <c r="FY275" s="55"/>
      <c r="FZ275" s="55"/>
      <c r="GA275" s="55"/>
      <c r="GB275" s="55"/>
      <c r="GC275" s="55"/>
      <c r="GD275" s="55"/>
      <c r="GE275" s="55"/>
      <c r="GF275" s="55"/>
      <c r="GG275" s="55"/>
      <c r="GH275" s="55"/>
      <c r="GI275" s="55"/>
      <c r="GJ275" s="55"/>
      <c r="GK275" s="55"/>
      <c r="GL275" s="55"/>
      <c r="GM275" s="55"/>
      <c r="GN275" s="55"/>
      <c r="GO275" s="55"/>
      <c r="GP275" s="55"/>
      <c r="GQ275" s="55"/>
      <c r="GR275" s="55"/>
      <c r="GS275" s="55"/>
      <c r="GT275" s="55"/>
      <c r="GU275" s="55"/>
      <c r="GV275" s="55"/>
      <c r="GW275" s="55"/>
      <c r="GX275" s="55"/>
      <c r="GY275" s="55"/>
      <c r="GZ275" s="55"/>
      <c r="HA275" s="55"/>
      <c r="HB275" s="55"/>
      <c r="HC275" s="55"/>
      <c r="HD275" s="55"/>
      <c r="HE275" s="55"/>
      <c r="HF275" s="55"/>
      <c r="HG275" s="55"/>
      <c r="HH275" s="55"/>
      <c r="HI275" s="55"/>
      <c r="HJ275" s="55"/>
      <c r="HK275" s="55"/>
      <c r="HL275" s="55"/>
      <c r="HM275" s="55"/>
      <c r="HN275" s="55"/>
      <c r="HO275" s="55"/>
      <c r="HP275" s="55"/>
      <c r="HQ275" s="55"/>
      <c r="HR275" s="55"/>
      <c r="HS275" s="55"/>
      <c r="HT275" s="55"/>
      <c r="HU275" s="55"/>
      <c r="HV275" s="55"/>
      <c r="HW275" s="55"/>
      <c r="HX275" s="55"/>
      <c r="HY275" s="55"/>
      <c r="HZ275" s="55"/>
      <c r="IA275" s="55"/>
      <c r="IB275" s="55"/>
      <c r="IC275" s="55"/>
      <c r="ID275" s="55"/>
      <c r="IE275" s="55"/>
      <c r="IF275" s="55"/>
      <c r="IG275" s="55"/>
      <c r="IH275" s="55"/>
      <c r="II275" s="55"/>
      <c r="IJ275" s="55"/>
      <c r="IK275" s="55"/>
      <c r="IL275" s="55"/>
      <c r="IM275" s="55"/>
      <c r="IN275" s="55"/>
      <c r="IO275" s="55"/>
      <c r="IP275" s="55"/>
      <c r="IQ275" s="55"/>
      <c r="IR275" s="55"/>
      <c r="IS275" s="55"/>
      <c r="IT275" s="55"/>
      <c r="IU275" s="55"/>
      <c r="IV275" s="55"/>
      <c r="IW275" s="55"/>
    </row>
    <row r="276" spans="1:257" ht="15.75" customHeight="1">
      <c r="A276" s="55"/>
      <c r="B276" s="201"/>
      <c r="C276" s="232" t="s">
        <v>224</v>
      </c>
      <c r="D276" s="203" t="s">
        <v>63</v>
      </c>
      <c r="E276" s="204">
        <v>2</v>
      </c>
      <c r="F276" s="264"/>
      <c r="G276" s="160">
        <f>(F276*E276)</f>
        <v>0</v>
      </c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5"/>
      <c r="BP276" s="55"/>
      <c r="BQ276" s="55"/>
      <c r="BR276" s="55"/>
      <c r="BS276" s="55"/>
      <c r="BT276" s="55"/>
      <c r="BU276" s="55"/>
      <c r="BV276" s="55"/>
      <c r="BW276" s="55"/>
      <c r="BX276" s="55"/>
      <c r="BY276" s="55"/>
      <c r="BZ276" s="55"/>
      <c r="CA276" s="55"/>
      <c r="CB276" s="55"/>
      <c r="CC276" s="55"/>
      <c r="CD276" s="55"/>
      <c r="CE276" s="55"/>
      <c r="CF276" s="55"/>
      <c r="CG276" s="55"/>
      <c r="CH276" s="55"/>
      <c r="CI276" s="55"/>
      <c r="CJ276" s="55"/>
      <c r="CK276" s="55"/>
      <c r="CL276" s="55"/>
      <c r="CM276" s="55"/>
      <c r="CN276" s="55"/>
      <c r="CO276" s="55"/>
      <c r="CP276" s="55"/>
      <c r="CQ276" s="55"/>
      <c r="CR276" s="55"/>
      <c r="CS276" s="55"/>
      <c r="CT276" s="55"/>
      <c r="CU276" s="55"/>
      <c r="CV276" s="55"/>
      <c r="CW276" s="55"/>
      <c r="CX276" s="55"/>
      <c r="CY276" s="55"/>
      <c r="CZ276" s="55"/>
      <c r="DA276" s="55"/>
      <c r="DB276" s="55"/>
      <c r="DC276" s="55"/>
      <c r="DD276" s="55"/>
      <c r="DE276" s="55"/>
      <c r="DF276" s="55"/>
      <c r="DG276" s="55"/>
      <c r="DH276" s="55"/>
      <c r="DI276" s="55"/>
      <c r="DJ276" s="55"/>
      <c r="DK276" s="55"/>
      <c r="DL276" s="55"/>
      <c r="DM276" s="55"/>
      <c r="DN276" s="55"/>
      <c r="DO276" s="55"/>
      <c r="DP276" s="55"/>
      <c r="DQ276" s="55"/>
      <c r="DR276" s="55"/>
      <c r="DS276" s="55"/>
      <c r="DT276" s="55"/>
      <c r="DU276" s="55"/>
      <c r="DV276" s="55"/>
      <c r="DW276" s="55"/>
      <c r="DX276" s="55"/>
      <c r="DY276" s="55"/>
      <c r="DZ276" s="55"/>
      <c r="EA276" s="55"/>
      <c r="EB276" s="55"/>
      <c r="EC276" s="55"/>
      <c r="ED276" s="55"/>
      <c r="EE276" s="55"/>
      <c r="EF276" s="55"/>
      <c r="EG276" s="55"/>
      <c r="EH276" s="55"/>
      <c r="EI276" s="55"/>
      <c r="EJ276" s="55"/>
      <c r="EK276" s="55"/>
      <c r="EL276" s="55"/>
      <c r="EM276" s="55"/>
      <c r="EN276" s="55"/>
      <c r="EO276" s="55"/>
      <c r="EP276" s="55"/>
      <c r="EQ276" s="55"/>
      <c r="ER276" s="55"/>
      <c r="ES276" s="55"/>
      <c r="ET276" s="55"/>
      <c r="EU276" s="55"/>
      <c r="EV276" s="55"/>
      <c r="EW276" s="55"/>
      <c r="EX276" s="55"/>
      <c r="EY276" s="55"/>
      <c r="EZ276" s="55"/>
      <c r="FA276" s="55"/>
      <c r="FB276" s="55"/>
      <c r="FC276" s="55"/>
      <c r="FD276" s="55"/>
      <c r="FE276" s="55"/>
      <c r="FF276" s="55"/>
      <c r="FG276" s="55"/>
      <c r="FH276" s="55"/>
      <c r="FI276" s="55"/>
      <c r="FJ276" s="55"/>
      <c r="FK276" s="55"/>
      <c r="FL276" s="55"/>
      <c r="FM276" s="55"/>
      <c r="FN276" s="55"/>
      <c r="FO276" s="55"/>
      <c r="FP276" s="55"/>
      <c r="FQ276" s="55"/>
      <c r="FR276" s="55"/>
      <c r="FS276" s="55"/>
      <c r="FT276" s="55"/>
      <c r="FU276" s="55"/>
      <c r="FV276" s="55"/>
      <c r="FW276" s="55"/>
      <c r="FX276" s="55"/>
      <c r="FY276" s="55"/>
      <c r="FZ276" s="55"/>
      <c r="GA276" s="55"/>
      <c r="GB276" s="55"/>
      <c r="GC276" s="55"/>
      <c r="GD276" s="55"/>
      <c r="GE276" s="55"/>
      <c r="GF276" s="55"/>
      <c r="GG276" s="55"/>
      <c r="GH276" s="55"/>
      <c r="GI276" s="55"/>
      <c r="GJ276" s="55"/>
      <c r="GK276" s="55"/>
      <c r="GL276" s="55"/>
      <c r="GM276" s="55"/>
      <c r="GN276" s="55"/>
      <c r="GO276" s="55"/>
      <c r="GP276" s="55"/>
      <c r="GQ276" s="55"/>
      <c r="GR276" s="55"/>
      <c r="GS276" s="55"/>
      <c r="GT276" s="55"/>
      <c r="GU276" s="55"/>
      <c r="GV276" s="55"/>
      <c r="GW276" s="55"/>
      <c r="GX276" s="55"/>
      <c r="GY276" s="55"/>
      <c r="GZ276" s="55"/>
      <c r="HA276" s="55"/>
      <c r="HB276" s="55"/>
      <c r="HC276" s="55"/>
      <c r="HD276" s="55"/>
      <c r="HE276" s="55"/>
      <c r="HF276" s="55"/>
      <c r="HG276" s="55"/>
      <c r="HH276" s="55"/>
      <c r="HI276" s="55"/>
      <c r="HJ276" s="55"/>
      <c r="HK276" s="55"/>
      <c r="HL276" s="55"/>
      <c r="HM276" s="55"/>
      <c r="HN276" s="55"/>
      <c r="HO276" s="55"/>
      <c r="HP276" s="55"/>
      <c r="HQ276" s="55"/>
      <c r="HR276" s="55"/>
      <c r="HS276" s="55"/>
      <c r="HT276" s="55"/>
      <c r="HU276" s="55"/>
      <c r="HV276" s="55"/>
      <c r="HW276" s="55"/>
      <c r="HX276" s="55"/>
      <c r="HY276" s="55"/>
      <c r="HZ276" s="55"/>
      <c r="IA276" s="55"/>
      <c r="IB276" s="55"/>
      <c r="IC276" s="55"/>
      <c r="ID276" s="55"/>
      <c r="IE276" s="55"/>
      <c r="IF276" s="55"/>
      <c r="IG276" s="55"/>
      <c r="IH276" s="55"/>
      <c r="II276" s="55"/>
      <c r="IJ276" s="55"/>
      <c r="IK276" s="55"/>
      <c r="IL276" s="55"/>
      <c r="IM276" s="55"/>
      <c r="IN276" s="55"/>
      <c r="IO276" s="55"/>
      <c r="IP276" s="55"/>
      <c r="IQ276" s="55"/>
      <c r="IR276" s="55"/>
      <c r="IS276" s="55"/>
      <c r="IT276" s="55"/>
      <c r="IU276" s="55"/>
      <c r="IV276" s="55"/>
      <c r="IW276" s="55"/>
    </row>
    <row r="277" spans="1:257" ht="15.75" customHeight="1">
      <c r="A277" s="55"/>
      <c r="B277" s="226"/>
      <c r="C277" s="227"/>
      <c r="D277" s="203"/>
      <c r="E277" s="229"/>
      <c r="F277" s="279"/>
      <c r="G277" s="230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  <c r="BQ277" s="55"/>
      <c r="BR277" s="55"/>
      <c r="BS277" s="55"/>
      <c r="BT277" s="55"/>
      <c r="BU277" s="55"/>
      <c r="BV277" s="55"/>
      <c r="BW277" s="55"/>
      <c r="BX277" s="55"/>
      <c r="BY277" s="55"/>
      <c r="BZ277" s="55"/>
      <c r="CA277" s="55"/>
      <c r="CB277" s="55"/>
      <c r="CC277" s="55"/>
      <c r="CD277" s="55"/>
      <c r="CE277" s="55"/>
      <c r="CF277" s="55"/>
      <c r="CG277" s="55"/>
      <c r="CH277" s="55"/>
      <c r="CI277" s="55"/>
      <c r="CJ277" s="55"/>
      <c r="CK277" s="55"/>
      <c r="CL277" s="55"/>
      <c r="CM277" s="55"/>
      <c r="CN277" s="55"/>
      <c r="CO277" s="55"/>
      <c r="CP277" s="55"/>
      <c r="CQ277" s="55"/>
      <c r="CR277" s="55"/>
      <c r="CS277" s="55"/>
      <c r="CT277" s="55"/>
      <c r="CU277" s="55"/>
      <c r="CV277" s="55"/>
      <c r="CW277" s="55"/>
      <c r="CX277" s="55"/>
      <c r="CY277" s="55"/>
      <c r="CZ277" s="55"/>
      <c r="DA277" s="55"/>
      <c r="DB277" s="55"/>
      <c r="DC277" s="55"/>
      <c r="DD277" s="55"/>
      <c r="DE277" s="55"/>
      <c r="DF277" s="55"/>
      <c r="DG277" s="55"/>
      <c r="DH277" s="55"/>
      <c r="DI277" s="55"/>
      <c r="DJ277" s="55"/>
      <c r="DK277" s="55"/>
      <c r="DL277" s="55"/>
      <c r="DM277" s="55"/>
      <c r="DN277" s="55"/>
      <c r="DO277" s="55"/>
      <c r="DP277" s="55"/>
      <c r="DQ277" s="55"/>
      <c r="DR277" s="55"/>
      <c r="DS277" s="55"/>
      <c r="DT277" s="55"/>
      <c r="DU277" s="55"/>
      <c r="DV277" s="55"/>
      <c r="DW277" s="55"/>
      <c r="DX277" s="55"/>
      <c r="DY277" s="55"/>
      <c r="DZ277" s="55"/>
      <c r="EA277" s="55"/>
      <c r="EB277" s="55"/>
      <c r="EC277" s="55"/>
      <c r="ED277" s="55"/>
      <c r="EE277" s="55"/>
      <c r="EF277" s="55"/>
      <c r="EG277" s="55"/>
      <c r="EH277" s="55"/>
      <c r="EI277" s="55"/>
      <c r="EJ277" s="55"/>
      <c r="EK277" s="55"/>
      <c r="EL277" s="55"/>
      <c r="EM277" s="55"/>
      <c r="EN277" s="55"/>
      <c r="EO277" s="55"/>
      <c r="EP277" s="55"/>
      <c r="EQ277" s="55"/>
      <c r="ER277" s="55"/>
      <c r="ES277" s="55"/>
      <c r="ET277" s="55"/>
      <c r="EU277" s="55"/>
      <c r="EV277" s="55"/>
      <c r="EW277" s="55"/>
      <c r="EX277" s="55"/>
      <c r="EY277" s="55"/>
      <c r="EZ277" s="55"/>
      <c r="FA277" s="55"/>
      <c r="FB277" s="55"/>
      <c r="FC277" s="55"/>
      <c r="FD277" s="55"/>
      <c r="FE277" s="55"/>
      <c r="FF277" s="55"/>
      <c r="FG277" s="55"/>
      <c r="FH277" s="55"/>
      <c r="FI277" s="55"/>
      <c r="FJ277" s="55"/>
      <c r="FK277" s="55"/>
      <c r="FL277" s="55"/>
      <c r="FM277" s="55"/>
      <c r="FN277" s="55"/>
      <c r="FO277" s="55"/>
      <c r="FP277" s="55"/>
      <c r="FQ277" s="55"/>
      <c r="FR277" s="55"/>
      <c r="FS277" s="55"/>
      <c r="FT277" s="55"/>
      <c r="FU277" s="55"/>
      <c r="FV277" s="55"/>
      <c r="FW277" s="55"/>
      <c r="FX277" s="55"/>
      <c r="FY277" s="55"/>
      <c r="FZ277" s="55"/>
      <c r="GA277" s="55"/>
      <c r="GB277" s="55"/>
      <c r="GC277" s="55"/>
      <c r="GD277" s="55"/>
      <c r="GE277" s="55"/>
      <c r="GF277" s="55"/>
      <c r="GG277" s="55"/>
      <c r="GH277" s="55"/>
      <c r="GI277" s="55"/>
      <c r="GJ277" s="55"/>
      <c r="GK277" s="55"/>
      <c r="GL277" s="55"/>
      <c r="GM277" s="55"/>
      <c r="GN277" s="55"/>
      <c r="GO277" s="55"/>
      <c r="GP277" s="55"/>
      <c r="GQ277" s="55"/>
      <c r="GR277" s="55"/>
      <c r="GS277" s="55"/>
      <c r="GT277" s="55"/>
      <c r="GU277" s="55"/>
      <c r="GV277" s="55"/>
      <c r="GW277" s="55"/>
      <c r="GX277" s="55"/>
      <c r="GY277" s="55"/>
      <c r="GZ277" s="55"/>
      <c r="HA277" s="55"/>
      <c r="HB277" s="55"/>
      <c r="HC277" s="55"/>
      <c r="HD277" s="55"/>
      <c r="HE277" s="55"/>
      <c r="HF277" s="55"/>
      <c r="HG277" s="55"/>
      <c r="HH277" s="55"/>
      <c r="HI277" s="55"/>
      <c r="HJ277" s="55"/>
      <c r="HK277" s="55"/>
      <c r="HL277" s="55"/>
      <c r="HM277" s="55"/>
      <c r="HN277" s="55"/>
      <c r="HO277" s="55"/>
      <c r="HP277" s="55"/>
      <c r="HQ277" s="55"/>
      <c r="HR277" s="55"/>
      <c r="HS277" s="55"/>
      <c r="HT277" s="55"/>
      <c r="HU277" s="55"/>
      <c r="HV277" s="55"/>
      <c r="HW277" s="55"/>
      <c r="HX277" s="55"/>
      <c r="HY277" s="55"/>
      <c r="HZ277" s="55"/>
      <c r="IA277" s="55"/>
      <c r="IB277" s="55"/>
      <c r="IC277" s="55"/>
      <c r="ID277" s="55"/>
      <c r="IE277" s="55"/>
      <c r="IF277" s="55"/>
      <c r="IG277" s="55"/>
      <c r="IH277" s="55"/>
      <c r="II277" s="55"/>
      <c r="IJ277" s="55"/>
      <c r="IK277" s="55"/>
      <c r="IL277" s="55"/>
      <c r="IM277" s="55"/>
      <c r="IN277" s="55"/>
      <c r="IO277" s="55"/>
      <c r="IP277" s="55"/>
      <c r="IQ277" s="55"/>
      <c r="IR277" s="55"/>
      <c r="IS277" s="55"/>
      <c r="IT277" s="55"/>
      <c r="IU277" s="55"/>
      <c r="IV277" s="55"/>
      <c r="IW277" s="55"/>
    </row>
    <row r="278" spans="1:257" ht="15.75" customHeight="1">
      <c r="A278" s="55"/>
      <c r="B278" s="226"/>
      <c r="C278" s="227" t="s">
        <v>225</v>
      </c>
      <c r="D278" s="228"/>
      <c r="E278" s="229"/>
      <c r="F278" s="279"/>
      <c r="G278" s="230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5"/>
      <c r="BP278" s="55"/>
      <c r="BQ278" s="55"/>
      <c r="BR278" s="55"/>
      <c r="BS278" s="55"/>
      <c r="BT278" s="55"/>
      <c r="BU278" s="55"/>
      <c r="BV278" s="55"/>
      <c r="BW278" s="55"/>
      <c r="BX278" s="55"/>
      <c r="BY278" s="55"/>
      <c r="BZ278" s="55"/>
      <c r="CA278" s="55"/>
      <c r="CB278" s="55"/>
      <c r="CC278" s="55"/>
      <c r="CD278" s="55"/>
      <c r="CE278" s="55"/>
      <c r="CF278" s="55"/>
      <c r="CG278" s="55"/>
      <c r="CH278" s="55"/>
      <c r="CI278" s="55"/>
      <c r="CJ278" s="55"/>
      <c r="CK278" s="55"/>
      <c r="CL278" s="55"/>
      <c r="CM278" s="55"/>
      <c r="CN278" s="55"/>
      <c r="CO278" s="55"/>
      <c r="CP278" s="55"/>
      <c r="CQ278" s="55"/>
      <c r="CR278" s="55"/>
      <c r="CS278" s="55"/>
      <c r="CT278" s="55"/>
      <c r="CU278" s="55"/>
      <c r="CV278" s="55"/>
      <c r="CW278" s="55"/>
      <c r="CX278" s="55"/>
      <c r="CY278" s="55"/>
      <c r="CZ278" s="55"/>
      <c r="DA278" s="55"/>
      <c r="DB278" s="55"/>
      <c r="DC278" s="55"/>
      <c r="DD278" s="55"/>
      <c r="DE278" s="55"/>
      <c r="DF278" s="55"/>
      <c r="DG278" s="55"/>
      <c r="DH278" s="55"/>
      <c r="DI278" s="55"/>
      <c r="DJ278" s="55"/>
      <c r="DK278" s="55"/>
      <c r="DL278" s="55"/>
      <c r="DM278" s="55"/>
      <c r="DN278" s="55"/>
      <c r="DO278" s="55"/>
      <c r="DP278" s="55"/>
      <c r="DQ278" s="55"/>
      <c r="DR278" s="55"/>
      <c r="DS278" s="55"/>
      <c r="DT278" s="55"/>
      <c r="DU278" s="55"/>
      <c r="DV278" s="55"/>
      <c r="DW278" s="55"/>
      <c r="DX278" s="55"/>
      <c r="DY278" s="55"/>
      <c r="DZ278" s="55"/>
      <c r="EA278" s="55"/>
      <c r="EB278" s="55"/>
      <c r="EC278" s="55"/>
      <c r="ED278" s="55"/>
      <c r="EE278" s="55"/>
      <c r="EF278" s="55"/>
      <c r="EG278" s="55"/>
      <c r="EH278" s="55"/>
      <c r="EI278" s="55"/>
      <c r="EJ278" s="55"/>
      <c r="EK278" s="55"/>
      <c r="EL278" s="55"/>
      <c r="EM278" s="55"/>
      <c r="EN278" s="55"/>
      <c r="EO278" s="55"/>
      <c r="EP278" s="55"/>
      <c r="EQ278" s="55"/>
      <c r="ER278" s="55"/>
      <c r="ES278" s="55"/>
      <c r="ET278" s="55"/>
      <c r="EU278" s="55"/>
      <c r="EV278" s="55"/>
      <c r="EW278" s="55"/>
      <c r="EX278" s="55"/>
      <c r="EY278" s="55"/>
      <c r="EZ278" s="55"/>
      <c r="FA278" s="55"/>
      <c r="FB278" s="55"/>
      <c r="FC278" s="55"/>
      <c r="FD278" s="55"/>
      <c r="FE278" s="55"/>
      <c r="FF278" s="55"/>
      <c r="FG278" s="55"/>
      <c r="FH278" s="55"/>
      <c r="FI278" s="55"/>
      <c r="FJ278" s="55"/>
      <c r="FK278" s="55"/>
      <c r="FL278" s="55"/>
      <c r="FM278" s="55"/>
      <c r="FN278" s="55"/>
      <c r="FO278" s="55"/>
      <c r="FP278" s="55"/>
      <c r="FQ278" s="55"/>
      <c r="FR278" s="55"/>
      <c r="FS278" s="55"/>
      <c r="FT278" s="55"/>
      <c r="FU278" s="55"/>
      <c r="FV278" s="55"/>
      <c r="FW278" s="55"/>
      <c r="FX278" s="55"/>
      <c r="FY278" s="55"/>
      <c r="FZ278" s="55"/>
      <c r="GA278" s="55"/>
      <c r="GB278" s="55"/>
      <c r="GC278" s="55"/>
      <c r="GD278" s="55"/>
      <c r="GE278" s="55"/>
      <c r="GF278" s="55"/>
      <c r="GG278" s="55"/>
      <c r="GH278" s="55"/>
      <c r="GI278" s="55"/>
      <c r="GJ278" s="55"/>
      <c r="GK278" s="55"/>
      <c r="GL278" s="55"/>
      <c r="GM278" s="55"/>
      <c r="GN278" s="55"/>
      <c r="GO278" s="55"/>
      <c r="GP278" s="55"/>
      <c r="GQ278" s="55"/>
      <c r="GR278" s="55"/>
      <c r="GS278" s="55"/>
      <c r="GT278" s="55"/>
      <c r="GU278" s="55"/>
      <c r="GV278" s="55"/>
      <c r="GW278" s="55"/>
      <c r="GX278" s="55"/>
      <c r="GY278" s="55"/>
      <c r="GZ278" s="55"/>
      <c r="HA278" s="55"/>
      <c r="HB278" s="55"/>
      <c r="HC278" s="55"/>
      <c r="HD278" s="55"/>
      <c r="HE278" s="55"/>
      <c r="HF278" s="55"/>
      <c r="HG278" s="55"/>
      <c r="HH278" s="55"/>
      <c r="HI278" s="55"/>
      <c r="HJ278" s="55"/>
      <c r="HK278" s="55"/>
      <c r="HL278" s="55"/>
      <c r="HM278" s="55"/>
      <c r="HN278" s="55"/>
      <c r="HO278" s="55"/>
      <c r="HP278" s="55"/>
      <c r="HQ278" s="55"/>
      <c r="HR278" s="55"/>
      <c r="HS278" s="55"/>
      <c r="HT278" s="55"/>
      <c r="HU278" s="55"/>
      <c r="HV278" s="55"/>
      <c r="HW278" s="55"/>
      <c r="HX278" s="55"/>
      <c r="HY278" s="55"/>
      <c r="HZ278" s="55"/>
      <c r="IA278" s="55"/>
      <c r="IB278" s="55"/>
      <c r="IC278" s="55"/>
      <c r="ID278" s="55"/>
      <c r="IE278" s="55"/>
      <c r="IF278" s="55"/>
      <c r="IG278" s="55"/>
      <c r="IH278" s="55"/>
      <c r="II278" s="55"/>
      <c r="IJ278" s="55"/>
      <c r="IK278" s="55"/>
      <c r="IL278" s="55"/>
      <c r="IM278" s="55"/>
      <c r="IN278" s="55"/>
      <c r="IO278" s="55"/>
      <c r="IP278" s="55"/>
      <c r="IQ278" s="55"/>
      <c r="IR278" s="55"/>
      <c r="IS278" s="55"/>
      <c r="IT278" s="55"/>
      <c r="IU278" s="55"/>
      <c r="IV278" s="55"/>
      <c r="IW278" s="55"/>
    </row>
    <row r="279" spans="1:257" ht="15.75" customHeight="1">
      <c r="A279" s="6"/>
      <c r="B279" s="97" t="s">
        <v>128</v>
      </c>
      <c r="C279" s="117" t="s">
        <v>226</v>
      </c>
      <c r="D279" s="98" t="s">
        <v>69</v>
      </c>
      <c r="E279" s="157">
        <v>20</v>
      </c>
      <c r="F279" s="264"/>
      <c r="G279" s="160">
        <f>(F279*E279)</f>
        <v>0</v>
      </c>
    </row>
    <row r="280" spans="1:257" ht="15.75" customHeight="1">
      <c r="A280" s="6"/>
      <c r="B280" s="101"/>
      <c r="C280" s="114"/>
      <c r="D280" s="98"/>
      <c r="E280" s="222"/>
      <c r="F280" s="283"/>
      <c r="G280" s="223"/>
    </row>
    <row r="281" spans="1:257" ht="15.75" customHeight="1">
      <c r="A281" s="6"/>
      <c r="B281" s="97" t="s">
        <v>137</v>
      </c>
      <c r="C281" s="117" t="s">
        <v>227</v>
      </c>
      <c r="D281" s="98" t="s">
        <v>69</v>
      </c>
      <c r="E281" s="157">
        <v>2</v>
      </c>
      <c r="F281" s="264"/>
      <c r="G281" s="160">
        <f>(F281*E281)</f>
        <v>0</v>
      </c>
    </row>
    <row r="282" spans="1:257" ht="15.75" customHeight="1">
      <c r="A282" s="6"/>
      <c r="B282" s="101"/>
      <c r="C282" s="114"/>
      <c r="D282" s="98"/>
      <c r="E282" s="222"/>
      <c r="F282" s="283"/>
      <c r="G282" s="223"/>
    </row>
    <row r="283" spans="1:257" ht="15.75" customHeight="1">
      <c r="A283" s="6"/>
      <c r="B283" s="97" t="s">
        <v>139</v>
      </c>
      <c r="C283" s="117" t="s">
        <v>228</v>
      </c>
      <c r="D283" s="98" t="s">
        <v>69</v>
      </c>
      <c r="E283" s="157">
        <v>2</v>
      </c>
      <c r="F283" s="264"/>
      <c r="G283" s="160">
        <f>(F283*E283)</f>
        <v>0</v>
      </c>
      <c r="H283" s="59"/>
    </row>
    <row r="284" spans="1:257" ht="15.75" customHeight="1">
      <c r="A284" s="6"/>
      <c r="B284" s="101"/>
      <c r="C284" s="114"/>
      <c r="D284" s="98"/>
      <c r="E284" s="222"/>
      <c r="F284" s="283"/>
      <c r="G284" s="223"/>
    </row>
    <row r="285" spans="1:257" ht="15.75" customHeight="1">
      <c r="A285" s="56"/>
      <c r="B285" s="201" t="s">
        <v>141</v>
      </c>
      <c r="C285" s="231" t="s">
        <v>229</v>
      </c>
      <c r="D285" s="203"/>
      <c r="E285" s="204"/>
      <c r="F285" s="284"/>
      <c r="G285" s="238"/>
      <c r="H285" s="57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56"/>
      <c r="AM285" s="56"/>
      <c r="AN285" s="56"/>
      <c r="AO285" s="56"/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  <c r="AZ285" s="56"/>
      <c r="BA285" s="56"/>
      <c r="BB285" s="56"/>
      <c r="BC285" s="56"/>
      <c r="BD285" s="56"/>
      <c r="BE285" s="56"/>
      <c r="BF285" s="56"/>
      <c r="BG285" s="56"/>
      <c r="BH285" s="56"/>
      <c r="BI285" s="56"/>
      <c r="BJ285" s="56"/>
      <c r="BK285" s="56"/>
      <c r="BL285" s="56"/>
      <c r="BM285" s="56"/>
      <c r="BN285" s="56"/>
      <c r="BO285" s="56"/>
      <c r="BP285" s="56"/>
      <c r="BQ285" s="56"/>
      <c r="BR285" s="56"/>
      <c r="BS285" s="56"/>
      <c r="BT285" s="56"/>
      <c r="BU285" s="56"/>
      <c r="BV285" s="56"/>
      <c r="BW285" s="56"/>
      <c r="BX285" s="56"/>
      <c r="BY285" s="56"/>
      <c r="BZ285" s="56"/>
      <c r="CA285" s="56"/>
      <c r="CB285" s="56"/>
      <c r="CC285" s="56"/>
      <c r="CD285" s="56"/>
      <c r="CE285" s="56"/>
      <c r="CF285" s="56"/>
      <c r="CG285" s="56"/>
      <c r="CH285" s="56"/>
      <c r="CI285" s="56"/>
      <c r="CJ285" s="56"/>
      <c r="CK285" s="56"/>
      <c r="CL285" s="56"/>
      <c r="CM285" s="56"/>
      <c r="CN285" s="56"/>
      <c r="CO285" s="56"/>
      <c r="CP285" s="56"/>
      <c r="CQ285" s="56"/>
      <c r="CR285" s="56"/>
      <c r="CS285" s="56"/>
      <c r="CT285" s="56"/>
      <c r="CU285" s="56"/>
      <c r="CV285" s="56"/>
      <c r="CW285" s="56"/>
      <c r="CX285" s="56"/>
      <c r="CY285" s="56"/>
      <c r="CZ285" s="56"/>
      <c r="DA285" s="56"/>
      <c r="DB285" s="56"/>
      <c r="DC285" s="56"/>
      <c r="DD285" s="56"/>
      <c r="DE285" s="56"/>
      <c r="DF285" s="56"/>
      <c r="DG285" s="56"/>
      <c r="DH285" s="56"/>
      <c r="DI285" s="56"/>
      <c r="DJ285" s="56"/>
      <c r="DK285" s="56"/>
      <c r="DL285" s="56"/>
      <c r="DM285" s="56"/>
      <c r="DN285" s="56"/>
      <c r="DO285" s="56"/>
      <c r="DP285" s="56"/>
      <c r="DQ285" s="56"/>
      <c r="DR285" s="56"/>
      <c r="DS285" s="56"/>
      <c r="DT285" s="56"/>
      <c r="DU285" s="56"/>
      <c r="DV285" s="56"/>
      <c r="DW285" s="56"/>
      <c r="DX285" s="56"/>
      <c r="DY285" s="56"/>
      <c r="DZ285" s="56"/>
      <c r="EA285" s="56"/>
      <c r="EB285" s="56"/>
      <c r="EC285" s="56"/>
      <c r="ED285" s="56"/>
      <c r="EE285" s="56"/>
      <c r="EF285" s="56"/>
      <c r="EG285" s="56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6"/>
      <c r="FF285" s="56"/>
      <c r="FG285" s="56"/>
      <c r="FH285" s="56"/>
      <c r="FI285" s="56"/>
      <c r="FJ285" s="56"/>
      <c r="FK285" s="56"/>
      <c r="FL285" s="56"/>
      <c r="FM285" s="56"/>
      <c r="FN285" s="56"/>
      <c r="FO285" s="56"/>
      <c r="FP285" s="56"/>
      <c r="FQ285" s="56"/>
      <c r="FR285" s="56"/>
      <c r="FS285" s="56"/>
      <c r="FT285" s="56"/>
      <c r="FU285" s="56"/>
      <c r="FV285" s="56"/>
      <c r="FW285" s="56"/>
      <c r="FX285" s="56"/>
      <c r="FY285" s="56"/>
      <c r="FZ285" s="56"/>
      <c r="GA285" s="56"/>
      <c r="GB285" s="56"/>
      <c r="GC285" s="56"/>
      <c r="GD285" s="56"/>
      <c r="GE285" s="56"/>
      <c r="GF285" s="56"/>
      <c r="GG285" s="56"/>
      <c r="GH285" s="56"/>
      <c r="GI285" s="56"/>
      <c r="GJ285" s="56"/>
      <c r="GK285" s="56"/>
      <c r="GL285" s="56"/>
      <c r="GM285" s="56"/>
      <c r="GN285" s="56"/>
      <c r="GO285" s="56"/>
      <c r="GP285" s="56"/>
      <c r="GQ285" s="56"/>
      <c r="GR285" s="56"/>
      <c r="GS285" s="56"/>
      <c r="GT285" s="56"/>
      <c r="GU285" s="56"/>
      <c r="GV285" s="56"/>
      <c r="GW285" s="56"/>
      <c r="GX285" s="56"/>
      <c r="GY285" s="56"/>
      <c r="GZ285" s="56"/>
      <c r="HA285" s="56"/>
      <c r="HB285" s="56"/>
      <c r="HC285" s="56"/>
      <c r="HD285" s="56"/>
      <c r="HE285" s="56"/>
      <c r="HF285" s="56"/>
      <c r="HG285" s="56"/>
      <c r="HH285" s="56"/>
      <c r="HI285" s="56"/>
      <c r="HJ285" s="56"/>
      <c r="HK285" s="56"/>
      <c r="HL285" s="56"/>
      <c r="HM285" s="56"/>
      <c r="HN285" s="56"/>
      <c r="HO285" s="56"/>
      <c r="HP285" s="56"/>
      <c r="HQ285" s="56"/>
      <c r="HR285" s="56"/>
      <c r="HS285" s="56"/>
      <c r="HT285" s="56"/>
      <c r="HU285" s="56"/>
      <c r="HV285" s="56"/>
      <c r="HW285" s="56"/>
      <c r="HX285" s="56"/>
      <c r="HY285" s="56"/>
      <c r="HZ285" s="56"/>
      <c r="IA285" s="56"/>
      <c r="IB285" s="56"/>
      <c r="IC285" s="56"/>
      <c r="ID285" s="56"/>
      <c r="IE285" s="56"/>
      <c r="IF285" s="56"/>
      <c r="IG285" s="56"/>
      <c r="IH285" s="56"/>
      <c r="II285" s="56"/>
      <c r="IJ285" s="56"/>
      <c r="IK285" s="56"/>
      <c r="IL285" s="56"/>
      <c r="IM285" s="56"/>
      <c r="IN285" s="56"/>
      <c r="IO285" s="56"/>
      <c r="IP285" s="56"/>
      <c r="IQ285" s="56"/>
      <c r="IR285" s="56"/>
      <c r="IS285" s="56"/>
      <c r="IT285" s="56"/>
      <c r="IU285" s="56"/>
      <c r="IV285" s="56"/>
      <c r="IW285" s="56"/>
    </row>
    <row r="286" spans="1:257" ht="33.75" customHeight="1">
      <c r="A286" s="56"/>
      <c r="B286" s="239"/>
      <c r="C286" s="240" t="s">
        <v>230</v>
      </c>
      <c r="D286" s="203" t="s">
        <v>82</v>
      </c>
      <c r="E286" s="204">
        <v>125</v>
      </c>
      <c r="F286" s="264"/>
      <c r="G286" s="160">
        <f>(F286*E286)</f>
        <v>0</v>
      </c>
      <c r="H286" s="57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  <c r="AZ286" s="56"/>
      <c r="BA286" s="56"/>
      <c r="BB286" s="56"/>
      <c r="BC286" s="56"/>
      <c r="BD286" s="56"/>
      <c r="BE286" s="56"/>
      <c r="BF286" s="56"/>
      <c r="BG286" s="56"/>
      <c r="BH286" s="56"/>
      <c r="BI286" s="56"/>
      <c r="BJ286" s="56"/>
      <c r="BK286" s="56"/>
      <c r="BL286" s="56"/>
      <c r="BM286" s="56"/>
      <c r="BN286" s="56"/>
      <c r="BO286" s="56"/>
      <c r="BP286" s="56"/>
      <c r="BQ286" s="56"/>
      <c r="BR286" s="56"/>
      <c r="BS286" s="56"/>
      <c r="BT286" s="56"/>
      <c r="BU286" s="56"/>
      <c r="BV286" s="56"/>
      <c r="BW286" s="56"/>
      <c r="BX286" s="56"/>
      <c r="BY286" s="56"/>
      <c r="BZ286" s="56"/>
      <c r="CA286" s="56"/>
      <c r="CB286" s="56"/>
      <c r="CC286" s="56"/>
      <c r="CD286" s="56"/>
      <c r="CE286" s="56"/>
      <c r="CF286" s="56"/>
      <c r="CG286" s="56"/>
      <c r="CH286" s="56"/>
      <c r="CI286" s="56"/>
      <c r="CJ286" s="56"/>
      <c r="CK286" s="56"/>
      <c r="CL286" s="56"/>
      <c r="CM286" s="56"/>
      <c r="CN286" s="56"/>
      <c r="CO286" s="56"/>
      <c r="CP286" s="56"/>
      <c r="CQ286" s="56"/>
      <c r="CR286" s="56"/>
      <c r="CS286" s="56"/>
      <c r="CT286" s="56"/>
      <c r="CU286" s="56"/>
      <c r="CV286" s="56"/>
      <c r="CW286" s="56"/>
      <c r="CX286" s="56"/>
      <c r="CY286" s="56"/>
      <c r="CZ286" s="56"/>
      <c r="DA286" s="56"/>
      <c r="DB286" s="56"/>
      <c r="DC286" s="56"/>
      <c r="DD286" s="56"/>
      <c r="DE286" s="56"/>
      <c r="DF286" s="56"/>
      <c r="DG286" s="56"/>
      <c r="DH286" s="56"/>
      <c r="DI286" s="56"/>
      <c r="DJ286" s="56"/>
      <c r="DK286" s="56"/>
      <c r="DL286" s="56"/>
      <c r="DM286" s="56"/>
      <c r="DN286" s="56"/>
      <c r="DO286" s="56"/>
      <c r="DP286" s="56"/>
      <c r="DQ286" s="56"/>
      <c r="DR286" s="56"/>
      <c r="DS286" s="56"/>
      <c r="DT286" s="56"/>
      <c r="DU286" s="56"/>
      <c r="DV286" s="56"/>
      <c r="DW286" s="56"/>
      <c r="DX286" s="56"/>
      <c r="DY286" s="56"/>
      <c r="DZ286" s="56"/>
      <c r="EA286" s="56"/>
      <c r="EB286" s="56"/>
      <c r="EC286" s="56"/>
      <c r="ED286" s="56"/>
      <c r="EE286" s="56"/>
      <c r="EF286" s="56"/>
      <c r="EG286" s="56"/>
      <c r="EH286" s="56"/>
      <c r="EI286" s="56"/>
      <c r="EJ286" s="56"/>
      <c r="EK286" s="56"/>
      <c r="EL286" s="56"/>
      <c r="EM286" s="56"/>
      <c r="EN286" s="56"/>
      <c r="EO286" s="56"/>
      <c r="EP286" s="56"/>
      <c r="EQ286" s="56"/>
      <c r="ER286" s="56"/>
      <c r="ES286" s="56"/>
      <c r="ET286" s="56"/>
      <c r="EU286" s="56"/>
      <c r="EV286" s="56"/>
      <c r="EW286" s="56"/>
      <c r="EX286" s="56"/>
      <c r="EY286" s="56"/>
      <c r="EZ286" s="56"/>
      <c r="FA286" s="56"/>
      <c r="FB286" s="56"/>
      <c r="FC286" s="56"/>
      <c r="FD286" s="56"/>
      <c r="FE286" s="56"/>
      <c r="FF286" s="56"/>
      <c r="FG286" s="56"/>
      <c r="FH286" s="56"/>
      <c r="FI286" s="56"/>
      <c r="FJ286" s="56"/>
      <c r="FK286" s="56"/>
      <c r="FL286" s="56"/>
      <c r="FM286" s="56"/>
      <c r="FN286" s="56"/>
      <c r="FO286" s="56"/>
      <c r="FP286" s="56"/>
      <c r="FQ286" s="56"/>
      <c r="FR286" s="56"/>
      <c r="FS286" s="56"/>
      <c r="FT286" s="56"/>
      <c r="FU286" s="56"/>
      <c r="FV286" s="56"/>
      <c r="FW286" s="56"/>
      <c r="FX286" s="56"/>
      <c r="FY286" s="56"/>
      <c r="FZ286" s="56"/>
      <c r="GA286" s="56"/>
      <c r="GB286" s="56"/>
      <c r="GC286" s="56"/>
      <c r="GD286" s="56"/>
      <c r="GE286" s="56"/>
      <c r="GF286" s="56"/>
      <c r="GG286" s="56"/>
      <c r="GH286" s="56"/>
      <c r="GI286" s="56"/>
      <c r="GJ286" s="56"/>
      <c r="GK286" s="56"/>
      <c r="GL286" s="56"/>
      <c r="GM286" s="56"/>
      <c r="GN286" s="56"/>
      <c r="GO286" s="56"/>
      <c r="GP286" s="56"/>
      <c r="GQ286" s="56"/>
      <c r="GR286" s="56"/>
      <c r="GS286" s="56"/>
      <c r="GT286" s="56"/>
      <c r="GU286" s="56"/>
      <c r="GV286" s="56"/>
      <c r="GW286" s="56"/>
      <c r="GX286" s="56"/>
      <c r="GY286" s="56"/>
      <c r="GZ286" s="56"/>
      <c r="HA286" s="56"/>
      <c r="HB286" s="56"/>
      <c r="HC286" s="56"/>
      <c r="HD286" s="56"/>
      <c r="HE286" s="56"/>
      <c r="HF286" s="56"/>
      <c r="HG286" s="56"/>
      <c r="HH286" s="56"/>
      <c r="HI286" s="56"/>
      <c r="HJ286" s="56"/>
      <c r="HK286" s="56"/>
      <c r="HL286" s="56"/>
      <c r="HM286" s="56"/>
      <c r="HN286" s="56"/>
      <c r="HO286" s="56"/>
      <c r="HP286" s="56"/>
      <c r="HQ286" s="56"/>
      <c r="HR286" s="56"/>
      <c r="HS286" s="56"/>
      <c r="HT286" s="56"/>
      <c r="HU286" s="56"/>
      <c r="HV286" s="56"/>
      <c r="HW286" s="56"/>
      <c r="HX286" s="56"/>
      <c r="HY286" s="56"/>
      <c r="HZ286" s="56"/>
      <c r="IA286" s="56"/>
      <c r="IB286" s="56"/>
      <c r="IC286" s="56"/>
      <c r="ID286" s="56"/>
      <c r="IE286" s="56"/>
      <c r="IF286" s="56"/>
      <c r="IG286" s="56"/>
      <c r="IH286" s="56"/>
      <c r="II286" s="56"/>
      <c r="IJ286" s="56"/>
      <c r="IK286" s="56"/>
      <c r="IL286" s="56"/>
      <c r="IM286" s="56"/>
      <c r="IN286" s="56"/>
      <c r="IO286" s="56"/>
      <c r="IP286" s="56"/>
      <c r="IQ286" s="56"/>
      <c r="IR286" s="56"/>
      <c r="IS286" s="56"/>
      <c r="IT286" s="56"/>
      <c r="IU286" s="56"/>
      <c r="IV286" s="56"/>
      <c r="IW286" s="56"/>
    </row>
    <row r="287" spans="1:257" ht="15.75" customHeight="1">
      <c r="A287" s="56"/>
      <c r="B287" s="239"/>
      <c r="C287" s="231"/>
      <c r="D287" s="203"/>
      <c r="E287" s="204"/>
      <c r="F287" s="284"/>
      <c r="G287" s="238"/>
      <c r="H287" s="57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  <c r="AZ287" s="56"/>
      <c r="BA287" s="56"/>
      <c r="BB287" s="56"/>
      <c r="BC287" s="56"/>
      <c r="BD287" s="56"/>
      <c r="BE287" s="56"/>
      <c r="BF287" s="56"/>
      <c r="BG287" s="56"/>
      <c r="BH287" s="56"/>
      <c r="BI287" s="56"/>
      <c r="BJ287" s="56"/>
      <c r="BK287" s="56"/>
      <c r="BL287" s="56"/>
      <c r="BM287" s="56"/>
      <c r="BN287" s="56"/>
      <c r="BO287" s="56"/>
      <c r="BP287" s="56"/>
      <c r="BQ287" s="56"/>
      <c r="BR287" s="56"/>
      <c r="BS287" s="56"/>
      <c r="BT287" s="56"/>
      <c r="BU287" s="56"/>
      <c r="BV287" s="56"/>
      <c r="BW287" s="56"/>
      <c r="BX287" s="56"/>
      <c r="BY287" s="56"/>
      <c r="BZ287" s="56"/>
      <c r="CA287" s="56"/>
      <c r="CB287" s="56"/>
      <c r="CC287" s="56"/>
      <c r="CD287" s="56"/>
      <c r="CE287" s="56"/>
      <c r="CF287" s="56"/>
      <c r="CG287" s="56"/>
      <c r="CH287" s="56"/>
      <c r="CI287" s="56"/>
      <c r="CJ287" s="56"/>
      <c r="CK287" s="56"/>
      <c r="CL287" s="56"/>
      <c r="CM287" s="56"/>
      <c r="CN287" s="56"/>
      <c r="CO287" s="56"/>
      <c r="CP287" s="56"/>
      <c r="CQ287" s="56"/>
      <c r="CR287" s="56"/>
      <c r="CS287" s="56"/>
      <c r="CT287" s="56"/>
      <c r="CU287" s="56"/>
      <c r="CV287" s="56"/>
      <c r="CW287" s="56"/>
      <c r="CX287" s="56"/>
      <c r="CY287" s="56"/>
      <c r="CZ287" s="56"/>
      <c r="DA287" s="56"/>
      <c r="DB287" s="56"/>
      <c r="DC287" s="56"/>
      <c r="DD287" s="56"/>
      <c r="DE287" s="56"/>
      <c r="DF287" s="56"/>
      <c r="DG287" s="56"/>
      <c r="DH287" s="56"/>
      <c r="DI287" s="56"/>
      <c r="DJ287" s="56"/>
      <c r="DK287" s="56"/>
      <c r="DL287" s="56"/>
      <c r="DM287" s="56"/>
      <c r="DN287" s="56"/>
      <c r="DO287" s="56"/>
      <c r="DP287" s="56"/>
      <c r="DQ287" s="56"/>
      <c r="DR287" s="56"/>
      <c r="DS287" s="56"/>
      <c r="DT287" s="56"/>
      <c r="DU287" s="56"/>
      <c r="DV287" s="56"/>
      <c r="DW287" s="56"/>
      <c r="DX287" s="56"/>
      <c r="DY287" s="56"/>
      <c r="DZ287" s="56"/>
      <c r="EA287" s="56"/>
      <c r="EB287" s="56"/>
      <c r="EC287" s="56"/>
      <c r="ED287" s="56"/>
      <c r="EE287" s="56"/>
      <c r="EF287" s="56"/>
      <c r="EG287" s="56"/>
      <c r="EH287" s="56"/>
      <c r="EI287" s="56"/>
      <c r="EJ287" s="56"/>
      <c r="EK287" s="56"/>
      <c r="EL287" s="56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6"/>
      <c r="EZ287" s="56"/>
      <c r="FA287" s="56"/>
      <c r="FB287" s="56"/>
      <c r="FC287" s="56"/>
      <c r="FD287" s="56"/>
      <c r="FE287" s="56"/>
      <c r="FF287" s="56"/>
      <c r="FG287" s="56"/>
      <c r="FH287" s="56"/>
      <c r="FI287" s="56"/>
      <c r="FJ287" s="56"/>
      <c r="FK287" s="56"/>
      <c r="FL287" s="56"/>
      <c r="FM287" s="56"/>
      <c r="FN287" s="56"/>
      <c r="FO287" s="56"/>
      <c r="FP287" s="56"/>
      <c r="FQ287" s="56"/>
      <c r="FR287" s="56"/>
      <c r="FS287" s="56"/>
      <c r="FT287" s="56"/>
      <c r="FU287" s="56"/>
      <c r="FV287" s="56"/>
      <c r="FW287" s="56"/>
      <c r="FX287" s="56"/>
      <c r="FY287" s="56"/>
      <c r="FZ287" s="56"/>
      <c r="GA287" s="56"/>
      <c r="GB287" s="56"/>
      <c r="GC287" s="56"/>
      <c r="GD287" s="56"/>
      <c r="GE287" s="56"/>
      <c r="GF287" s="56"/>
      <c r="GG287" s="56"/>
      <c r="GH287" s="56"/>
      <c r="GI287" s="56"/>
      <c r="GJ287" s="56"/>
      <c r="GK287" s="56"/>
      <c r="GL287" s="56"/>
      <c r="GM287" s="56"/>
      <c r="GN287" s="56"/>
      <c r="GO287" s="56"/>
      <c r="GP287" s="56"/>
      <c r="GQ287" s="56"/>
      <c r="GR287" s="56"/>
      <c r="GS287" s="56"/>
      <c r="GT287" s="56"/>
      <c r="GU287" s="56"/>
      <c r="GV287" s="56"/>
      <c r="GW287" s="56"/>
      <c r="GX287" s="56"/>
      <c r="GY287" s="56"/>
      <c r="GZ287" s="56"/>
      <c r="HA287" s="56"/>
      <c r="HB287" s="56"/>
      <c r="HC287" s="56"/>
      <c r="HD287" s="56"/>
      <c r="HE287" s="56"/>
      <c r="HF287" s="56"/>
      <c r="HG287" s="56"/>
      <c r="HH287" s="56"/>
      <c r="HI287" s="56"/>
      <c r="HJ287" s="56"/>
      <c r="HK287" s="56"/>
      <c r="HL287" s="56"/>
      <c r="HM287" s="56"/>
      <c r="HN287" s="56"/>
      <c r="HO287" s="56"/>
      <c r="HP287" s="56"/>
      <c r="HQ287" s="56"/>
      <c r="HR287" s="56"/>
      <c r="HS287" s="56"/>
      <c r="HT287" s="56"/>
      <c r="HU287" s="56"/>
      <c r="HV287" s="56"/>
      <c r="HW287" s="56"/>
      <c r="HX287" s="56"/>
      <c r="HY287" s="56"/>
      <c r="HZ287" s="56"/>
      <c r="IA287" s="56"/>
      <c r="IB287" s="56"/>
      <c r="IC287" s="56"/>
      <c r="ID287" s="56"/>
      <c r="IE287" s="56"/>
      <c r="IF287" s="56"/>
      <c r="IG287" s="56"/>
      <c r="IH287" s="56"/>
      <c r="II287" s="56"/>
      <c r="IJ287" s="56"/>
      <c r="IK287" s="56"/>
      <c r="IL287" s="56"/>
      <c r="IM287" s="56"/>
      <c r="IN287" s="56"/>
      <c r="IO287" s="56"/>
      <c r="IP287" s="56"/>
      <c r="IQ287" s="56"/>
      <c r="IR287" s="56"/>
      <c r="IS287" s="56"/>
      <c r="IT287" s="56"/>
      <c r="IU287" s="56"/>
      <c r="IV287" s="56"/>
      <c r="IW287" s="56"/>
    </row>
    <row r="288" spans="1:257" ht="31.5" customHeight="1">
      <c r="A288" s="55"/>
      <c r="B288" s="201" t="s">
        <v>143</v>
      </c>
      <c r="C288" s="231" t="s">
        <v>231</v>
      </c>
      <c r="D288" s="203" t="s">
        <v>63</v>
      </c>
      <c r="E288" s="204">
        <v>1</v>
      </c>
      <c r="F288" s="264"/>
      <c r="G288" s="160">
        <f>(F288*E288)</f>
        <v>0</v>
      </c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5"/>
      <c r="BP288" s="55"/>
      <c r="BQ288" s="55"/>
      <c r="BR288" s="55"/>
      <c r="BS288" s="55"/>
      <c r="BT288" s="55"/>
      <c r="BU288" s="55"/>
      <c r="BV288" s="55"/>
      <c r="BW288" s="55"/>
      <c r="BX288" s="55"/>
      <c r="BY288" s="55"/>
      <c r="BZ288" s="55"/>
      <c r="CA288" s="55"/>
      <c r="CB288" s="55"/>
      <c r="CC288" s="55"/>
      <c r="CD288" s="55"/>
      <c r="CE288" s="55"/>
      <c r="CF288" s="55"/>
      <c r="CG288" s="55"/>
      <c r="CH288" s="55"/>
      <c r="CI288" s="55"/>
      <c r="CJ288" s="55"/>
      <c r="CK288" s="55"/>
      <c r="CL288" s="55"/>
      <c r="CM288" s="55"/>
      <c r="CN288" s="55"/>
      <c r="CO288" s="55"/>
      <c r="CP288" s="55"/>
      <c r="CQ288" s="55"/>
      <c r="CR288" s="55"/>
      <c r="CS288" s="55"/>
      <c r="CT288" s="55"/>
      <c r="CU288" s="55"/>
      <c r="CV288" s="55"/>
      <c r="CW288" s="55"/>
      <c r="CX288" s="55"/>
      <c r="CY288" s="55"/>
      <c r="CZ288" s="55"/>
      <c r="DA288" s="55"/>
      <c r="DB288" s="55"/>
      <c r="DC288" s="55"/>
      <c r="DD288" s="55"/>
      <c r="DE288" s="55"/>
      <c r="DF288" s="55"/>
      <c r="DG288" s="55"/>
      <c r="DH288" s="55"/>
      <c r="DI288" s="55"/>
      <c r="DJ288" s="55"/>
      <c r="DK288" s="55"/>
      <c r="DL288" s="55"/>
      <c r="DM288" s="55"/>
      <c r="DN288" s="55"/>
      <c r="DO288" s="55"/>
      <c r="DP288" s="55"/>
      <c r="DQ288" s="55"/>
      <c r="DR288" s="55"/>
      <c r="DS288" s="55"/>
      <c r="DT288" s="55"/>
      <c r="DU288" s="55"/>
      <c r="DV288" s="55"/>
      <c r="DW288" s="55"/>
      <c r="DX288" s="55"/>
      <c r="DY288" s="55"/>
      <c r="DZ288" s="55"/>
      <c r="EA288" s="55"/>
      <c r="EB288" s="55"/>
      <c r="EC288" s="55"/>
      <c r="ED288" s="55"/>
      <c r="EE288" s="55"/>
      <c r="EF288" s="55"/>
      <c r="EG288" s="55"/>
      <c r="EH288" s="55"/>
      <c r="EI288" s="55"/>
      <c r="EJ288" s="55"/>
      <c r="EK288" s="55"/>
      <c r="EL288" s="55"/>
      <c r="EM288" s="55"/>
      <c r="EN288" s="55"/>
      <c r="EO288" s="55"/>
      <c r="EP288" s="55"/>
      <c r="EQ288" s="55"/>
      <c r="ER288" s="55"/>
      <c r="ES288" s="55"/>
      <c r="ET288" s="55"/>
      <c r="EU288" s="55"/>
      <c r="EV288" s="55"/>
      <c r="EW288" s="55"/>
      <c r="EX288" s="55"/>
      <c r="EY288" s="55"/>
      <c r="EZ288" s="55"/>
      <c r="FA288" s="55"/>
      <c r="FB288" s="55"/>
      <c r="FC288" s="55"/>
      <c r="FD288" s="55"/>
      <c r="FE288" s="55"/>
      <c r="FF288" s="55"/>
      <c r="FG288" s="55"/>
      <c r="FH288" s="55"/>
      <c r="FI288" s="55"/>
      <c r="FJ288" s="55"/>
      <c r="FK288" s="55"/>
      <c r="FL288" s="55"/>
      <c r="FM288" s="55"/>
      <c r="FN288" s="55"/>
      <c r="FO288" s="55"/>
      <c r="FP288" s="55"/>
      <c r="FQ288" s="55"/>
      <c r="FR288" s="55"/>
      <c r="FS288" s="55"/>
      <c r="FT288" s="55"/>
      <c r="FU288" s="55"/>
      <c r="FV288" s="55"/>
      <c r="FW288" s="55"/>
      <c r="FX288" s="55"/>
      <c r="FY288" s="55"/>
      <c r="FZ288" s="55"/>
      <c r="GA288" s="55"/>
      <c r="GB288" s="55"/>
      <c r="GC288" s="55"/>
      <c r="GD288" s="55"/>
      <c r="GE288" s="55"/>
      <c r="GF288" s="55"/>
      <c r="GG288" s="55"/>
      <c r="GH288" s="55"/>
      <c r="GI288" s="55"/>
      <c r="GJ288" s="55"/>
      <c r="GK288" s="55"/>
      <c r="GL288" s="55"/>
      <c r="GM288" s="55"/>
      <c r="GN288" s="55"/>
      <c r="GO288" s="55"/>
      <c r="GP288" s="55"/>
      <c r="GQ288" s="55"/>
      <c r="GR288" s="55"/>
      <c r="GS288" s="55"/>
      <c r="GT288" s="55"/>
      <c r="GU288" s="55"/>
      <c r="GV288" s="55"/>
      <c r="GW288" s="55"/>
      <c r="GX288" s="55"/>
      <c r="GY288" s="55"/>
      <c r="GZ288" s="55"/>
      <c r="HA288" s="55"/>
      <c r="HB288" s="55"/>
      <c r="HC288" s="55"/>
      <c r="HD288" s="55"/>
      <c r="HE288" s="55"/>
      <c r="HF288" s="55"/>
      <c r="HG288" s="55"/>
      <c r="HH288" s="55"/>
      <c r="HI288" s="55"/>
      <c r="HJ288" s="55"/>
      <c r="HK288" s="55"/>
      <c r="HL288" s="55"/>
      <c r="HM288" s="55"/>
      <c r="HN288" s="55"/>
      <c r="HO288" s="55"/>
      <c r="HP288" s="55"/>
      <c r="HQ288" s="55"/>
      <c r="HR288" s="55"/>
      <c r="HS288" s="55"/>
      <c r="HT288" s="55"/>
      <c r="HU288" s="55"/>
      <c r="HV288" s="55"/>
      <c r="HW288" s="55"/>
      <c r="HX288" s="55"/>
      <c r="HY288" s="55"/>
      <c r="HZ288" s="55"/>
      <c r="IA288" s="55"/>
      <c r="IB288" s="55"/>
      <c r="IC288" s="55"/>
      <c r="ID288" s="55"/>
      <c r="IE288" s="55"/>
      <c r="IF288" s="55"/>
      <c r="IG288" s="55"/>
      <c r="IH288" s="55"/>
      <c r="II288" s="55"/>
      <c r="IJ288" s="55"/>
      <c r="IK288" s="55"/>
      <c r="IL288" s="55"/>
      <c r="IM288" s="55"/>
      <c r="IN288" s="55"/>
      <c r="IO288" s="55"/>
      <c r="IP288" s="55"/>
      <c r="IQ288" s="55"/>
      <c r="IR288" s="55"/>
      <c r="IS288" s="55"/>
      <c r="IT288" s="55"/>
      <c r="IU288" s="55"/>
      <c r="IV288" s="55"/>
      <c r="IW288" s="55"/>
    </row>
    <row r="289" spans="1:257" ht="15.75" customHeight="1">
      <c r="A289" s="55"/>
      <c r="B289" s="201"/>
      <c r="C289" s="231"/>
      <c r="D289" s="203"/>
      <c r="E289" s="204"/>
      <c r="F289" s="284"/>
      <c r="G289" s="210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  <c r="BQ289" s="55"/>
      <c r="BR289" s="55"/>
      <c r="BS289" s="55"/>
      <c r="BT289" s="55"/>
      <c r="BU289" s="55"/>
      <c r="BV289" s="55"/>
      <c r="BW289" s="55"/>
      <c r="BX289" s="55"/>
      <c r="BY289" s="55"/>
      <c r="BZ289" s="55"/>
      <c r="CA289" s="55"/>
      <c r="CB289" s="55"/>
      <c r="CC289" s="55"/>
      <c r="CD289" s="55"/>
      <c r="CE289" s="55"/>
      <c r="CF289" s="55"/>
      <c r="CG289" s="55"/>
      <c r="CH289" s="55"/>
      <c r="CI289" s="55"/>
      <c r="CJ289" s="55"/>
      <c r="CK289" s="55"/>
      <c r="CL289" s="55"/>
      <c r="CM289" s="55"/>
      <c r="CN289" s="55"/>
      <c r="CO289" s="55"/>
      <c r="CP289" s="55"/>
      <c r="CQ289" s="55"/>
      <c r="CR289" s="55"/>
      <c r="CS289" s="55"/>
      <c r="CT289" s="55"/>
      <c r="CU289" s="55"/>
      <c r="CV289" s="55"/>
      <c r="CW289" s="55"/>
      <c r="CX289" s="55"/>
      <c r="CY289" s="55"/>
      <c r="CZ289" s="55"/>
      <c r="DA289" s="55"/>
      <c r="DB289" s="55"/>
      <c r="DC289" s="55"/>
      <c r="DD289" s="55"/>
      <c r="DE289" s="55"/>
      <c r="DF289" s="55"/>
      <c r="DG289" s="55"/>
      <c r="DH289" s="55"/>
      <c r="DI289" s="55"/>
      <c r="DJ289" s="55"/>
      <c r="DK289" s="55"/>
      <c r="DL289" s="55"/>
      <c r="DM289" s="55"/>
      <c r="DN289" s="55"/>
      <c r="DO289" s="55"/>
      <c r="DP289" s="55"/>
      <c r="DQ289" s="55"/>
      <c r="DR289" s="55"/>
      <c r="DS289" s="55"/>
      <c r="DT289" s="55"/>
      <c r="DU289" s="55"/>
      <c r="DV289" s="55"/>
      <c r="DW289" s="55"/>
      <c r="DX289" s="55"/>
      <c r="DY289" s="55"/>
      <c r="DZ289" s="55"/>
      <c r="EA289" s="55"/>
      <c r="EB289" s="55"/>
      <c r="EC289" s="55"/>
      <c r="ED289" s="55"/>
      <c r="EE289" s="55"/>
      <c r="EF289" s="55"/>
      <c r="EG289" s="55"/>
      <c r="EH289" s="55"/>
      <c r="EI289" s="55"/>
      <c r="EJ289" s="55"/>
      <c r="EK289" s="55"/>
      <c r="EL289" s="55"/>
      <c r="EM289" s="55"/>
      <c r="EN289" s="55"/>
      <c r="EO289" s="55"/>
      <c r="EP289" s="55"/>
      <c r="EQ289" s="55"/>
      <c r="ER289" s="55"/>
      <c r="ES289" s="55"/>
      <c r="ET289" s="55"/>
      <c r="EU289" s="55"/>
      <c r="EV289" s="55"/>
      <c r="EW289" s="55"/>
      <c r="EX289" s="55"/>
      <c r="EY289" s="55"/>
      <c r="EZ289" s="55"/>
      <c r="FA289" s="55"/>
      <c r="FB289" s="55"/>
      <c r="FC289" s="55"/>
      <c r="FD289" s="55"/>
      <c r="FE289" s="55"/>
      <c r="FF289" s="55"/>
      <c r="FG289" s="55"/>
      <c r="FH289" s="55"/>
      <c r="FI289" s="55"/>
      <c r="FJ289" s="55"/>
      <c r="FK289" s="55"/>
      <c r="FL289" s="55"/>
      <c r="FM289" s="55"/>
      <c r="FN289" s="55"/>
      <c r="FO289" s="55"/>
      <c r="FP289" s="55"/>
      <c r="FQ289" s="55"/>
      <c r="FR289" s="55"/>
      <c r="FS289" s="55"/>
      <c r="FT289" s="55"/>
      <c r="FU289" s="55"/>
      <c r="FV289" s="55"/>
      <c r="FW289" s="55"/>
      <c r="FX289" s="55"/>
      <c r="FY289" s="55"/>
      <c r="FZ289" s="55"/>
      <c r="GA289" s="55"/>
      <c r="GB289" s="55"/>
      <c r="GC289" s="55"/>
      <c r="GD289" s="55"/>
      <c r="GE289" s="55"/>
      <c r="GF289" s="55"/>
      <c r="GG289" s="55"/>
      <c r="GH289" s="55"/>
      <c r="GI289" s="55"/>
      <c r="GJ289" s="55"/>
      <c r="GK289" s="55"/>
      <c r="GL289" s="55"/>
      <c r="GM289" s="55"/>
      <c r="GN289" s="55"/>
      <c r="GO289" s="55"/>
      <c r="GP289" s="55"/>
      <c r="GQ289" s="55"/>
      <c r="GR289" s="55"/>
      <c r="GS289" s="55"/>
      <c r="GT289" s="55"/>
      <c r="GU289" s="55"/>
      <c r="GV289" s="55"/>
      <c r="GW289" s="55"/>
      <c r="GX289" s="55"/>
      <c r="GY289" s="55"/>
      <c r="GZ289" s="55"/>
      <c r="HA289" s="55"/>
      <c r="HB289" s="55"/>
      <c r="HC289" s="55"/>
      <c r="HD289" s="55"/>
      <c r="HE289" s="55"/>
      <c r="HF289" s="55"/>
      <c r="HG289" s="55"/>
      <c r="HH289" s="55"/>
      <c r="HI289" s="55"/>
      <c r="HJ289" s="55"/>
      <c r="HK289" s="55"/>
      <c r="HL289" s="55"/>
      <c r="HM289" s="55"/>
      <c r="HN289" s="55"/>
      <c r="HO289" s="55"/>
      <c r="HP289" s="55"/>
      <c r="HQ289" s="55"/>
      <c r="HR289" s="55"/>
      <c r="HS289" s="55"/>
      <c r="HT289" s="55"/>
      <c r="HU289" s="55"/>
      <c r="HV289" s="55"/>
      <c r="HW289" s="55"/>
      <c r="HX289" s="55"/>
      <c r="HY289" s="55"/>
      <c r="HZ289" s="55"/>
      <c r="IA289" s="55"/>
      <c r="IB289" s="55"/>
      <c r="IC289" s="55"/>
      <c r="ID289" s="55"/>
      <c r="IE289" s="55"/>
      <c r="IF289" s="55"/>
      <c r="IG289" s="55"/>
      <c r="IH289" s="55"/>
      <c r="II289" s="55"/>
      <c r="IJ289" s="55"/>
      <c r="IK289" s="55"/>
      <c r="IL289" s="55"/>
      <c r="IM289" s="55"/>
      <c r="IN289" s="55"/>
      <c r="IO289" s="55"/>
      <c r="IP289" s="55"/>
      <c r="IQ289" s="55"/>
      <c r="IR289" s="55"/>
      <c r="IS289" s="55"/>
      <c r="IT289" s="55"/>
      <c r="IU289" s="55"/>
      <c r="IV289" s="55"/>
      <c r="IW289" s="55"/>
    </row>
    <row r="290" spans="1:257" ht="63" customHeight="1">
      <c r="A290" s="55"/>
      <c r="B290" s="201" t="s">
        <v>146</v>
      </c>
      <c r="C290" s="117" t="s">
        <v>232</v>
      </c>
      <c r="D290" s="203" t="s">
        <v>63</v>
      </c>
      <c r="E290" s="204">
        <v>1</v>
      </c>
      <c r="F290" s="264"/>
      <c r="G290" s="160">
        <f>(F290*E290)</f>
        <v>0</v>
      </c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  <c r="BQ290" s="55"/>
      <c r="BR290" s="55"/>
      <c r="BS290" s="55"/>
      <c r="BT290" s="55"/>
      <c r="BU290" s="55"/>
      <c r="BV290" s="55"/>
      <c r="BW290" s="55"/>
      <c r="BX290" s="55"/>
      <c r="BY290" s="55"/>
      <c r="BZ290" s="55"/>
      <c r="CA290" s="55"/>
      <c r="CB290" s="55"/>
      <c r="CC290" s="55"/>
      <c r="CD290" s="55"/>
      <c r="CE290" s="55"/>
      <c r="CF290" s="55"/>
      <c r="CG290" s="55"/>
      <c r="CH290" s="55"/>
      <c r="CI290" s="55"/>
      <c r="CJ290" s="55"/>
      <c r="CK290" s="55"/>
      <c r="CL290" s="55"/>
      <c r="CM290" s="55"/>
      <c r="CN290" s="55"/>
      <c r="CO290" s="55"/>
      <c r="CP290" s="55"/>
      <c r="CQ290" s="55"/>
      <c r="CR290" s="55"/>
      <c r="CS290" s="55"/>
      <c r="CT290" s="55"/>
      <c r="CU290" s="55"/>
      <c r="CV290" s="55"/>
      <c r="CW290" s="55"/>
      <c r="CX290" s="55"/>
      <c r="CY290" s="55"/>
      <c r="CZ290" s="55"/>
      <c r="DA290" s="55"/>
      <c r="DB290" s="55"/>
      <c r="DC290" s="55"/>
      <c r="DD290" s="55"/>
      <c r="DE290" s="55"/>
      <c r="DF290" s="55"/>
      <c r="DG290" s="55"/>
      <c r="DH290" s="55"/>
      <c r="DI290" s="55"/>
      <c r="DJ290" s="55"/>
      <c r="DK290" s="55"/>
      <c r="DL290" s="55"/>
      <c r="DM290" s="55"/>
      <c r="DN290" s="55"/>
      <c r="DO290" s="55"/>
      <c r="DP290" s="55"/>
      <c r="DQ290" s="55"/>
      <c r="DR290" s="55"/>
      <c r="DS290" s="55"/>
      <c r="DT290" s="55"/>
      <c r="DU290" s="55"/>
      <c r="DV290" s="55"/>
      <c r="DW290" s="55"/>
      <c r="DX290" s="55"/>
      <c r="DY290" s="55"/>
      <c r="DZ290" s="55"/>
      <c r="EA290" s="55"/>
      <c r="EB290" s="55"/>
      <c r="EC290" s="55"/>
      <c r="ED290" s="55"/>
      <c r="EE290" s="55"/>
      <c r="EF290" s="55"/>
      <c r="EG290" s="55"/>
      <c r="EH290" s="55"/>
      <c r="EI290" s="55"/>
      <c r="EJ290" s="55"/>
      <c r="EK290" s="55"/>
      <c r="EL290" s="55"/>
      <c r="EM290" s="55"/>
      <c r="EN290" s="55"/>
      <c r="EO290" s="55"/>
      <c r="EP290" s="55"/>
      <c r="EQ290" s="55"/>
      <c r="ER290" s="55"/>
      <c r="ES290" s="55"/>
      <c r="ET290" s="55"/>
      <c r="EU290" s="55"/>
      <c r="EV290" s="55"/>
      <c r="EW290" s="55"/>
      <c r="EX290" s="55"/>
      <c r="EY290" s="55"/>
      <c r="EZ290" s="55"/>
      <c r="FA290" s="55"/>
      <c r="FB290" s="55"/>
      <c r="FC290" s="55"/>
      <c r="FD290" s="55"/>
      <c r="FE290" s="55"/>
      <c r="FF290" s="55"/>
      <c r="FG290" s="55"/>
      <c r="FH290" s="55"/>
      <c r="FI290" s="55"/>
      <c r="FJ290" s="55"/>
      <c r="FK290" s="55"/>
      <c r="FL290" s="55"/>
      <c r="FM290" s="55"/>
      <c r="FN290" s="55"/>
      <c r="FO290" s="55"/>
      <c r="FP290" s="55"/>
      <c r="FQ290" s="55"/>
      <c r="FR290" s="55"/>
      <c r="FS290" s="55"/>
      <c r="FT290" s="55"/>
      <c r="FU290" s="55"/>
      <c r="FV290" s="55"/>
      <c r="FW290" s="55"/>
      <c r="FX290" s="55"/>
      <c r="FY290" s="55"/>
      <c r="FZ290" s="55"/>
      <c r="GA290" s="55"/>
      <c r="GB290" s="55"/>
      <c r="GC290" s="55"/>
      <c r="GD290" s="55"/>
      <c r="GE290" s="55"/>
      <c r="GF290" s="55"/>
      <c r="GG290" s="55"/>
      <c r="GH290" s="55"/>
      <c r="GI290" s="55"/>
      <c r="GJ290" s="55"/>
      <c r="GK290" s="55"/>
      <c r="GL290" s="55"/>
      <c r="GM290" s="55"/>
      <c r="GN290" s="55"/>
      <c r="GO290" s="55"/>
      <c r="GP290" s="55"/>
      <c r="GQ290" s="55"/>
      <c r="GR290" s="55"/>
      <c r="GS290" s="55"/>
      <c r="GT290" s="55"/>
      <c r="GU290" s="55"/>
      <c r="GV290" s="55"/>
      <c r="GW290" s="55"/>
      <c r="GX290" s="55"/>
      <c r="GY290" s="55"/>
      <c r="GZ290" s="55"/>
      <c r="HA290" s="55"/>
      <c r="HB290" s="55"/>
      <c r="HC290" s="55"/>
      <c r="HD290" s="55"/>
      <c r="HE290" s="55"/>
      <c r="HF290" s="55"/>
      <c r="HG290" s="55"/>
      <c r="HH290" s="55"/>
      <c r="HI290" s="55"/>
      <c r="HJ290" s="55"/>
      <c r="HK290" s="55"/>
      <c r="HL290" s="55"/>
      <c r="HM290" s="55"/>
      <c r="HN290" s="55"/>
      <c r="HO290" s="55"/>
      <c r="HP290" s="55"/>
      <c r="HQ290" s="55"/>
      <c r="HR290" s="55"/>
      <c r="HS290" s="55"/>
      <c r="HT290" s="55"/>
      <c r="HU290" s="55"/>
      <c r="HV290" s="55"/>
      <c r="HW290" s="55"/>
      <c r="HX290" s="55"/>
      <c r="HY290" s="55"/>
      <c r="HZ290" s="55"/>
      <c r="IA290" s="55"/>
      <c r="IB290" s="55"/>
      <c r="IC290" s="55"/>
      <c r="ID290" s="55"/>
      <c r="IE290" s="55"/>
      <c r="IF290" s="55"/>
      <c r="IG290" s="55"/>
      <c r="IH290" s="55"/>
      <c r="II290" s="55"/>
      <c r="IJ290" s="55"/>
      <c r="IK290" s="55"/>
      <c r="IL290" s="55"/>
      <c r="IM290" s="55"/>
      <c r="IN290" s="55"/>
      <c r="IO290" s="55"/>
      <c r="IP290" s="55"/>
      <c r="IQ290" s="55"/>
      <c r="IR290" s="55"/>
      <c r="IS290" s="55"/>
      <c r="IT290" s="55"/>
      <c r="IU290" s="55"/>
      <c r="IV290" s="55"/>
      <c r="IW290" s="55"/>
    </row>
    <row r="291" spans="1:257" ht="15.75" customHeight="1">
      <c r="A291" s="56"/>
      <c r="B291" s="210"/>
      <c r="C291" s="231"/>
      <c r="D291" s="203"/>
      <c r="E291" s="204"/>
      <c r="F291" s="284"/>
      <c r="G291" s="238"/>
      <c r="H291" s="60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61"/>
      <c r="AM291" s="61"/>
      <c r="AN291" s="61"/>
      <c r="AO291" s="61"/>
      <c r="AP291" s="61"/>
      <c r="AQ291" s="61"/>
      <c r="AR291" s="61"/>
      <c r="AS291" s="61"/>
      <c r="AT291" s="61"/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1"/>
      <c r="BW291" s="61"/>
      <c r="BX291" s="61"/>
      <c r="BY291" s="61"/>
      <c r="BZ291" s="61"/>
      <c r="CA291" s="61"/>
      <c r="CB291" s="61"/>
      <c r="CC291" s="61"/>
      <c r="CD291" s="61"/>
      <c r="CE291" s="61"/>
      <c r="CF291" s="61"/>
      <c r="CG291" s="61"/>
      <c r="CH291" s="61"/>
      <c r="CI291" s="61"/>
      <c r="CJ291" s="61"/>
      <c r="CK291" s="61"/>
      <c r="CL291" s="61"/>
      <c r="CM291" s="61"/>
      <c r="CN291" s="61"/>
      <c r="CO291" s="61"/>
      <c r="CP291" s="61"/>
      <c r="CQ291" s="61"/>
      <c r="CR291" s="61"/>
      <c r="CS291" s="61"/>
      <c r="CT291" s="61"/>
      <c r="CU291" s="61"/>
      <c r="CV291" s="61"/>
      <c r="CW291" s="61"/>
      <c r="CX291" s="61"/>
      <c r="CY291" s="61"/>
      <c r="CZ291" s="61"/>
      <c r="DA291" s="61"/>
      <c r="DB291" s="61"/>
      <c r="DC291" s="61"/>
      <c r="DD291" s="61"/>
      <c r="DE291" s="61"/>
      <c r="DF291" s="61"/>
      <c r="DG291" s="61"/>
      <c r="DH291" s="61"/>
      <c r="DI291" s="61"/>
      <c r="DJ291" s="61"/>
      <c r="DK291" s="61"/>
      <c r="DL291" s="61"/>
      <c r="DM291" s="61"/>
      <c r="DN291" s="61"/>
      <c r="DO291" s="61"/>
      <c r="DP291" s="61"/>
      <c r="DQ291" s="61"/>
      <c r="DR291" s="61"/>
      <c r="DS291" s="61"/>
      <c r="DT291" s="61"/>
      <c r="DU291" s="61"/>
      <c r="DV291" s="61"/>
      <c r="DW291" s="61"/>
      <c r="DX291" s="61"/>
      <c r="DY291" s="61"/>
      <c r="DZ291" s="61"/>
      <c r="EA291" s="61"/>
      <c r="EB291" s="61"/>
      <c r="EC291" s="61"/>
      <c r="ED291" s="61"/>
      <c r="EE291" s="61"/>
      <c r="EF291" s="61"/>
      <c r="EG291" s="61"/>
      <c r="EH291" s="61"/>
      <c r="EI291" s="61"/>
      <c r="EJ291" s="61"/>
      <c r="EK291" s="61"/>
      <c r="EL291" s="61"/>
      <c r="EM291" s="61"/>
      <c r="EN291" s="61"/>
      <c r="EO291" s="61"/>
      <c r="EP291" s="61"/>
      <c r="EQ291" s="61"/>
      <c r="ER291" s="61"/>
      <c r="ES291" s="61"/>
      <c r="ET291" s="61"/>
      <c r="EU291" s="61"/>
      <c r="EV291" s="61"/>
      <c r="EW291" s="61"/>
      <c r="EX291" s="61"/>
      <c r="EY291" s="61"/>
      <c r="EZ291" s="61"/>
      <c r="FA291" s="61"/>
      <c r="FB291" s="61"/>
      <c r="FC291" s="61"/>
      <c r="FD291" s="61"/>
      <c r="FE291" s="61"/>
      <c r="FF291" s="61"/>
      <c r="FG291" s="61"/>
      <c r="FH291" s="61"/>
      <c r="FI291" s="61"/>
      <c r="FJ291" s="61"/>
      <c r="FK291" s="61"/>
      <c r="FL291" s="61"/>
      <c r="FM291" s="61"/>
      <c r="FN291" s="61"/>
      <c r="FO291" s="61"/>
      <c r="FP291" s="61"/>
      <c r="FQ291" s="61"/>
      <c r="FR291" s="61"/>
      <c r="FS291" s="61"/>
      <c r="FT291" s="61"/>
      <c r="FU291" s="61"/>
      <c r="FV291" s="61"/>
      <c r="FW291" s="61"/>
      <c r="FX291" s="61"/>
      <c r="FY291" s="61"/>
      <c r="FZ291" s="61"/>
      <c r="GA291" s="61"/>
      <c r="GB291" s="61"/>
      <c r="GC291" s="61"/>
      <c r="GD291" s="61"/>
      <c r="GE291" s="61"/>
      <c r="GF291" s="61"/>
      <c r="GG291" s="61"/>
      <c r="GH291" s="61"/>
      <c r="GI291" s="61"/>
      <c r="GJ291" s="61"/>
      <c r="GK291" s="61"/>
      <c r="GL291" s="61"/>
      <c r="GM291" s="61"/>
      <c r="GN291" s="61"/>
      <c r="GO291" s="61"/>
      <c r="GP291" s="61"/>
      <c r="GQ291" s="61"/>
      <c r="GR291" s="61"/>
      <c r="GS291" s="61"/>
      <c r="GT291" s="61"/>
      <c r="GU291" s="61"/>
      <c r="GV291" s="61"/>
      <c r="GW291" s="61"/>
      <c r="GX291" s="61"/>
      <c r="GY291" s="61"/>
      <c r="GZ291" s="61"/>
      <c r="HA291" s="61"/>
      <c r="HB291" s="61"/>
      <c r="HC291" s="61"/>
      <c r="HD291" s="61"/>
      <c r="HE291" s="61"/>
      <c r="HF291" s="61"/>
      <c r="HG291" s="61"/>
      <c r="HH291" s="61"/>
      <c r="HI291" s="61"/>
      <c r="HJ291" s="61"/>
      <c r="HK291" s="61"/>
      <c r="HL291" s="61"/>
      <c r="HM291" s="61"/>
      <c r="HN291" s="61"/>
      <c r="HO291" s="61"/>
      <c r="HP291" s="61"/>
      <c r="HQ291" s="61"/>
      <c r="HR291" s="61"/>
      <c r="HS291" s="61"/>
      <c r="HT291" s="61"/>
      <c r="HU291" s="61"/>
      <c r="HV291" s="61"/>
      <c r="HW291" s="61"/>
      <c r="HX291" s="61"/>
      <c r="HY291" s="61"/>
      <c r="HZ291" s="61"/>
      <c r="IA291" s="61"/>
      <c r="IB291" s="61"/>
      <c r="IC291" s="61"/>
      <c r="ID291" s="61"/>
      <c r="IE291" s="61"/>
      <c r="IF291" s="61"/>
      <c r="IG291" s="61"/>
      <c r="IH291" s="61"/>
      <c r="II291" s="61"/>
      <c r="IJ291" s="61"/>
      <c r="IK291" s="61"/>
      <c r="IL291" s="61"/>
      <c r="IM291" s="61"/>
      <c r="IN291" s="61"/>
      <c r="IO291" s="61"/>
      <c r="IP291" s="61"/>
      <c r="IQ291" s="61"/>
      <c r="IR291" s="61"/>
      <c r="IS291" s="61"/>
      <c r="IT291" s="61"/>
      <c r="IU291" s="61"/>
      <c r="IV291" s="61"/>
      <c r="IW291" s="61"/>
    </row>
    <row r="292" spans="1:257" ht="31.5" customHeight="1">
      <c r="A292" s="56"/>
      <c r="B292" s="201" t="s">
        <v>148</v>
      </c>
      <c r="C292" s="231" t="s">
        <v>233</v>
      </c>
      <c r="D292" s="203" t="s">
        <v>63</v>
      </c>
      <c r="E292" s="204">
        <v>1</v>
      </c>
      <c r="F292" s="264"/>
      <c r="G292" s="160">
        <f>(F292*E292)</f>
        <v>0</v>
      </c>
      <c r="H292" s="57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  <c r="AQ292" s="56"/>
      <c r="AR292" s="56"/>
      <c r="AS292" s="56"/>
      <c r="AT292" s="56"/>
      <c r="AU292" s="56"/>
      <c r="AV292" s="56"/>
      <c r="AW292" s="56"/>
      <c r="AX292" s="56"/>
      <c r="AY292" s="56"/>
      <c r="AZ292" s="56"/>
      <c r="BA292" s="56"/>
      <c r="BB292" s="56"/>
      <c r="BC292" s="56"/>
      <c r="BD292" s="56"/>
      <c r="BE292" s="56"/>
      <c r="BF292" s="56"/>
      <c r="BG292" s="56"/>
      <c r="BH292" s="56"/>
      <c r="BI292" s="56"/>
      <c r="BJ292" s="56"/>
      <c r="BK292" s="56"/>
      <c r="BL292" s="56"/>
      <c r="BM292" s="56"/>
      <c r="BN292" s="56"/>
      <c r="BO292" s="56"/>
      <c r="BP292" s="56"/>
      <c r="BQ292" s="56"/>
      <c r="BR292" s="56"/>
      <c r="BS292" s="56"/>
      <c r="BT292" s="56"/>
      <c r="BU292" s="56"/>
      <c r="BV292" s="56"/>
      <c r="BW292" s="56"/>
      <c r="BX292" s="56"/>
      <c r="BY292" s="56"/>
      <c r="BZ292" s="56"/>
      <c r="CA292" s="56"/>
      <c r="CB292" s="56"/>
      <c r="CC292" s="56"/>
      <c r="CD292" s="56"/>
      <c r="CE292" s="56"/>
      <c r="CF292" s="56"/>
      <c r="CG292" s="56"/>
      <c r="CH292" s="56"/>
      <c r="CI292" s="56"/>
      <c r="CJ292" s="56"/>
      <c r="CK292" s="56"/>
      <c r="CL292" s="56"/>
      <c r="CM292" s="56"/>
      <c r="CN292" s="56"/>
      <c r="CO292" s="56"/>
      <c r="CP292" s="56"/>
      <c r="CQ292" s="56"/>
      <c r="CR292" s="56"/>
      <c r="CS292" s="56"/>
      <c r="CT292" s="56"/>
      <c r="CU292" s="56"/>
      <c r="CV292" s="56"/>
      <c r="CW292" s="56"/>
      <c r="CX292" s="56"/>
      <c r="CY292" s="56"/>
      <c r="CZ292" s="56"/>
      <c r="DA292" s="56"/>
      <c r="DB292" s="56"/>
      <c r="DC292" s="56"/>
      <c r="DD292" s="56"/>
      <c r="DE292" s="56"/>
      <c r="DF292" s="56"/>
      <c r="DG292" s="56"/>
      <c r="DH292" s="56"/>
      <c r="DI292" s="56"/>
      <c r="DJ292" s="56"/>
      <c r="DK292" s="56"/>
      <c r="DL292" s="56"/>
      <c r="DM292" s="56"/>
      <c r="DN292" s="56"/>
      <c r="DO292" s="56"/>
      <c r="DP292" s="56"/>
      <c r="DQ292" s="56"/>
      <c r="DR292" s="56"/>
      <c r="DS292" s="56"/>
      <c r="DT292" s="56"/>
      <c r="DU292" s="56"/>
      <c r="DV292" s="56"/>
      <c r="DW292" s="56"/>
      <c r="DX292" s="56"/>
      <c r="DY292" s="56"/>
      <c r="DZ292" s="56"/>
      <c r="EA292" s="56"/>
      <c r="EB292" s="56"/>
      <c r="EC292" s="56"/>
      <c r="ED292" s="56"/>
      <c r="EE292" s="56"/>
      <c r="EF292" s="56"/>
      <c r="EG292" s="56"/>
      <c r="EH292" s="56"/>
      <c r="EI292" s="56"/>
      <c r="EJ292" s="56"/>
      <c r="EK292" s="56"/>
      <c r="EL292" s="56"/>
      <c r="EM292" s="56"/>
      <c r="EN292" s="56"/>
      <c r="EO292" s="56"/>
      <c r="EP292" s="56"/>
      <c r="EQ292" s="56"/>
      <c r="ER292" s="56"/>
      <c r="ES292" s="56"/>
      <c r="ET292" s="56"/>
      <c r="EU292" s="56"/>
      <c r="EV292" s="56"/>
      <c r="EW292" s="56"/>
      <c r="EX292" s="56"/>
      <c r="EY292" s="56"/>
      <c r="EZ292" s="56"/>
      <c r="FA292" s="56"/>
      <c r="FB292" s="56"/>
      <c r="FC292" s="56"/>
      <c r="FD292" s="56"/>
      <c r="FE292" s="56"/>
      <c r="FF292" s="56"/>
      <c r="FG292" s="56"/>
      <c r="FH292" s="56"/>
      <c r="FI292" s="56"/>
      <c r="FJ292" s="56"/>
      <c r="FK292" s="56"/>
      <c r="FL292" s="56"/>
      <c r="FM292" s="56"/>
      <c r="FN292" s="56"/>
      <c r="FO292" s="56"/>
      <c r="FP292" s="56"/>
      <c r="FQ292" s="56"/>
      <c r="FR292" s="56"/>
      <c r="FS292" s="56"/>
      <c r="FT292" s="56"/>
      <c r="FU292" s="56"/>
      <c r="FV292" s="56"/>
      <c r="FW292" s="56"/>
      <c r="FX292" s="56"/>
      <c r="FY292" s="56"/>
      <c r="FZ292" s="56"/>
      <c r="GA292" s="56"/>
      <c r="GB292" s="56"/>
      <c r="GC292" s="56"/>
      <c r="GD292" s="56"/>
      <c r="GE292" s="56"/>
      <c r="GF292" s="56"/>
      <c r="GG292" s="56"/>
      <c r="GH292" s="56"/>
      <c r="GI292" s="56"/>
      <c r="GJ292" s="56"/>
      <c r="GK292" s="56"/>
      <c r="GL292" s="56"/>
      <c r="GM292" s="56"/>
      <c r="GN292" s="56"/>
      <c r="GO292" s="56"/>
      <c r="GP292" s="56"/>
      <c r="GQ292" s="56"/>
      <c r="GR292" s="56"/>
      <c r="GS292" s="56"/>
      <c r="GT292" s="56"/>
      <c r="GU292" s="56"/>
      <c r="GV292" s="56"/>
      <c r="GW292" s="56"/>
      <c r="GX292" s="56"/>
      <c r="GY292" s="56"/>
      <c r="GZ292" s="56"/>
      <c r="HA292" s="56"/>
      <c r="HB292" s="56"/>
      <c r="HC292" s="56"/>
      <c r="HD292" s="56"/>
      <c r="HE292" s="56"/>
      <c r="HF292" s="56"/>
      <c r="HG292" s="56"/>
      <c r="HH292" s="56"/>
      <c r="HI292" s="56"/>
      <c r="HJ292" s="56"/>
      <c r="HK292" s="56"/>
      <c r="HL292" s="56"/>
      <c r="HM292" s="56"/>
      <c r="HN292" s="56"/>
      <c r="HO292" s="56"/>
      <c r="HP292" s="56"/>
      <c r="HQ292" s="56"/>
      <c r="HR292" s="56"/>
      <c r="HS292" s="56"/>
      <c r="HT292" s="56"/>
      <c r="HU292" s="56"/>
      <c r="HV292" s="56"/>
      <c r="HW292" s="56"/>
      <c r="HX292" s="56"/>
      <c r="HY292" s="56"/>
      <c r="HZ292" s="56"/>
      <c r="IA292" s="56"/>
      <c r="IB292" s="56"/>
      <c r="IC292" s="56"/>
      <c r="ID292" s="56"/>
      <c r="IE292" s="56"/>
      <c r="IF292" s="56"/>
      <c r="IG292" s="56"/>
      <c r="IH292" s="56"/>
      <c r="II292" s="56"/>
      <c r="IJ292" s="56"/>
      <c r="IK292" s="56"/>
      <c r="IL292" s="56"/>
      <c r="IM292" s="56"/>
      <c r="IN292" s="56"/>
      <c r="IO292" s="56"/>
      <c r="IP292" s="56"/>
      <c r="IQ292" s="56"/>
      <c r="IR292" s="56"/>
      <c r="IS292" s="56"/>
      <c r="IT292" s="56"/>
      <c r="IU292" s="56"/>
      <c r="IV292" s="56"/>
      <c r="IW292" s="56"/>
    </row>
    <row r="293" spans="1:257" ht="15.75" customHeight="1">
      <c r="A293" s="56"/>
      <c r="B293" s="201"/>
      <c r="C293" s="231"/>
      <c r="D293" s="203"/>
      <c r="E293" s="204"/>
      <c r="F293" s="284"/>
      <c r="G293" s="238"/>
      <c r="H293" s="57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  <c r="AQ293" s="56"/>
      <c r="AR293" s="56"/>
      <c r="AS293" s="56"/>
      <c r="AT293" s="56"/>
      <c r="AU293" s="56"/>
      <c r="AV293" s="56"/>
      <c r="AW293" s="56"/>
      <c r="AX293" s="56"/>
      <c r="AY293" s="56"/>
      <c r="AZ293" s="56"/>
      <c r="BA293" s="56"/>
      <c r="BB293" s="56"/>
      <c r="BC293" s="56"/>
      <c r="BD293" s="56"/>
      <c r="BE293" s="56"/>
      <c r="BF293" s="56"/>
      <c r="BG293" s="56"/>
      <c r="BH293" s="56"/>
      <c r="BI293" s="56"/>
      <c r="BJ293" s="56"/>
      <c r="BK293" s="56"/>
      <c r="BL293" s="56"/>
      <c r="BM293" s="56"/>
      <c r="BN293" s="56"/>
      <c r="BO293" s="56"/>
      <c r="BP293" s="56"/>
      <c r="BQ293" s="56"/>
      <c r="BR293" s="56"/>
      <c r="BS293" s="56"/>
      <c r="BT293" s="56"/>
      <c r="BU293" s="56"/>
      <c r="BV293" s="56"/>
      <c r="BW293" s="56"/>
      <c r="BX293" s="56"/>
      <c r="BY293" s="56"/>
      <c r="BZ293" s="56"/>
      <c r="CA293" s="56"/>
      <c r="CB293" s="56"/>
      <c r="CC293" s="56"/>
      <c r="CD293" s="56"/>
      <c r="CE293" s="56"/>
      <c r="CF293" s="56"/>
      <c r="CG293" s="56"/>
      <c r="CH293" s="56"/>
      <c r="CI293" s="56"/>
      <c r="CJ293" s="56"/>
      <c r="CK293" s="56"/>
      <c r="CL293" s="56"/>
      <c r="CM293" s="56"/>
      <c r="CN293" s="56"/>
      <c r="CO293" s="56"/>
      <c r="CP293" s="56"/>
      <c r="CQ293" s="56"/>
      <c r="CR293" s="56"/>
      <c r="CS293" s="56"/>
      <c r="CT293" s="56"/>
      <c r="CU293" s="56"/>
      <c r="CV293" s="56"/>
      <c r="CW293" s="56"/>
      <c r="CX293" s="56"/>
      <c r="CY293" s="56"/>
      <c r="CZ293" s="56"/>
      <c r="DA293" s="56"/>
      <c r="DB293" s="56"/>
      <c r="DC293" s="56"/>
      <c r="DD293" s="56"/>
      <c r="DE293" s="56"/>
      <c r="DF293" s="56"/>
      <c r="DG293" s="56"/>
      <c r="DH293" s="56"/>
      <c r="DI293" s="56"/>
      <c r="DJ293" s="56"/>
      <c r="DK293" s="56"/>
      <c r="DL293" s="56"/>
      <c r="DM293" s="56"/>
      <c r="DN293" s="56"/>
      <c r="DO293" s="56"/>
      <c r="DP293" s="56"/>
      <c r="DQ293" s="56"/>
      <c r="DR293" s="56"/>
      <c r="DS293" s="56"/>
      <c r="DT293" s="56"/>
      <c r="DU293" s="56"/>
      <c r="DV293" s="56"/>
      <c r="DW293" s="56"/>
      <c r="DX293" s="56"/>
      <c r="DY293" s="56"/>
      <c r="DZ293" s="56"/>
      <c r="EA293" s="56"/>
      <c r="EB293" s="56"/>
      <c r="EC293" s="56"/>
      <c r="ED293" s="56"/>
      <c r="EE293" s="56"/>
      <c r="EF293" s="56"/>
      <c r="EG293" s="56"/>
      <c r="EH293" s="56"/>
      <c r="EI293" s="56"/>
      <c r="EJ293" s="56"/>
      <c r="EK293" s="56"/>
      <c r="EL293" s="56"/>
      <c r="EM293" s="56"/>
      <c r="EN293" s="56"/>
      <c r="EO293" s="56"/>
      <c r="EP293" s="56"/>
      <c r="EQ293" s="56"/>
      <c r="ER293" s="56"/>
      <c r="ES293" s="56"/>
      <c r="ET293" s="56"/>
      <c r="EU293" s="56"/>
      <c r="EV293" s="56"/>
      <c r="EW293" s="56"/>
      <c r="EX293" s="56"/>
      <c r="EY293" s="56"/>
      <c r="EZ293" s="56"/>
      <c r="FA293" s="56"/>
      <c r="FB293" s="56"/>
      <c r="FC293" s="56"/>
      <c r="FD293" s="56"/>
      <c r="FE293" s="56"/>
      <c r="FF293" s="56"/>
      <c r="FG293" s="56"/>
      <c r="FH293" s="56"/>
      <c r="FI293" s="56"/>
      <c r="FJ293" s="56"/>
      <c r="FK293" s="56"/>
      <c r="FL293" s="56"/>
      <c r="FM293" s="56"/>
      <c r="FN293" s="56"/>
      <c r="FO293" s="56"/>
      <c r="FP293" s="56"/>
      <c r="FQ293" s="56"/>
      <c r="FR293" s="56"/>
      <c r="FS293" s="56"/>
      <c r="FT293" s="56"/>
      <c r="FU293" s="56"/>
      <c r="FV293" s="56"/>
      <c r="FW293" s="56"/>
      <c r="FX293" s="56"/>
      <c r="FY293" s="56"/>
      <c r="FZ293" s="56"/>
      <c r="GA293" s="56"/>
      <c r="GB293" s="56"/>
      <c r="GC293" s="56"/>
      <c r="GD293" s="56"/>
      <c r="GE293" s="56"/>
      <c r="GF293" s="56"/>
      <c r="GG293" s="56"/>
      <c r="GH293" s="56"/>
      <c r="GI293" s="56"/>
      <c r="GJ293" s="56"/>
      <c r="GK293" s="56"/>
      <c r="GL293" s="56"/>
      <c r="GM293" s="56"/>
      <c r="GN293" s="56"/>
      <c r="GO293" s="56"/>
      <c r="GP293" s="56"/>
      <c r="GQ293" s="56"/>
      <c r="GR293" s="56"/>
      <c r="GS293" s="56"/>
      <c r="GT293" s="56"/>
      <c r="GU293" s="56"/>
      <c r="GV293" s="56"/>
      <c r="GW293" s="56"/>
      <c r="GX293" s="56"/>
      <c r="GY293" s="56"/>
      <c r="GZ293" s="56"/>
      <c r="HA293" s="56"/>
      <c r="HB293" s="56"/>
      <c r="HC293" s="56"/>
      <c r="HD293" s="56"/>
      <c r="HE293" s="56"/>
      <c r="HF293" s="56"/>
      <c r="HG293" s="56"/>
      <c r="HH293" s="56"/>
      <c r="HI293" s="56"/>
      <c r="HJ293" s="56"/>
      <c r="HK293" s="56"/>
      <c r="HL293" s="56"/>
      <c r="HM293" s="56"/>
      <c r="HN293" s="56"/>
      <c r="HO293" s="56"/>
      <c r="HP293" s="56"/>
      <c r="HQ293" s="56"/>
      <c r="HR293" s="56"/>
      <c r="HS293" s="56"/>
      <c r="HT293" s="56"/>
      <c r="HU293" s="56"/>
      <c r="HV293" s="56"/>
      <c r="HW293" s="56"/>
      <c r="HX293" s="56"/>
      <c r="HY293" s="56"/>
      <c r="HZ293" s="56"/>
      <c r="IA293" s="56"/>
      <c r="IB293" s="56"/>
      <c r="IC293" s="56"/>
      <c r="ID293" s="56"/>
      <c r="IE293" s="56"/>
      <c r="IF293" s="56"/>
      <c r="IG293" s="56"/>
      <c r="IH293" s="56"/>
      <c r="II293" s="56"/>
      <c r="IJ293" s="56"/>
      <c r="IK293" s="56"/>
      <c r="IL293" s="56"/>
      <c r="IM293" s="56"/>
      <c r="IN293" s="56"/>
      <c r="IO293" s="56"/>
      <c r="IP293" s="56"/>
      <c r="IQ293" s="56"/>
      <c r="IR293" s="56"/>
      <c r="IS293" s="56"/>
      <c r="IT293" s="56"/>
      <c r="IU293" s="56"/>
      <c r="IV293" s="56"/>
      <c r="IW293" s="56"/>
    </row>
    <row r="294" spans="1:257" ht="18" customHeight="1">
      <c r="A294" s="56"/>
      <c r="B294" s="201" t="s">
        <v>150</v>
      </c>
      <c r="C294" s="231" t="s">
        <v>234</v>
      </c>
      <c r="D294" s="203" t="s">
        <v>63</v>
      </c>
      <c r="E294" s="204">
        <v>1</v>
      </c>
      <c r="F294" s="264"/>
      <c r="G294" s="160">
        <f>(F294*E294)</f>
        <v>0</v>
      </c>
      <c r="H294" s="57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  <c r="AQ294" s="56"/>
      <c r="AR294" s="56"/>
      <c r="AS294" s="56"/>
      <c r="AT294" s="56"/>
      <c r="AU294" s="56"/>
      <c r="AV294" s="56"/>
      <c r="AW294" s="56"/>
      <c r="AX294" s="56"/>
      <c r="AY294" s="56"/>
      <c r="AZ294" s="56"/>
      <c r="BA294" s="56"/>
      <c r="BB294" s="56"/>
      <c r="BC294" s="56"/>
      <c r="BD294" s="56"/>
      <c r="BE294" s="56"/>
      <c r="BF294" s="56"/>
      <c r="BG294" s="56"/>
      <c r="BH294" s="56"/>
      <c r="BI294" s="56"/>
      <c r="BJ294" s="56"/>
      <c r="BK294" s="56"/>
      <c r="BL294" s="56"/>
      <c r="BM294" s="56"/>
      <c r="BN294" s="56"/>
      <c r="BO294" s="56"/>
      <c r="BP294" s="56"/>
      <c r="BQ294" s="56"/>
      <c r="BR294" s="56"/>
      <c r="BS294" s="56"/>
      <c r="BT294" s="56"/>
      <c r="BU294" s="56"/>
      <c r="BV294" s="56"/>
      <c r="BW294" s="56"/>
      <c r="BX294" s="56"/>
      <c r="BY294" s="56"/>
      <c r="BZ294" s="56"/>
      <c r="CA294" s="56"/>
      <c r="CB294" s="56"/>
      <c r="CC294" s="56"/>
      <c r="CD294" s="56"/>
      <c r="CE294" s="56"/>
      <c r="CF294" s="56"/>
      <c r="CG294" s="56"/>
      <c r="CH294" s="56"/>
      <c r="CI294" s="56"/>
      <c r="CJ294" s="56"/>
      <c r="CK294" s="56"/>
      <c r="CL294" s="56"/>
      <c r="CM294" s="56"/>
      <c r="CN294" s="56"/>
      <c r="CO294" s="56"/>
      <c r="CP294" s="56"/>
      <c r="CQ294" s="56"/>
      <c r="CR294" s="56"/>
      <c r="CS294" s="56"/>
      <c r="CT294" s="56"/>
      <c r="CU294" s="56"/>
      <c r="CV294" s="56"/>
      <c r="CW294" s="56"/>
      <c r="CX294" s="56"/>
      <c r="CY294" s="56"/>
      <c r="CZ294" s="56"/>
      <c r="DA294" s="56"/>
      <c r="DB294" s="56"/>
      <c r="DC294" s="56"/>
      <c r="DD294" s="56"/>
      <c r="DE294" s="56"/>
      <c r="DF294" s="56"/>
      <c r="DG294" s="56"/>
      <c r="DH294" s="56"/>
      <c r="DI294" s="56"/>
      <c r="DJ294" s="56"/>
      <c r="DK294" s="56"/>
      <c r="DL294" s="56"/>
      <c r="DM294" s="56"/>
      <c r="DN294" s="56"/>
      <c r="DO294" s="56"/>
      <c r="DP294" s="56"/>
      <c r="DQ294" s="56"/>
      <c r="DR294" s="56"/>
      <c r="DS294" s="56"/>
      <c r="DT294" s="56"/>
      <c r="DU294" s="56"/>
      <c r="DV294" s="56"/>
      <c r="DW294" s="56"/>
      <c r="DX294" s="56"/>
      <c r="DY294" s="56"/>
      <c r="DZ294" s="56"/>
      <c r="EA294" s="56"/>
      <c r="EB294" s="56"/>
      <c r="EC294" s="56"/>
      <c r="ED294" s="56"/>
      <c r="EE294" s="56"/>
      <c r="EF294" s="56"/>
      <c r="EG294" s="56"/>
      <c r="EH294" s="56"/>
      <c r="EI294" s="56"/>
      <c r="EJ294" s="56"/>
      <c r="EK294" s="56"/>
      <c r="EL294" s="56"/>
      <c r="EM294" s="56"/>
      <c r="EN294" s="56"/>
      <c r="EO294" s="56"/>
      <c r="EP294" s="56"/>
      <c r="EQ294" s="56"/>
      <c r="ER294" s="56"/>
      <c r="ES294" s="56"/>
      <c r="ET294" s="56"/>
      <c r="EU294" s="56"/>
      <c r="EV294" s="56"/>
      <c r="EW294" s="56"/>
      <c r="EX294" s="56"/>
      <c r="EY294" s="56"/>
      <c r="EZ294" s="56"/>
      <c r="FA294" s="56"/>
      <c r="FB294" s="56"/>
      <c r="FC294" s="56"/>
      <c r="FD294" s="56"/>
      <c r="FE294" s="56"/>
      <c r="FF294" s="56"/>
      <c r="FG294" s="56"/>
      <c r="FH294" s="56"/>
      <c r="FI294" s="56"/>
      <c r="FJ294" s="56"/>
      <c r="FK294" s="56"/>
      <c r="FL294" s="56"/>
      <c r="FM294" s="56"/>
      <c r="FN294" s="56"/>
      <c r="FO294" s="56"/>
      <c r="FP294" s="56"/>
      <c r="FQ294" s="56"/>
      <c r="FR294" s="56"/>
      <c r="FS294" s="56"/>
      <c r="FT294" s="56"/>
      <c r="FU294" s="56"/>
      <c r="FV294" s="56"/>
      <c r="FW294" s="56"/>
      <c r="FX294" s="56"/>
      <c r="FY294" s="56"/>
      <c r="FZ294" s="56"/>
      <c r="GA294" s="56"/>
      <c r="GB294" s="56"/>
      <c r="GC294" s="56"/>
      <c r="GD294" s="56"/>
      <c r="GE294" s="56"/>
      <c r="GF294" s="56"/>
      <c r="GG294" s="56"/>
      <c r="GH294" s="56"/>
      <c r="GI294" s="56"/>
      <c r="GJ294" s="56"/>
      <c r="GK294" s="56"/>
      <c r="GL294" s="56"/>
      <c r="GM294" s="56"/>
      <c r="GN294" s="56"/>
      <c r="GO294" s="56"/>
      <c r="GP294" s="56"/>
      <c r="GQ294" s="56"/>
      <c r="GR294" s="56"/>
      <c r="GS294" s="56"/>
      <c r="GT294" s="56"/>
      <c r="GU294" s="56"/>
      <c r="GV294" s="56"/>
      <c r="GW294" s="56"/>
      <c r="GX294" s="56"/>
      <c r="GY294" s="56"/>
      <c r="GZ294" s="56"/>
      <c r="HA294" s="56"/>
      <c r="HB294" s="56"/>
      <c r="HC294" s="56"/>
      <c r="HD294" s="56"/>
      <c r="HE294" s="56"/>
      <c r="HF294" s="56"/>
      <c r="HG294" s="56"/>
      <c r="HH294" s="56"/>
      <c r="HI294" s="56"/>
      <c r="HJ294" s="56"/>
      <c r="HK294" s="56"/>
      <c r="HL294" s="56"/>
      <c r="HM294" s="56"/>
      <c r="HN294" s="56"/>
      <c r="HO294" s="56"/>
      <c r="HP294" s="56"/>
      <c r="HQ294" s="56"/>
      <c r="HR294" s="56"/>
      <c r="HS294" s="56"/>
      <c r="HT294" s="56"/>
      <c r="HU294" s="56"/>
      <c r="HV294" s="56"/>
      <c r="HW294" s="56"/>
      <c r="HX294" s="56"/>
      <c r="HY294" s="56"/>
      <c r="HZ294" s="56"/>
      <c r="IA294" s="56"/>
      <c r="IB294" s="56"/>
      <c r="IC294" s="56"/>
      <c r="ID294" s="56"/>
      <c r="IE294" s="56"/>
      <c r="IF294" s="56"/>
      <c r="IG294" s="56"/>
      <c r="IH294" s="56"/>
      <c r="II294" s="56"/>
      <c r="IJ294" s="56"/>
      <c r="IK294" s="56"/>
      <c r="IL294" s="56"/>
      <c r="IM294" s="56"/>
      <c r="IN294" s="56"/>
      <c r="IO294" s="56"/>
      <c r="IP294" s="56"/>
      <c r="IQ294" s="56"/>
      <c r="IR294" s="56"/>
      <c r="IS294" s="56"/>
      <c r="IT294" s="56"/>
      <c r="IU294" s="56"/>
      <c r="IV294" s="56"/>
      <c r="IW294" s="56"/>
    </row>
    <row r="295" spans="1:257" ht="18" customHeight="1">
      <c r="A295" s="56"/>
      <c r="B295" s="201"/>
      <c r="C295" s="231"/>
      <c r="D295" s="203"/>
      <c r="E295" s="204"/>
      <c r="F295" s="284"/>
      <c r="G295" s="238"/>
      <c r="H295" s="57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56"/>
      <c r="BL295" s="56"/>
      <c r="BM295" s="56"/>
      <c r="BN295" s="56"/>
      <c r="BO295" s="56"/>
      <c r="BP295" s="56"/>
      <c r="BQ295" s="56"/>
      <c r="BR295" s="56"/>
      <c r="BS295" s="56"/>
      <c r="BT295" s="56"/>
      <c r="BU295" s="56"/>
      <c r="BV295" s="56"/>
      <c r="BW295" s="56"/>
      <c r="BX295" s="56"/>
      <c r="BY295" s="56"/>
      <c r="BZ295" s="56"/>
      <c r="CA295" s="56"/>
      <c r="CB295" s="56"/>
      <c r="CC295" s="56"/>
      <c r="CD295" s="56"/>
      <c r="CE295" s="56"/>
      <c r="CF295" s="56"/>
      <c r="CG295" s="56"/>
      <c r="CH295" s="56"/>
      <c r="CI295" s="56"/>
      <c r="CJ295" s="56"/>
      <c r="CK295" s="56"/>
      <c r="CL295" s="56"/>
      <c r="CM295" s="56"/>
      <c r="CN295" s="56"/>
      <c r="CO295" s="56"/>
      <c r="CP295" s="56"/>
      <c r="CQ295" s="56"/>
      <c r="CR295" s="56"/>
      <c r="CS295" s="56"/>
      <c r="CT295" s="56"/>
      <c r="CU295" s="56"/>
      <c r="CV295" s="56"/>
      <c r="CW295" s="56"/>
      <c r="CX295" s="56"/>
      <c r="CY295" s="56"/>
      <c r="CZ295" s="56"/>
      <c r="DA295" s="56"/>
      <c r="DB295" s="56"/>
      <c r="DC295" s="56"/>
      <c r="DD295" s="56"/>
      <c r="DE295" s="56"/>
      <c r="DF295" s="56"/>
      <c r="DG295" s="56"/>
      <c r="DH295" s="56"/>
      <c r="DI295" s="56"/>
      <c r="DJ295" s="56"/>
      <c r="DK295" s="56"/>
      <c r="DL295" s="56"/>
      <c r="DM295" s="56"/>
      <c r="DN295" s="56"/>
      <c r="DO295" s="56"/>
      <c r="DP295" s="56"/>
      <c r="DQ295" s="56"/>
      <c r="DR295" s="56"/>
      <c r="DS295" s="56"/>
      <c r="DT295" s="56"/>
      <c r="DU295" s="56"/>
      <c r="DV295" s="56"/>
      <c r="DW295" s="56"/>
      <c r="DX295" s="56"/>
      <c r="DY295" s="56"/>
      <c r="DZ295" s="56"/>
      <c r="EA295" s="56"/>
      <c r="EB295" s="56"/>
      <c r="EC295" s="56"/>
      <c r="ED295" s="56"/>
      <c r="EE295" s="56"/>
      <c r="EF295" s="56"/>
      <c r="EG295" s="56"/>
      <c r="EH295" s="56"/>
      <c r="EI295" s="56"/>
      <c r="EJ295" s="56"/>
      <c r="EK295" s="56"/>
      <c r="EL295" s="56"/>
      <c r="EM295" s="56"/>
      <c r="EN295" s="56"/>
      <c r="EO295" s="56"/>
      <c r="EP295" s="56"/>
      <c r="EQ295" s="56"/>
      <c r="ER295" s="56"/>
      <c r="ES295" s="56"/>
      <c r="ET295" s="56"/>
      <c r="EU295" s="56"/>
      <c r="EV295" s="56"/>
      <c r="EW295" s="56"/>
      <c r="EX295" s="56"/>
      <c r="EY295" s="56"/>
      <c r="EZ295" s="56"/>
      <c r="FA295" s="56"/>
      <c r="FB295" s="56"/>
      <c r="FC295" s="56"/>
      <c r="FD295" s="56"/>
      <c r="FE295" s="56"/>
      <c r="FF295" s="56"/>
      <c r="FG295" s="56"/>
      <c r="FH295" s="56"/>
      <c r="FI295" s="56"/>
      <c r="FJ295" s="56"/>
      <c r="FK295" s="56"/>
      <c r="FL295" s="56"/>
      <c r="FM295" s="56"/>
      <c r="FN295" s="56"/>
      <c r="FO295" s="56"/>
      <c r="FP295" s="56"/>
      <c r="FQ295" s="56"/>
      <c r="FR295" s="56"/>
      <c r="FS295" s="56"/>
      <c r="FT295" s="56"/>
      <c r="FU295" s="56"/>
      <c r="FV295" s="56"/>
      <c r="FW295" s="56"/>
      <c r="FX295" s="56"/>
      <c r="FY295" s="56"/>
      <c r="FZ295" s="56"/>
      <c r="GA295" s="56"/>
      <c r="GB295" s="56"/>
      <c r="GC295" s="56"/>
      <c r="GD295" s="56"/>
      <c r="GE295" s="56"/>
      <c r="GF295" s="56"/>
      <c r="GG295" s="56"/>
      <c r="GH295" s="56"/>
      <c r="GI295" s="56"/>
      <c r="GJ295" s="56"/>
      <c r="GK295" s="56"/>
      <c r="GL295" s="56"/>
      <c r="GM295" s="56"/>
      <c r="GN295" s="56"/>
      <c r="GO295" s="56"/>
      <c r="GP295" s="56"/>
      <c r="GQ295" s="56"/>
      <c r="GR295" s="56"/>
      <c r="GS295" s="56"/>
      <c r="GT295" s="56"/>
      <c r="GU295" s="56"/>
      <c r="GV295" s="56"/>
      <c r="GW295" s="56"/>
      <c r="GX295" s="56"/>
      <c r="GY295" s="56"/>
      <c r="GZ295" s="56"/>
      <c r="HA295" s="56"/>
      <c r="HB295" s="56"/>
      <c r="HC295" s="56"/>
      <c r="HD295" s="56"/>
      <c r="HE295" s="56"/>
      <c r="HF295" s="56"/>
      <c r="HG295" s="56"/>
      <c r="HH295" s="56"/>
      <c r="HI295" s="56"/>
      <c r="HJ295" s="56"/>
      <c r="HK295" s="56"/>
      <c r="HL295" s="56"/>
      <c r="HM295" s="56"/>
      <c r="HN295" s="56"/>
      <c r="HO295" s="56"/>
      <c r="HP295" s="56"/>
      <c r="HQ295" s="56"/>
      <c r="HR295" s="56"/>
      <c r="HS295" s="56"/>
      <c r="HT295" s="56"/>
      <c r="HU295" s="56"/>
      <c r="HV295" s="56"/>
      <c r="HW295" s="56"/>
      <c r="HX295" s="56"/>
      <c r="HY295" s="56"/>
      <c r="HZ295" s="56"/>
      <c r="IA295" s="56"/>
      <c r="IB295" s="56"/>
      <c r="IC295" s="56"/>
      <c r="ID295" s="56"/>
      <c r="IE295" s="56"/>
      <c r="IF295" s="56"/>
      <c r="IG295" s="56"/>
      <c r="IH295" s="56"/>
      <c r="II295" s="56"/>
      <c r="IJ295" s="56"/>
      <c r="IK295" s="56"/>
      <c r="IL295" s="56"/>
      <c r="IM295" s="56"/>
      <c r="IN295" s="56"/>
      <c r="IO295" s="56"/>
      <c r="IP295" s="56"/>
      <c r="IQ295" s="56"/>
      <c r="IR295" s="56"/>
      <c r="IS295" s="56"/>
      <c r="IT295" s="56"/>
      <c r="IU295" s="56"/>
      <c r="IV295" s="56"/>
      <c r="IW295" s="56"/>
    </row>
    <row r="296" spans="1:257" ht="18" customHeight="1">
      <c r="A296" s="56"/>
      <c r="B296" s="201" t="s">
        <v>154</v>
      </c>
      <c r="C296" s="231" t="s">
        <v>235</v>
      </c>
      <c r="D296" s="203" t="s">
        <v>63</v>
      </c>
      <c r="E296" s="204">
        <v>1</v>
      </c>
      <c r="F296" s="264"/>
      <c r="G296" s="160">
        <f>(F296*E296)</f>
        <v>0</v>
      </c>
      <c r="H296" s="57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56"/>
      <c r="BL296" s="56"/>
      <c r="BM296" s="56"/>
      <c r="BN296" s="56"/>
      <c r="BO296" s="56"/>
      <c r="BP296" s="56"/>
      <c r="BQ296" s="56"/>
      <c r="BR296" s="56"/>
      <c r="BS296" s="56"/>
      <c r="BT296" s="56"/>
      <c r="BU296" s="56"/>
      <c r="BV296" s="56"/>
      <c r="BW296" s="56"/>
      <c r="BX296" s="56"/>
      <c r="BY296" s="56"/>
      <c r="BZ296" s="56"/>
      <c r="CA296" s="56"/>
      <c r="CB296" s="56"/>
      <c r="CC296" s="56"/>
      <c r="CD296" s="56"/>
      <c r="CE296" s="56"/>
      <c r="CF296" s="56"/>
      <c r="CG296" s="56"/>
      <c r="CH296" s="56"/>
      <c r="CI296" s="56"/>
      <c r="CJ296" s="56"/>
      <c r="CK296" s="56"/>
      <c r="CL296" s="56"/>
      <c r="CM296" s="56"/>
      <c r="CN296" s="56"/>
      <c r="CO296" s="56"/>
      <c r="CP296" s="56"/>
      <c r="CQ296" s="56"/>
      <c r="CR296" s="56"/>
      <c r="CS296" s="56"/>
      <c r="CT296" s="56"/>
      <c r="CU296" s="56"/>
      <c r="CV296" s="56"/>
      <c r="CW296" s="56"/>
      <c r="CX296" s="56"/>
      <c r="CY296" s="56"/>
      <c r="CZ296" s="56"/>
      <c r="DA296" s="56"/>
      <c r="DB296" s="56"/>
      <c r="DC296" s="56"/>
      <c r="DD296" s="56"/>
      <c r="DE296" s="56"/>
      <c r="DF296" s="56"/>
      <c r="DG296" s="56"/>
      <c r="DH296" s="56"/>
      <c r="DI296" s="56"/>
      <c r="DJ296" s="56"/>
      <c r="DK296" s="56"/>
      <c r="DL296" s="56"/>
      <c r="DM296" s="56"/>
      <c r="DN296" s="56"/>
      <c r="DO296" s="56"/>
      <c r="DP296" s="56"/>
      <c r="DQ296" s="56"/>
      <c r="DR296" s="56"/>
      <c r="DS296" s="56"/>
      <c r="DT296" s="56"/>
      <c r="DU296" s="56"/>
      <c r="DV296" s="56"/>
      <c r="DW296" s="56"/>
      <c r="DX296" s="56"/>
      <c r="DY296" s="56"/>
      <c r="DZ296" s="56"/>
      <c r="EA296" s="56"/>
      <c r="EB296" s="56"/>
      <c r="EC296" s="56"/>
      <c r="ED296" s="56"/>
      <c r="EE296" s="56"/>
      <c r="EF296" s="56"/>
      <c r="EG296" s="56"/>
      <c r="EH296" s="56"/>
      <c r="EI296" s="56"/>
      <c r="EJ296" s="56"/>
      <c r="EK296" s="56"/>
      <c r="EL296" s="56"/>
      <c r="EM296" s="56"/>
      <c r="EN296" s="56"/>
      <c r="EO296" s="56"/>
      <c r="EP296" s="56"/>
      <c r="EQ296" s="56"/>
      <c r="ER296" s="56"/>
      <c r="ES296" s="56"/>
      <c r="ET296" s="56"/>
      <c r="EU296" s="56"/>
      <c r="EV296" s="56"/>
      <c r="EW296" s="56"/>
      <c r="EX296" s="56"/>
      <c r="EY296" s="56"/>
      <c r="EZ296" s="56"/>
      <c r="FA296" s="56"/>
      <c r="FB296" s="56"/>
      <c r="FC296" s="56"/>
      <c r="FD296" s="56"/>
      <c r="FE296" s="56"/>
      <c r="FF296" s="56"/>
      <c r="FG296" s="56"/>
      <c r="FH296" s="56"/>
      <c r="FI296" s="56"/>
      <c r="FJ296" s="56"/>
      <c r="FK296" s="56"/>
      <c r="FL296" s="56"/>
      <c r="FM296" s="56"/>
      <c r="FN296" s="56"/>
      <c r="FO296" s="56"/>
      <c r="FP296" s="56"/>
      <c r="FQ296" s="56"/>
      <c r="FR296" s="56"/>
      <c r="FS296" s="56"/>
      <c r="FT296" s="56"/>
      <c r="FU296" s="56"/>
      <c r="FV296" s="56"/>
      <c r="FW296" s="56"/>
      <c r="FX296" s="56"/>
      <c r="FY296" s="56"/>
      <c r="FZ296" s="56"/>
      <c r="GA296" s="56"/>
      <c r="GB296" s="56"/>
      <c r="GC296" s="56"/>
      <c r="GD296" s="56"/>
      <c r="GE296" s="56"/>
      <c r="GF296" s="56"/>
      <c r="GG296" s="56"/>
      <c r="GH296" s="56"/>
      <c r="GI296" s="56"/>
      <c r="GJ296" s="56"/>
      <c r="GK296" s="56"/>
      <c r="GL296" s="56"/>
      <c r="GM296" s="56"/>
      <c r="GN296" s="56"/>
      <c r="GO296" s="56"/>
      <c r="GP296" s="56"/>
      <c r="GQ296" s="56"/>
      <c r="GR296" s="56"/>
      <c r="GS296" s="56"/>
      <c r="GT296" s="56"/>
      <c r="GU296" s="56"/>
      <c r="GV296" s="56"/>
      <c r="GW296" s="56"/>
      <c r="GX296" s="56"/>
      <c r="GY296" s="56"/>
      <c r="GZ296" s="56"/>
      <c r="HA296" s="56"/>
      <c r="HB296" s="56"/>
      <c r="HC296" s="56"/>
      <c r="HD296" s="56"/>
      <c r="HE296" s="56"/>
      <c r="HF296" s="56"/>
      <c r="HG296" s="56"/>
      <c r="HH296" s="56"/>
      <c r="HI296" s="56"/>
      <c r="HJ296" s="56"/>
      <c r="HK296" s="56"/>
      <c r="HL296" s="56"/>
      <c r="HM296" s="56"/>
      <c r="HN296" s="56"/>
      <c r="HO296" s="56"/>
      <c r="HP296" s="56"/>
      <c r="HQ296" s="56"/>
      <c r="HR296" s="56"/>
      <c r="HS296" s="56"/>
      <c r="HT296" s="56"/>
      <c r="HU296" s="56"/>
      <c r="HV296" s="56"/>
      <c r="HW296" s="56"/>
      <c r="HX296" s="56"/>
      <c r="HY296" s="56"/>
      <c r="HZ296" s="56"/>
      <c r="IA296" s="56"/>
      <c r="IB296" s="56"/>
      <c r="IC296" s="56"/>
      <c r="ID296" s="56"/>
      <c r="IE296" s="56"/>
      <c r="IF296" s="56"/>
      <c r="IG296" s="56"/>
      <c r="IH296" s="56"/>
      <c r="II296" s="56"/>
      <c r="IJ296" s="56"/>
      <c r="IK296" s="56"/>
      <c r="IL296" s="56"/>
      <c r="IM296" s="56"/>
      <c r="IN296" s="56"/>
      <c r="IO296" s="56"/>
      <c r="IP296" s="56"/>
      <c r="IQ296" s="56"/>
      <c r="IR296" s="56"/>
      <c r="IS296" s="56"/>
      <c r="IT296" s="56"/>
      <c r="IU296" s="56"/>
      <c r="IV296" s="56"/>
      <c r="IW296" s="56"/>
    </row>
    <row r="297" spans="1:257" ht="15.75" customHeight="1">
      <c r="A297" s="56"/>
      <c r="B297" s="97"/>
      <c r="C297" s="117"/>
      <c r="D297" s="98"/>
      <c r="E297" s="157"/>
      <c r="F297" s="180"/>
      <c r="G297" s="180"/>
      <c r="H297" s="57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  <c r="AQ297" s="56"/>
      <c r="AR297" s="56"/>
      <c r="AS297" s="56"/>
      <c r="AT297" s="56"/>
      <c r="AU297" s="56"/>
      <c r="AV297" s="56"/>
      <c r="AW297" s="56"/>
      <c r="AX297" s="56"/>
      <c r="AY297" s="56"/>
      <c r="AZ297" s="56"/>
      <c r="BA297" s="56"/>
      <c r="BB297" s="56"/>
      <c r="BC297" s="56"/>
      <c r="BD297" s="56"/>
      <c r="BE297" s="56"/>
      <c r="BF297" s="56"/>
      <c r="BG297" s="56"/>
      <c r="BH297" s="56"/>
      <c r="BI297" s="56"/>
      <c r="BJ297" s="56"/>
      <c r="BK297" s="56"/>
      <c r="BL297" s="56"/>
      <c r="BM297" s="56"/>
      <c r="BN297" s="56"/>
      <c r="BO297" s="56"/>
      <c r="BP297" s="56"/>
      <c r="BQ297" s="56"/>
      <c r="BR297" s="56"/>
      <c r="BS297" s="56"/>
      <c r="BT297" s="56"/>
      <c r="BU297" s="56"/>
      <c r="BV297" s="56"/>
      <c r="BW297" s="56"/>
      <c r="BX297" s="56"/>
      <c r="BY297" s="56"/>
      <c r="BZ297" s="56"/>
      <c r="CA297" s="56"/>
      <c r="CB297" s="56"/>
      <c r="CC297" s="56"/>
      <c r="CD297" s="56"/>
      <c r="CE297" s="56"/>
      <c r="CF297" s="56"/>
      <c r="CG297" s="56"/>
      <c r="CH297" s="56"/>
      <c r="CI297" s="56"/>
      <c r="CJ297" s="56"/>
      <c r="CK297" s="56"/>
      <c r="CL297" s="56"/>
      <c r="CM297" s="56"/>
      <c r="CN297" s="56"/>
      <c r="CO297" s="56"/>
      <c r="CP297" s="56"/>
      <c r="CQ297" s="56"/>
      <c r="CR297" s="56"/>
      <c r="CS297" s="56"/>
      <c r="CT297" s="56"/>
      <c r="CU297" s="56"/>
      <c r="CV297" s="56"/>
      <c r="CW297" s="56"/>
      <c r="CX297" s="56"/>
      <c r="CY297" s="56"/>
      <c r="CZ297" s="56"/>
      <c r="DA297" s="56"/>
      <c r="DB297" s="56"/>
      <c r="DC297" s="56"/>
      <c r="DD297" s="56"/>
      <c r="DE297" s="56"/>
      <c r="DF297" s="56"/>
      <c r="DG297" s="56"/>
      <c r="DH297" s="56"/>
      <c r="DI297" s="56"/>
      <c r="DJ297" s="56"/>
      <c r="DK297" s="56"/>
      <c r="DL297" s="56"/>
      <c r="DM297" s="56"/>
      <c r="DN297" s="56"/>
      <c r="DO297" s="56"/>
      <c r="DP297" s="56"/>
      <c r="DQ297" s="56"/>
      <c r="DR297" s="56"/>
      <c r="DS297" s="56"/>
      <c r="DT297" s="56"/>
      <c r="DU297" s="56"/>
      <c r="DV297" s="56"/>
      <c r="DW297" s="56"/>
      <c r="DX297" s="56"/>
      <c r="DY297" s="56"/>
      <c r="DZ297" s="56"/>
      <c r="EA297" s="56"/>
      <c r="EB297" s="56"/>
      <c r="EC297" s="56"/>
      <c r="ED297" s="56"/>
      <c r="EE297" s="56"/>
      <c r="EF297" s="56"/>
      <c r="EG297" s="56"/>
      <c r="EH297" s="56"/>
      <c r="EI297" s="56"/>
      <c r="EJ297" s="56"/>
      <c r="EK297" s="56"/>
      <c r="EL297" s="56"/>
      <c r="EM297" s="56"/>
      <c r="EN297" s="56"/>
      <c r="EO297" s="56"/>
      <c r="EP297" s="56"/>
      <c r="EQ297" s="56"/>
      <c r="ER297" s="56"/>
      <c r="ES297" s="56"/>
      <c r="ET297" s="56"/>
      <c r="EU297" s="56"/>
      <c r="EV297" s="56"/>
      <c r="EW297" s="56"/>
      <c r="EX297" s="56"/>
      <c r="EY297" s="56"/>
      <c r="EZ297" s="56"/>
      <c r="FA297" s="56"/>
      <c r="FB297" s="56"/>
      <c r="FC297" s="56"/>
      <c r="FD297" s="56"/>
      <c r="FE297" s="56"/>
      <c r="FF297" s="56"/>
      <c r="FG297" s="56"/>
      <c r="FH297" s="56"/>
      <c r="FI297" s="56"/>
      <c r="FJ297" s="56"/>
      <c r="FK297" s="56"/>
      <c r="FL297" s="56"/>
      <c r="FM297" s="56"/>
      <c r="FN297" s="56"/>
      <c r="FO297" s="56"/>
      <c r="FP297" s="56"/>
      <c r="FQ297" s="56"/>
      <c r="FR297" s="56"/>
      <c r="FS297" s="56"/>
      <c r="FT297" s="56"/>
      <c r="FU297" s="56"/>
      <c r="FV297" s="56"/>
      <c r="FW297" s="56"/>
      <c r="FX297" s="56"/>
      <c r="FY297" s="56"/>
      <c r="FZ297" s="56"/>
      <c r="GA297" s="56"/>
      <c r="GB297" s="56"/>
      <c r="GC297" s="56"/>
      <c r="GD297" s="56"/>
      <c r="GE297" s="56"/>
      <c r="GF297" s="56"/>
      <c r="GG297" s="56"/>
      <c r="GH297" s="56"/>
      <c r="GI297" s="56"/>
      <c r="GJ297" s="56"/>
      <c r="GK297" s="56"/>
      <c r="GL297" s="56"/>
      <c r="GM297" s="56"/>
      <c r="GN297" s="56"/>
      <c r="GO297" s="56"/>
      <c r="GP297" s="56"/>
      <c r="GQ297" s="56"/>
      <c r="GR297" s="56"/>
      <c r="GS297" s="56"/>
      <c r="GT297" s="56"/>
      <c r="GU297" s="56"/>
      <c r="GV297" s="56"/>
      <c r="GW297" s="56"/>
      <c r="GX297" s="56"/>
      <c r="GY297" s="56"/>
      <c r="GZ297" s="56"/>
      <c r="HA297" s="56"/>
      <c r="HB297" s="56"/>
      <c r="HC297" s="56"/>
      <c r="HD297" s="56"/>
      <c r="HE297" s="56"/>
      <c r="HF297" s="56"/>
      <c r="HG297" s="56"/>
      <c r="HH297" s="56"/>
      <c r="HI297" s="56"/>
      <c r="HJ297" s="56"/>
      <c r="HK297" s="56"/>
      <c r="HL297" s="56"/>
      <c r="HM297" s="56"/>
      <c r="HN297" s="56"/>
      <c r="HO297" s="56"/>
      <c r="HP297" s="56"/>
      <c r="HQ297" s="56"/>
      <c r="HR297" s="56"/>
      <c r="HS297" s="56"/>
      <c r="HT297" s="56"/>
      <c r="HU297" s="56"/>
      <c r="HV297" s="56"/>
      <c r="HW297" s="56"/>
      <c r="HX297" s="56"/>
      <c r="HY297" s="56"/>
      <c r="HZ297" s="56"/>
      <c r="IA297" s="56"/>
      <c r="IB297" s="56"/>
      <c r="IC297" s="56"/>
      <c r="ID297" s="56"/>
      <c r="IE297" s="56"/>
      <c r="IF297" s="56"/>
      <c r="IG297" s="56"/>
      <c r="IH297" s="56"/>
      <c r="II297" s="56"/>
      <c r="IJ297" s="56"/>
      <c r="IK297" s="56"/>
      <c r="IL297" s="56"/>
      <c r="IM297" s="56"/>
      <c r="IN297" s="56"/>
      <c r="IO297" s="56"/>
      <c r="IP297" s="56"/>
      <c r="IQ297" s="56"/>
      <c r="IR297" s="56"/>
      <c r="IS297" s="56"/>
      <c r="IT297" s="56"/>
      <c r="IU297" s="56"/>
      <c r="IV297" s="56"/>
      <c r="IW297" s="56"/>
    </row>
    <row r="298" spans="1:257" ht="15.75" customHeight="1">
      <c r="A298" s="56"/>
      <c r="B298" s="181"/>
      <c r="C298" s="182" t="s">
        <v>70</v>
      </c>
      <c r="D298" s="183"/>
      <c r="E298" s="184"/>
      <c r="F298" s="185"/>
      <c r="G298" s="186">
        <f>SUM(G274:G297)</f>
        <v>0</v>
      </c>
      <c r="H298" s="57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56"/>
      <c r="BL298" s="56"/>
      <c r="BM298" s="56"/>
      <c r="BN298" s="56"/>
      <c r="BO298" s="56"/>
      <c r="BP298" s="56"/>
      <c r="BQ298" s="56"/>
      <c r="BR298" s="56"/>
      <c r="BS298" s="56"/>
      <c r="BT298" s="56"/>
      <c r="BU298" s="56"/>
      <c r="BV298" s="56"/>
      <c r="BW298" s="56"/>
      <c r="BX298" s="56"/>
      <c r="BY298" s="56"/>
      <c r="BZ298" s="56"/>
      <c r="CA298" s="56"/>
      <c r="CB298" s="56"/>
      <c r="CC298" s="56"/>
      <c r="CD298" s="56"/>
      <c r="CE298" s="56"/>
      <c r="CF298" s="56"/>
      <c r="CG298" s="56"/>
      <c r="CH298" s="56"/>
      <c r="CI298" s="56"/>
      <c r="CJ298" s="56"/>
      <c r="CK298" s="56"/>
      <c r="CL298" s="56"/>
      <c r="CM298" s="56"/>
      <c r="CN298" s="56"/>
      <c r="CO298" s="56"/>
      <c r="CP298" s="56"/>
      <c r="CQ298" s="56"/>
      <c r="CR298" s="56"/>
      <c r="CS298" s="56"/>
      <c r="CT298" s="56"/>
      <c r="CU298" s="56"/>
      <c r="CV298" s="56"/>
      <c r="CW298" s="56"/>
      <c r="CX298" s="56"/>
      <c r="CY298" s="56"/>
      <c r="CZ298" s="56"/>
      <c r="DA298" s="56"/>
      <c r="DB298" s="56"/>
      <c r="DC298" s="56"/>
      <c r="DD298" s="56"/>
      <c r="DE298" s="56"/>
      <c r="DF298" s="56"/>
      <c r="DG298" s="56"/>
      <c r="DH298" s="56"/>
      <c r="DI298" s="56"/>
      <c r="DJ298" s="56"/>
      <c r="DK298" s="56"/>
      <c r="DL298" s="56"/>
      <c r="DM298" s="56"/>
      <c r="DN298" s="56"/>
      <c r="DO298" s="56"/>
      <c r="DP298" s="56"/>
      <c r="DQ298" s="56"/>
      <c r="DR298" s="56"/>
      <c r="DS298" s="56"/>
      <c r="DT298" s="56"/>
      <c r="DU298" s="56"/>
      <c r="DV298" s="56"/>
      <c r="DW298" s="56"/>
      <c r="DX298" s="56"/>
      <c r="DY298" s="56"/>
      <c r="DZ298" s="56"/>
      <c r="EA298" s="56"/>
      <c r="EB298" s="56"/>
      <c r="EC298" s="56"/>
      <c r="ED298" s="56"/>
      <c r="EE298" s="56"/>
      <c r="EF298" s="56"/>
      <c r="EG298" s="56"/>
      <c r="EH298" s="56"/>
      <c r="EI298" s="56"/>
      <c r="EJ298" s="56"/>
      <c r="EK298" s="56"/>
      <c r="EL298" s="56"/>
      <c r="EM298" s="56"/>
      <c r="EN298" s="56"/>
      <c r="EO298" s="56"/>
      <c r="EP298" s="56"/>
      <c r="EQ298" s="56"/>
      <c r="ER298" s="56"/>
      <c r="ES298" s="56"/>
      <c r="ET298" s="56"/>
      <c r="EU298" s="56"/>
      <c r="EV298" s="56"/>
      <c r="EW298" s="56"/>
      <c r="EX298" s="56"/>
      <c r="EY298" s="56"/>
      <c r="EZ298" s="56"/>
      <c r="FA298" s="56"/>
      <c r="FB298" s="56"/>
      <c r="FC298" s="56"/>
      <c r="FD298" s="56"/>
      <c r="FE298" s="56"/>
      <c r="FF298" s="56"/>
      <c r="FG298" s="56"/>
      <c r="FH298" s="56"/>
      <c r="FI298" s="56"/>
      <c r="FJ298" s="56"/>
      <c r="FK298" s="56"/>
      <c r="FL298" s="56"/>
      <c r="FM298" s="56"/>
      <c r="FN298" s="56"/>
      <c r="FO298" s="56"/>
      <c r="FP298" s="56"/>
      <c r="FQ298" s="56"/>
      <c r="FR298" s="56"/>
      <c r="FS298" s="56"/>
      <c r="FT298" s="56"/>
      <c r="FU298" s="56"/>
      <c r="FV298" s="56"/>
      <c r="FW298" s="56"/>
      <c r="FX298" s="56"/>
      <c r="FY298" s="56"/>
      <c r="FZ298" s="56"/>
      <c r="GA298" s="56"/>
      <c r="GB298" s="56"/>
      <c r="GC298" s="56"/>
      <c r="GD298" s="56"/>
      <c r="GE298" s="56"/>
      <c r="GF298" s="56"/>
      <c r="GG298" s="56"/>
      <c r="GH298" s="56"/>
      <c r="GI298" s="56"/>
      <c r="GJ298" s="56"/>
      <c r="GK298" s="56"/>
      <c r="GL298" s="56"/>
      <c r="GM298" s="56"/>
      <c r="GN298" s="56"/>
      <c r="GO298" s="56"/>
      <c r="GP298" s="56"/>
      <c r="GQ298" s="56"/>
      <c r="GR298" s="56"/>
      <c r="GS298" s="56"/>
      <c r="GT298" s="56"/>
      <c r="GU298" s="56"/>
      <c r="GV298" s="56"/>
      <c r="GW298" s="56"/>
      <c r="GX298" s="56"/>
      <c r="GY298" s="56"/>
      <c r="GZ298" s="56"/>
      <c r="HA298" s="56"/>
      <c r="HB298" s="56"/>
      <c r="HC298" s="56"/>
      <c r="HD298" s="56"/>
      <c r="HE298" s="56"/>
      <c r="HF298" s="56"/>
      <c r="HG298" s="56"/>
      <c r="HH298" s="56"/>
      <c r="HI298" s="56"/>
      <c r="HJ298" s="56"/>
      <c r="HK298" s="56"/>
      <c r="HL298" s="56"/>
      <c r="HM298" s="56"/>
      <c r="HN298" s="56"/>
      <c r="HO298" s="56"/>
      <c r="HP298" s="56"/>
      <c r="HQ298" s="56"/>
      <c r="HR298" s="56"/>
      <c r="HS298" s="56"/>
      <c r="HT298" s="56"/>
      <c r="HU298" s="56"/>
      <c r="HV298" s="56"/>
      <c r="HW298" s="56"/>
      <c r="HX298" s="56"/>
      <c r="HY298" s="56"/>
      <c r="HZ298" s="56"/>
      <c r="IA298" s="56"/>
      <c r="IB298" s="56"/>
      <c r="IC298" s="56"/>
      <c r="ID298" s="56"/>
      <c r="IE298" s="56"/>
      <c r="IF298" s="56"/>
      <c r="IG298" s="56"/>
      <c r="IH298" s="56"/>
      <c r="II298" s="56"/>
      <c r="IJ298" s="56"/>
      <c r="IK298" s="56"/>
      <c r="IL298" s="56"/>
      <c r="IM298" s="56"/>
      <c r="IN298" s="56"/>
      <c r="IO298" s="56"/>
      <c r="IP298" s="56"/>
      <c r="IQ298" s="56"/>
      <c r="IR298" s="56"/>
      <c r="IS298" s="56"/>
      <c r="IT298" s="56"/>
      <c r="IU298" s="56"/>
      <c r="IV298" s="56"/>
      <c r="IW298" s="56"/>
    </row>
    <row r="299" spans="1:257" ht="15.75" customHeight="1">
      <c r="A299" s="56"/>
      <c r="B299" s="210"/>
      <c r="C299" s="231"/>
      <c r="D299" s="203"/>
      <c r="E299" s="204"/>
      <c r="F299" s="210"/>
      <c r="G299" s="238"/>
      <c r="H299" s="57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56"/>
      <c r="AM299" s="56"/>
      <c r="AN299" s="56"/>
      <c r="AO299" s="56"/>
      <c r="AP299" s="56"/>
      <c r="AQ299" s="56"/>
      <c r="AR299" s="56"/>
      <c r="AS299" s="56"/>
      <c r="AT299" s="56"/>
      <c r="AU299" s="56"/>
      <c r="AV299" s="56"/>
      <c r="AW299" s="56"/>
      <c r="AX299" s="56"/>
      <c r="AY299" s="56"/>
      <c r="AZ299" s="56"/>
      <c r="BA299" s="56"/>
      <c r="BB299" s="56"/>
      <c r="BC299" s="56"/>
      <c r="BD299" s="56"/>
      <c r="BE299" s="56"/>
      <c r="BF299" s="56"/>
      <c r="BG299" s="56"/>
      <c r="BH299" s="56"/>
      <c r="BI299" s="56"/>
      <c r="BJ299" s="56"/>
      <c r="BK299" s="56"/>
      <c r="BL299" s="56"/>
      <c r="BM299" s="56"/>
      <c r="BN299" s="56"/>
      <c r="BO299" s="56"/>
      <c r="BP299" s="56"/>
      <c r="BQ299" s="56"/>
      <c r="BR299" s="56"/>
      <c r="BS299" s="56"/>
      <c r="BT299" s="56"/>
      <c r="BU299" s="56"/>
      <c r="BV299" s="56"/>
      <c r="BW299" s="56"/>
      <c r="BX299" s="56"/>
      <c r="BY299" s="56"/>
      <c r="BZ299" s="56"/>
      <c r="CA299" s="56"/>
      <c r="CB299" s="56"/>
      <c r="CC299" s="56"/>
      <c r="CD299" s="56"/>
      <c r="CE299" s="56"/>
      <c r="CF299" s="56"/>
      <c r="CG299" s="56"/>
      <c r="CH299" s="56"/>
      <c r="CI299" s="56"/>
      <c r="CJ299" s="56"/>
      <c r="CK299" s="56"/>
      <c r="CL299" s="56"/>
      <c r="CM299" s="56"/>
      <c r="CN299" s="56"/>
      <c r="CO299" s="56"/>
      <c r="CP299" s="56"/>
      <c r="CQ299" s="56"/>
      <c r="CR299" s="56"/>
      <c r="CS299" s="56"/>
      <c r="CT299" s="56"/>
      <c r="CU299" s="56"/>
      <c r="CV299" s="56"/>
      <c r="CW299" s="56"/>
      <c r="CX299" s="56"/>
      <c r="CY299" s="56"/>
      <c r="CZ299" s="56"/>
      <c r="DA299" s="56"/>
      <c r="DB299" s="56"/>
      <c r="DC299" s="56"/>
      <c r="DD299" s="56"/>
      <c r="DE299" s="56"/>
      <c r="DF299" s="56"/>
      <c r="DG299" s="56"/>
      <c r="DH299" s="56"/>
      <c r="DI299" s="56"/>
      <c r="DJ299" s="56"/>
      <c r="DK299" s="56"/>
      <c r="DL299" s="56"/>
      <c r="DM299" s="56"/>
      <c r="DN299" s="56"/>
      <c r="DO299" s="56"/>
      <c r="DP299" s="56"/>
      <c r="DQ299" s="56"/>
      <c r="DR299" s="56"/>
      <c r="DS299" s="56"/>
      <c r="DT299" s="56"/>
      <c r="DU299" s="56"/>
      <c r="DV299" s="56"/>
      <c r="DW299" s="56"/>
      <c r="DX299" s="56"/>
      <c r="DY299" s="56"/>
      <c r="DZ299" s="56"/>
      <c r="EA299" s="56"/>
      <c r="EB299" s="56"/>
      <c r="EC299" s="56"/>
      <c r="ED299" s="56"/>
      <c r="EE299" s="56"/>
      <c r="EF299" s="56"/>
      <c r="EG299" s="56"/>
      <c r="EH299" s="56"/>
      <c r="EI299" s="56"/>
      <c r="EJ299" s="56"/>
      <c r="EK299" s="56"/>
      <c r="EL299" s="56"/>
      <c r="EM299" s="56"/>
      <c r="EN299" s="56"/>
      <c r="EO299" s="56"/>
      <c r="EP299" s="56"/>
      <c r="EQ299" s="56"/>
      <c r="ER299" s="56"/>
      <c r="ES299" s="56"/>
      <c r="ET299" s="56"/>
      <c r="EU299" s="56"/>
      <c r="EV299" s="56"/>
      <c r="EW299" s="56"/>
      <c r="EX299" s="56"/>
      <c r="EY299" s="56"/>
      <c r="EZ299" s="56"/>
      <c r="FA299" s="56"/>
      <c r="FB299" s="56"/>
      <c r="FC299" s="56"/>
      <c r="FD299" s="56"/>
      <c r="FE299" s="56"/>
      <c r="FF299" s="56"/>
      <c r="FG299" s="56"/>
      <c r="FH299" s="56"/>
      <c r="FI299" s="56"/>
      <c r="FJ299" s="56"/>
      <c r="FK299" s="56"/>
      <c r="FL299" s="56"/>
      <c r="FM299" s="56"/>
      <c r="FN299" s="56"/>
      <c r="FO299" s="56"/>
      <c r="FP299" s="56"/>
      <c r="FQ299" s="56"/>
      <c r="FR299" s="56"/>
      <c r="FS299" s="56"/>
      <c r="FT299" s="56"/>
      <c r="FU299" s="56"/>
      <c r="FV299" s="56"/>
      <c r="FW299" s="56"/>
      <c r="FX299" s="56"/>
      <c r="FY299" s="56"/>
      <c r="FZ299" s="56"/>
      <c r="GA299" s="56"/>
      <c r="GB299" s="56"/>
      <c r="GC299" s="56"/>
      <c r="GD299" s="56"/>
      <c r="GE299" s="56"/>
      <c r="GF299" s="56"/>
      <c r="GG299" s="56"/>
      <c r="GH299" s="56"/>
      <c r="GI299" s="56"/>
      <c r="GJ299" s="56"/>
      <c r="GK299" s="56"/>
      <c r="GL299" s="56"/>
      <c r="GM299" s="56"/>
      <c r="GN299" s="56"/>
      <c r="GO299" s="56"/>
      <c r="GP299" s="56"/>
      <c r="GQ299" s="56"/>
      <c r="GR299" s="56"/>
      <c r="GS299" s="56"/>
      <c r="GT299" s="56"/>
      <c r="GU299" s="56"/>
      <c r="GV299" s="56"/>
      <c r="GW299" s="56"/>
      <c r="GX299" s="56"/>
      <c r="GY299" s="56"/>
      <c r="GZ299" s="56"/>
      <c r="HA299" s="56"/>
      <c r="HB299" s="56"/>
      <c r="HC299" s="56"/>
      <c r="HD299" s="56"/>
      <c r="HE299" s="56"/>
      <c r="HF299" s="56"/>
      <c r="HG299" s="56"/>
      <c r="HH299" s="56"/>
      <c r="HI299" s="56"/>
      <c r="HJ299" s="56"/>
      <c r="HK299" s="56"/>
      <c r="HL299" s="56"/>
      <c r="HM299" s="56"/>
      <c r="HN299" s="56"/>
      <c r="HO299" s="56"/>
      <c r="HP299" s="56"/>
      <c r="HQ299" s="56"/>
      <c r="HR299" s="56"/>
      <c r="HS299" s="56"/>
      <c r="HT299" s="56"/>
      <c r="HU299" s="56"/>
      <c r="HV299" s="56"/>
      <c r="HW299" s="56"/>
      <c r="HX299" s="56"/>
      <c r="HY299" s="56"/>
      <c r="HZ299" s="56"/>
      <c r="IA299" s="56"/>
      <c r="IB299" s="56"/>
      <c r="IC299" s="56"/>
      <c r="ID299" s="56"/>
      <c r="IE299" s="56"/>
      <c r="IF299" s="56"/>
      <c r="IG299" s="56"/>
      <c r="IH299" s="56"/>
      <c r="II299" s="56"/>
      <c r="IJ299" s="56"/>
      <c r="IK299" s="56"/>
      <c r="IL299" s="56"/>
      <c r="IM299" s="56"/>
      <c r="IN299" s="56"/>
      <c r="IO299" s="56"/>
      <c r="IP299" s="56"/>
      <c r="IQ299" s="56"/>
      <c r="IR299" s="56"/>
      <c r="IS299" s="56"/>
      <c r="IT299" s="56"/>
      <c r="IU299" s="56"/>
      <c r="IV299" s="56"/>
      <c r="IW299" s="56"/>
    </row>
    <row r="300" spans="1:257" ht="15.75" customHeight="1">
      <c r="A300" s="56"/>
      <c r="B300" s="201" t="s">
        <v>157</v>
      </c>
      <c r="C300" s="231" t="s">
        <v>236</v>
      </c>
      <c r="D300" s="203" t="s">
        <v>166</v>
      </c>
      <c r="E300" s="204">
        <v>1</v>
      </c>
      <c r="F300" s="233"/>
      <c r="G300" s="289">
        <f>G298*E300/100</f>
        <v>0</v>
      </c>
      <c r="H300" s="57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  <c r="CC300" s="56"/>
      <c r="CD300" s="56"/>
      <c r="CE300" s="56"/>
      <c r="CF300" s="56"/>
      <c r="CG300" s="56"/>
      <c r="CH300" s="56"/>
      <c r="CI300" s="56"/>
      <c r="CJ300" s="56"/>
      <c r="CK300" s="56"/>
      <c r="CL300" s="56"/>
      <c r="CM300" s="56"/>
      <c r="CN300" s="56"/>
      <c r="CO300" s="56"/>
      <c r="CP300" s="56"/>
      <c r="CQ300" s="56"/>
      <c r="CR300" s="56"/>
      <c r="CS300" s="56"/>
      <c r="CT300" s="56"/>
      <c r="CU300" s="56"/>
      <c r="CV300" s="56"/>
      <c r="CW300" s="56"/>
      <c r="CX300" s="56"/>
      <c r="CY300" s="56"/>
      <c r="CZ300" s="56"/>
      <c r="DA300" s="56"/>
      <c r="DB300" s="56"/>
      <c r="DC300" s="56"/>
      <c r="DD300" s="56"/>
      <c r="DE300" s="56"/>
      <c r="DF300" s="56"/>
      <c r="DG300" s="56"/>
      <c r="DH300" s="56"/>
      <c r="DI300" s="56"/>
      <c r="DJ300" s="56"/>
      <c r="DK300" s="56"/>
      <c r="DL300" s="56"/>
      <c r="DM300" s="56"/>
      <c r="DN300" s="56"/>
      <c r="DO300" s="56"/>
      <c r="DP300" s="56"/>
      <c r="DQ300" s="56"/>
      <c r="DR300" s="56"/>
      <c r="DS300" s="56"/>
      <c r="DT300" s="56"/>
      <c r="DU300" s="56"/>
      <c r="DV300" s="56"/>
      <c r="DW300" s="56"/>
      <c r="DX300" s="56"/>
      <c r="DY300" s="56"/>
      <c r="DZ300" s="56"/>
      <c r="EA300" s="56"/>
      <c r="EB300" s="56"/>
      <c r="EC300" s="56"/>
      <c r="ED300" s="56"/>
      <c r="EE300" s="56"/>
      <c r="EF300" s="56"/>
      <c r="EG300" s="56"/>
      <c r="EH300" s="56"/>
      <c r="EI300" s="56"/>
      <c r="EJ300" s="56"/>
      <c r="EK300" s="56"/>
      <c r="EL300" s="56"/>
      <c r="EM300" s="56"/>
      <c r="EN300" s="56"/>
      <c r="EO300" s="56"/>
      <c r="EP300" s="56"/>
      <c r="EQ300" s="56"/>
      <c r="ER300" s="56"/>
      <c r="ES300" s="56"/>
      <c r="ET300" s="56"/>
      <c r="EU300" s="56"/>
      <c r="EV300" s="56"/>
      <c r="EW300" s="56"/>
      <c r="EX300" s="56"/>
      <c r="EY300" s="56"/>
      <c r="EZ300" s="56"/>
      <c r="FA300" s="56"/>
      <c r="FB300" s="56"/>
      <c r="FC300" s="56"/>
      <c r="FD300" s="56"/>
      <c r="FE300" s="56"/>
      <c r="FF300" s="56"/>
      <c r="FG300" s="56"/>
      <c r="FH300" s="56"/>
      <c r="FI300" s="56"/>
      <c r="FJ300" s="56"/>
      <c r="FK300" s="56"/>
      <c r="FL300" s="56"/>
      <c r="FM300" s="56"/>
      <c r="FN300" s="56"/>
      <c r="FO300" s="56"/>
      <c r="FP300" s="56"/>
      <c r="FQ300" s="56"/>
      <c r="FR300" s="56"/>
      <c r="FS300" s="56"/>
      <c r="FT300" s="56"/>
      <c r="FU300" s="56"/>
      <c r="FV300" s="56"/>
      <c r="FW300" s="56"/>
      <c r="FX300" s="56"/>
      <c r="FY300" s="56"/>
      <c r="FZ300" s="56"/>
      <c r="GA300" s="56"/>
      <c r="GB300" s="56"/>
      <c r="GC300" s="56"/>
      <c r="GD300" s="56"/>
      <c r="GE300" s="56"/>
      <c r="GF300" s="56"/>
      <c r="GG300" s="56"/>
      <c r="GH300" s="56"/>
      <c r="GI300" s="56"/>
      <c r="GJ300" s="56"/>
      <c r="GK300" s="56"/>
      <c r="GL300" s="56"/>
      <c r="GM300" s="56"/>
      <c r="GN300" s="56"/>
      <c r="GO300" s="56"/>
      <c r="GP300" s="56"/>
      <c r="GQ300" s="56"/>
      <c r="GR300" s="56"/>
      <c r="GS300" s="56"/>
      <c r="GT300" s="56"/>
      <c r="GU300" s="56"/>
      <c r="GV300" s="56"/>
      <c r="GW300" s="56"/>
      <c r="GX300" s="56"/>
      <c r="GY300" s="56"/>
      <c r="GZ300" s="56"/>
      <c r="HA300" s="56"/>
      <c r="HB300" s="56"/>
      <c r="HC300" s="56"/>
      <c r="HD300" s="56"/>
      <c r="HE300" s="56"/>
      <c r="HF300" s="56"/>
      <c r="HG300" s="56"/>
      <c r="HH300" s="56"/>
      <c r="HI300" s="56"/>
      <c r="HJ300" s="56"/>
      <c r="HK300" s="56"/>
      <c r="HL300" s="56"/>
      <c r="HM300" s="56"/>
      <c r="HN300" s="56"/>
      <c r="HO300" s="56"/>
      <c r="HP300" s="56"/>
      <c r="HQ300" s="56"/>
      <c r="HR300" s="56"/>
      <c r="HS300" s="56"/>
      <c r="HT300" s="56"/>
      <c r="HU300" s="56"/>
      <c r="HV300" s="56"/>
      <c r="HW300" s="56"/>
      <c r="HX300" s="56"/>
      <c r="HY300" s="56"/>
      <c r="HZ300" s="56"/>
      <c r="IA300" s="56"/>
      <c r="IB300" s="56"/>
      <c r="IC300" s="56"/>
      <c r="ID300" s="56"/>
      <c r="IE300" s="56"/>
      <c r="IF300" s="56"/>
      <c r="IG300" s="56"/>
      <c r="IH300" s="56"/>
      <c r="II300" s="56"/>
      <c r="IJ300" s="56"/>
      <c r="IK300" s="56"/>
      <c r="IL300" s="56"/>
      <c r="IM300" s="56"/>
      <c r="IN300" s="56"/>
      <c r="IO300" s="56"/>
      <c r="IP300" s="56"/>
      <c r="IQ300" s="56"/>
      <c r="IR300" s="56"/>
      <c r="IS300" s="56"/>
      <c r="IT300" s="56"/>
      <c r="IU300" s="56"/>
      <c r="IV300" s="56"/>
      <c r="IW300" s="56"/>
    </row>
    <row r="301" spans="1:257" ht="15.75" customHeight="1">
      <c r="A301" s="55"/>
      <c r="B301" s="201"/>
      <c r="C301" s="202"/>
      <c r="D301" s="203"/>
      <c r="E301" s="204"/>
      <c r="F301" s="205"/>
      <c r="G301" s="20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  <c r="BQ301" s="55"/>
      <c r="BR301" s="55"/>
      <c r="BS301" s="55"/>
      <c r="BT301" s="55"/>
      <c r="BU301" s="55"/>
      <c r="BV301" s="55"/>
      <c r="BW301" s="55"/>
      <c r="BX301" s="55"/>
      <c r="BY301" s="55"/>
      <c r="BZ301" s="55"/>
      <c r="CA301" s="55"/>
      <c r="CB301" s="55"/>
      <c r="CC301" s="55"/>
      <c r="CD301" s="55"/>
      <c r="CE301" s="55"/>
      <c r="CF301" s="55"/>
      <c r="CG301" s="55"/>
      <c r="CH301" s="55"/>
      <c r="CI301" s="55"/>
      <c r="CJ301" s="55"/>
      <c r="CK301" s="55"/>
      <c r="CL301" s="55"/>
      <c r="CM301" s="55"/>
      <c r="CN301" s="55"/>
      <c r="CO301" s="55"/>
      <c r="CP301" s="55"/>
      <c r="CQ301" s="55"/>
      <c r="CR301" s="55"/>
      <c r="CS301" s="55"/>
      <c r="CT301" s="55"/>
      <c r="CU301" s="55"/>
      <c r="CV301" s="55"/>
      <c r="CW301" s="55"/>
      <c r="CX301" s="55"/>
      <c r="CY301" s="55"/>
      <c r="CZ301" s="55"/>
      <c r="DA301" s="55"/>
      <c r="DB301" s="55"/>
      <c r="DC301" s="55"/>
      <c r="DD301" s="55"/>
      <c r="DE301" s="55"/>
      <c r="DF301" s="55"/>
      <c r="DG301" s="55"/>
      <c r="DH301" s="55"/>
      <c r="DI301" s="55"/>
      <c r="DJ301" s="55"/>
      <c r="DK301" s="55"/>
      <c r="DL301" s="55"/>
      <c r="DM301" s="55"/>
      <c r="DN301" s="55"/>
      <c r="DO301" s="55"/>
      <c r="DP301" s="55"/>
      <c r="DQ301" s="55"/>
      <c r="DR301" s="55"/>
      <c r="DS301" s="55"/>
      <c r="DT301" s="55"/>
      <c r="DU301" s="55"/>
      <c r="DV301" s="55"/>
      <c r="DW301" s="55"/>
      <c r="DX301" s="55"/>
      <c r="DY301" s="55"/>
      <c r="DZ301" s="55"/>
      <c r="EA301" s="55"/>
      <c r="EB301" s="55"/>
      <c r="EC301" s="55"/>
      <c r="ED301" s="55"/>
      <c r="EE301" s="55"/>
      <c r="EF301" s="55"/>
      <c r="EG301" s="55"/>
      <c r="EH301" s="55"/>
      <c r="EI301" s="55"/>
      <c r="EJ301" s="55"/>
      <c r="EK301" s="55"/>
      <c r="EL301" s="55"/>
      <c r="EM301" s="55"/>
      <c r="EN301" s="55"/>
      <c r="EO301" s="55"/>
      <c r="EP301" s="55"/>
      <c r="EQ301" s="55"/>
      <c r="ER301" s="55"/>
      <c r="ES301" s="55"/>
      <c r="ET301" s="55"/>
      <c r="EU301" s="55"/>
      <c r="EV301" s="55"/>
      <c r="EW301" s="55"/>
      <c r="EX301" s="55"/>
      <c r="EY301" s="55"/>
      <c r="EZ301" s="55"/>
      <c r="FA301" s="55"/>
      <c r="FB301" s="55"/>
      <c r="FC301" s="55"/>
      <c r="FD301" s="55"/>
      <c r="FE301" s="55"/>
      <c r="FF301" s="55"/>
      <c r="FG301" s="55"/>
      <c r="FH301" s="55"/>
      <c r="FI301" s="55"/>
      <c r="FJ301" s="55"/>
      <c r="FK301" s="55"/>
      <c r="FL301" s="55"/>
      <c r="FM301" s="55"/>
      <c r="FN301" s="55"/>
      <c r="FO301" s="55"/>
      <c r="FP301" s="55"/>
      <c r="FQ301" s="55"/>
      <c r="FR301" s="55"/>
      <c r="FS301" s="55"/>
      <c r="FT301" s="55"/>
      <c r="FU301" s="55"/>
      <c r="FV301" s="55"/>
      <c r="FW301" s="55"/>
      <c r="FX301" s="55"/>
      <c r="FY301" s="55"/>
      <c r="FZ301" s="55"/>
      <c r="GA301" s="55"/>
      <c r="GB301" s="55"/>
      <c r="GC301" s="55"/>
      <c r="GD301" s="55"/>
      <c r="GE301" s="55"/>
      <c r="GF301" s="55"/>
      <c r="GG301" s="55"/>
      <c r="GH301" s="55"/>
      <c r="GI301" s="55"/>
      <c r="GJ301" s="55"/>
      <c r="GK301" s="55"/>
      <c r="GL301" s="55"/>
      <c r="GM301" s="55"/>
      <c r="GN301" s="55"/>
      <c r="GO301" s="55"/>
      <c r="GP301" s="55"/>
      <c r="GQ301" s="55"/>
      <c r="GR301" s="55"/>
      <c r="GS301" s="55"/>
      <c r="GT301" s="55"/>
      <c r="GU301" s="55"/>
      <c r="GV301" s="55"/>
      <c r="GW301" s="55"/>
      <c r="GX301" s="55"/>
      <c r="GY301" s="55"/>
      <c r="GZ301" s="55"/>
      <c r="HA301" s="55"/>
      <c r="HB301" s="55"/>
      <c r="HC301" s="55"/>
      <c r="HD301" s="55"/>
      <c r="HE301" s="55"/>
      <c r="HF301" s="55"/>
      <c r="HG301" s="55"/>
      <c r="HH301" s="55"/>
      <c r="HI301" s="55"/>
      <c r="HJ301" s="55"/>
      <c r="HK301" s="55"/>
      <c r="HL301" s="55"/>
      <c r="HM301" s="55"/>
      <c r="HN301" s="55"/>
      <c r="HO301" s="55"/>
      <c r="HP301" s="55"/>
      <c r="HQ301" s="55"/>
      <c r="HR301" s="55"/>
      <c r="HS301" s="55"/>
      <c r="HT301" s="55"/>
      <c r="HU301" s="55"/>
      <c r="HV301" s="55"/>
      <c r="HW301" s="55"/>
      <c r="HX301" s="55"/>
      <c r="HY301" s="55"/>
      <c r="HZ301" s="55"/>
      <c r="IA301" s="55"/>
      <c r="IB301" s="55"/>
      <c r="IC301" s="55"/>
      <c r="ID301" s="55"/>
      <c r="IE301" s="55"/>
      <c r="IF301" s="55"/>
      <c r="IG301" s="55"/>
      <c r="IH301" s="55"/>
      <c r="II301" s="55"/>
      <c r="IJ301" s="55"/>
      <c r="IK301" s="55"/>
      <c r="IL301" s="55"/>
      <c r="IM301" s="55"/>
      <c r="IN301" s="55"/>
      <c r="IO301" s="55"/>
      <c r="IP301" s="55"/>
      <c r="IQ301" s="55"/>
      <c r="IR301" s="55"/>
      <c r="IS301" s="55"/>
      <c r="IT301" s="55"/>
      <c r="IU301" s="55"/>
      <c r="IV301" s="55"/>
      <c r="IW301" s="55"/>
    </row>
    <row r="302" spans="1:257" ht="15.75" customHeight="1">
      <c r="A302" s="56"/>
      <c r="B302" s="206"/>
      <c r="C302" s="207" t="s">
        <v>70</v>
      </c>
      <c r="D302" s="208"/>
      <c r="E302" s="209"/>
      <c r="F302" s="210"/>
      <c r="G302" s="127">
        <f>SUM(G298:G301)</f>
        <v>0</v>
      </c>
      <c r="H302" s="95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56"/>
      <c r="AM302" s="56"/>
      <c r="AN302" s="56"/>
      <c r="AO302" s="56"/>
      <c r="AP302" s="56"/>
      <c r="AQ302" s="56"/>
      <c r="AR302" s="56"/>
      <c r="AS302" s="56"/>
      <c r="AT302" s="56"/>
      <c r="AU302" s="56"/>
      <c r="AV302" s="56"/>
      <c r="AW302" s="56"/>
      <c r="AX302" s="56"/>
      <c r="AY302" s="56"/>
      <c r="AZ302" s="56"/>
      <c r="BA302" s="56"/>
      <c r="BB302" s="56"/>
      <c r="BC302" s="56"/>
      <c r="BD302" s="56"/>
      <c r="BE302" s="56"/>
      <c r="BF302" s="56"/>
      <c r="BG302" s="56"/>
      <c r="BH302" s="56"/>
      <c r="BI302" s="56"/>
      <c r="BJ302" s="56"/>
      <c r="BK302" s="56"/>
      <c r="BL302" s="56"/>
      <c r="BM302" s="56"/>
      <c r="BN302" s="56"/>
      <c r="BO302" s="56"/>
      <c r="BP302" s="56"/>
      <c r="BQ302" s="56"/>
      <c r="BR302" s="56"/>
      <c r="BS302" s="56"/>
      <c r="BT302" s="56"/>
      <c r="BU302" s="56"/>
      <c r="BV302" s="56"/>
      <c r="BW302" s="56"/>
      <c r="BX302" s="56"/>
      <c r="BY302" s="56"/>
      <c r="BZ302" s="56"/>
      <c r="CA302" s="56"/>
      <c r="CB302" s="56"/>
      <c r="CC302" s="56"/>
      <c r="CD302" s="56"/>
      <c r="CE302" s="56"/>
      <c r="CF302" s="56"/>
      <c r="CG302" s="56"/>
      <c r="CH302" s="56"/>
      <c r="CI302" s="56"/>
      <c r="CJ302" s="56"/>
      <c r="CK302" s="56"/>
      <c r="CL302" s="56"/>
      <c r="CM302" s="56"/>
      <c r="CN302" s="56"/>
      <c r="CO302" s="56"/>
      <c r="CP302" s="56"/>
      <c r="CQ302" s="56"/>
      <c r="CR302" s="56"/>
      <c r="CS302" s="56"/>
      <c r="CT302" s="56"/>
      <c r="CU302" s="56"/>
      <c r="CV302" s="56"/>
      <c r="CW302" s="56"/>
      <c r="CX302" s="56"/>
      <c r="CY302" s="56"/>
      <c r="CZ302" s="56"/>
      <c r="DA302" s="56"/>
      <c r="DB302" s="56"/>
      <c r="DC302" s="56"/>
      <c r="DD302" s="56"/>
      <c r="DE302" s="56"/>
      <c r="DF302" s="56"/>
      <c r="DG302" s="56"/>
      <c r="DH302" s="56"/>
      <c r="DI302" s="56"/>
      <c r="DJ302" s="56"/>
      <c r="DK302" s="56"/>
      <c r="DL302" s="56"/>
      <c r="DM302" s="56"/>
      <c r="DN302" s="56"/>
      <c r="DO302" s="56"/>
      <c r="DP302" s="56"/>
      <c r="DQ302" s="56"/>
      <c r="DR302" s="56"/>
      <c r="DS302" s="56"/>
      <c r="DT302" s="56"/>
      <c r="DU302" s="56"/>
      <c r="DV302" s="56"/>
      <c r="DW302" s="56"/>
      <c r="DX302" s="56"/>
      <c r="DY302" s="56"/>
      <c r="DZ302" s="56"/>
      <c r="EA302" s="56"/>
      <c r="EB302" s="56"/>
      <c r="EC302" s="56"/>
      <c r="ED302" s="56"/>
      <c r="EE302" s="56"/>
      <c r="EF302" s="56"/>
      <c r="EG302" s="56"/>
      <c r="EH302" s="56"/>
      <c r="EI302" s="56"/>
      <c r="EJ302" s="56"/>
      <c r="EK302" s="56"/>
      <c r="EL302" s="56"/>
      <c r="EM302" s="56"/>
      <c r="EN302" s="56"/>
      <c r="EO302" s="56"/>
      <c r="EP302" s="56"/>
      <c r="EQ302" s="56"/>
      <c r="ER302" s="56"/>
      <c r="ES302" s="56"/>
      <c r="ET302" s="56"/>
      <c r="EU302" s="56"/>
      <c r="EV302" s="56"/>
      <c r="EW302" s="56"/>
      <c r="EX302" s="56"/>
      <c r="EY302" s="56"/>
      <c r="EZ302" s="56"/>
      <c r="FA302" s="56"/>
      <c r="FB302" s="56"/>
      <c r="FC302" s="56"/>
      <c r="FD302" s="56"/>
      <c r="FE302" s="56"/>
      <c r="FF302" s="56"/>
      <c r="FG302" s="56"/>
      <c r="FH302" s="56"/>
      <c r="FI302" s="56"/>
      <c r="FJ302" s="56"/>
      <c r="FK302" s="56"/>
      <c r="FL302" s="56"/>
      <c r="FM302" s="56"/>
      <c r="FN302" s="56"/>
      <c r="FO302" s="56"/>
      <c r="FP302" s="56"/>
      <c r="FQ302" s="56"/>
      <c r="FR302" s="56"/>
      <c r="FS302" s="56"/>
      <c r="FT302" s="56"/>
      <c r="FU302" s="56"/>
      <c r="FV302" s="56"/>
      <c r="FW302" s="56"/>
      <c r="FX302" s="56"/>
      <c r="FY302" s="56"/>
      <c r="FZ302" s="56"/>
      <c r="GA302" s="56"/>
      <c r="GB302" s="56"/>
      <c r="GC302" s="56"/>
      <c r="GD302" s="56"/>
      <c r="GE302" s="56"/>
      <c r="GF302" s="56"/>
      <c r="GG302" s="56"/>
      <c r="GH302" s="56"/>
      <c r="GI302" s="56"/>
      <c r="GJ302" s="56"/>
      <c r="GK302" s="56"/>
      <c r="GL302" s="56"/>
      <c r="GM302" s="56"/>
      <c r="GN302" s="56"/>
      <c r="GO302" s="56"/>
      <c r="GP302" s="56"/>
      <c r="GQ302" s="56"/>
      <c r="GR302" s="56"/>
      <c r="GS302" s="56"/>
      <c r="GT302" s="56"/>
      <c r="GU302" s="56"/>
      <c r="GV302" s="56"/>
      <c r="GW302" s="56"/>
      <c r="GX302" s="56"/>
      <c r="GY302" s="56"/>
      <c r="GZ302" s="56"/>
      <c r="HA302" s="56"/>
      <c r="HB302" s="56"/>
      <c r="HC302" s="56"/>
      <c r="HD302" s="56"/>
      <c r="HE302" s="56"/>
      <c r="HF302" s="56"/>
      <c r="HG302" s="56"/>
      <c r="HH302" s="56"/>
      <c r="HI302" s="56"/>
      <c r="HJ302" s="56"/>
      <c r="HK302" s="56"/>
      <c r="HL302" s="56"/>
      <c r="HM302" s="56"/>
      <c r="HN302" s="56"/>
      <c r="HO302" s="56"/>
      <c r="HP302" s="56"/>
      <c r="HQ302" s="56"/>
      <c r="HR302" s="56"/>
      <c r="HS302" s="56"/>
      <c r="HT302" s="56"/>
      <c r="HU302" s="56"/>
      <c r="HV302" s="56"/>
      <c r="HW302" s="56"/>
      <c r="HX302" s="56"/>
      <c r="HY302" s="56"/>
      <c r="HZ302" s="56"/>
      <c r="IA302" s="56"/>
      <c r="IB302" s="56"/>
      <c r="IC302" s="56"/>
      <c r="ID302" s="56"/>
      <c r="IE302" s="56"/>
      <c r="IF302" s="56"/>
      <c r="IG302" s="56"/>
      <c r="IH302" s="56"/>
      <c r="II302" s="56"/>
      <c r="IJ302" s="56"/>
      <c r="IK302" s="56"/>
      <c r="IL302" s="56"/>
      <c r="IM302" s="56"/>
      <c r="IN302" s="56"/>
      <c r="IO302" s="56"/>
      <c r="IP302" s="56"/>
      <c r="IQ302" s="56"/>
      <c r="IR302" s="56"/>
      <c r="IS302" s="56"/>
      <c r="IT302" s="56"/>
      <c r="IU302" s="56"/>
      <c r="IV302" s="56"/>
      <c r="IW302" s="56"/>
    </row>
    <row r="303" spans="1:257" ht="15.75" customHeight="1">
      <c r="A303" s="6"/>
      <c r="B303" s="101"/>
      <c r="C303" s="221"/>
      <c r="D303" s="98"/>
      <c r="E303" s="222"/>
      <c r="F303" s="223"/>
      <c r="G303" s="223"/>
    </row>
    <row r="304" spans="1:257" ht="15.75" customHeight="1">
      <c r="B304" s="101"/>
      <c r="C304" s="241"/>
      <c r="D304" s="105"/>
      <c r="E304" s="222"/>
      <c r="F304" s="223"/>
      <c r="G304" s="22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</row>
    <row r="305" spans="1:257" s="86" customFormat="1" ht="15.75" customHeight="1">
      <c r="A305" s="87"/>
      <c r="B305" s="187" t="s">
        <v>26</v>
      </c>
      <c r="C305" s="188" t="s">
        <v>27</v>
      </c>
      <c r="D305" s="167"/>
      <c r="E305" s="189"/>
      <c r="F305" s="190"/>
      <c r="G305" s="190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  <c r="AA305" s="92"/>
      <c r="AB305" s="92"/>
      <c r="AC305" s="92"/>
      <c r="AD305" s="92"/>
      <c r="AE305" s="92"/>
      <c r="AF305" s="92"/>
      <c r="AG305" s="92"/>
      <c r="AH305" s="92"/>
      <c r="AI305" s="92"/>
      <c r="AJ305" s="92"/>
      <c r="AK305" s="92"/>
      <c r="AL305" s="92"/>
      <c r="AM305" s="92"/>
      <c r="AN305" s="92"/>
      <c r="AO305" s="92"/>
      <c r="AP305" s="92"/>
      <c r="AQ305" s="92"/>
      <c r="AR305" s="92"/>
      <c r="AS305" s="92"/>
      <c r="AT305" s="92"/>
      <c r="AU305" s="92"/>
      <c r="AV305" s="92"/>
      <c r="AW305" s="92"/>
      <c r="AX305" s="92"/>
      <c r="AY305" s="92"/>
      <c r="AZ305" s="92"/>
      <c r="BA305" s="92"/>
      <c r="BB305" s="92"/>
      <c r="BC305" s="92"/>
      <c r="BD305" s="92"/>
      <c r="BE305" s="92"/>
      <c r="BF305" s="92"/>
      <c r="BG305" s="92"/>
      <c r="BH305" s="92"/>
      <c r="BI305" s="92"/>
      <c r="BJ305" s="92"/>
      <c r="BK305" s="92"/>
      <c r="BL305" s="92"/>
      <c r="BM305" s="92"/>
      <c r="BN305" s="92"/>
      <c r="BO305" s="92"/>
      <c r="BP305" s="92"/>
      <c r="BQ305" s="92"/>
      <c r="BR305" s="92"/>
      <c r="BS305" s="92"/>
      <c r="BT305" s="92"/>
      <c r="BU305" s="92"/>
      <c r="BV305" s="92"/>
      <c r="BW305" s="92"/>
      <c r="BX305" s="92"/>
      <c r="BY305" s="92"/>
      <c r="BZ305" s="92"/>
      <c r="CA305" s="92"/>
      <c r="CB305" s="92"/>
      <c r="CC305" s="92"/>
      <c r="CD305" s="92"/>
      <c r="CE305" s="92"/>
      <c r="CF305" s="92"/>
      <c r="CG305" s="92"/>
      <c r="CH305" s="92"/>
      <c r="CI305" s="92"/>
      <c r="CJ305" s="92"/>
      <c r="CK305" s="92"/>
      <c r="CL305" s="92"/>
      <c r="CM305" s="92"/>
      <c r="CN305" s="92"/>
      <c r="CO305" s="92"/>
      <c r="CP305" s="92"/>
      <c r="CQ305" s="92"/>
      <c r="CR305" s="92"/>
      <c r="CS305" s="92"/>
      <c r="CT305" s="92"/>
      <c r="CU305" s="92"/>
      <c r="CV305" s="92"/>
      <c r="CW305" s="92"/>
      <c r="CX305" s="92"/>
      <c r="CY305" s="92"/>
      <c r="CZ305" s="92"/>
      <c r="DA305" s="92"/>
      <c r="DB305" s="92"/>
      <c r="DC305" s="92"/>
      <c r="DD305" s="92"/>
      <c r="DE305" s="92"/>
      <c r="DF305" s="92"/>
      <c r="DG305" s="92"/>
      <c r="DH305" s="92"/>
      <c r="DI305" s="92"/>
      <c r="DJ305" s="92"/>
      <c r="DK305" s="92"/>
      <c r="DL305" s="92"/>
      <c r="DM305" s="92"/>
      <c r="DN305" s="92"/>
      <c r="DO305" s="92"/>
      <c r="DP305" s="92"/>
      <c r="DQ305" s="92"/>
      <c r="DR305" s="92"/>
      <c r="DS305" s="92"/>
      <c r="DT305" s="92"/>
      <c r="DU305" s="92"/>
      <c r="DV305" s="92"/>
      <c r="DW305" s="92"/>
      <c r="DX305" s="92"/>
      <c r="DY305" s="92"/>
      <c r="DZ305" s="92"/>
      <c r="EA305" s="92"/>
      <c r="EB305" s="92"/>
      <c r="EC305" s="92"/>
      <c r="ED305" s="92"/>
      <c r="EE305" s="92"/>
      <c r="EF305" s="92"/>
      <c r="EG305" s="92"/>
      <c r="EH305" s="92"/>
      <c r="EI305" s="92"/>
      <c r="EJ305" s="92"/>
      <c r="EK305" s="92"/>
      <c r="EL305" s="92"/>
      <c r="EM305" s="92"/>
      <c r="EN305" s="92"/>
      <c r="EO305" s="92"/>
      <c r="EP305" s="92"/>
      <c r="EQ305" s="92"/>
      <c r="ER305" s="92"/>
      <c r="ES305" s="92"/>
      <c r="ET305" s="92"/>
      <c r="EU305" s="92"/>
      <c r="EV305" s="92"/>
      <c r="EW305" s="92"/>
      <c r="EX305" s="92"/>
      <c r="EY305" s="92"/>
      <c r="EZ305" s="92"/>
      <c r="FA305" s="92"/>
      <c r="FB305" s="92"/>
      <c r="FC305" s="92"/>
      <c r="FD305" s="92"/>
      <c r="FE305" s="92"/>
      <c r="FF305" s="92"/>
      <c r="FG305" s="92"/>
      <c r="FH305" s="92"/>
      <c r="FI305" s="92"/>
      <c r="FJ305" s="92"/>
      <c r="FK305" s="92"/>
      <c r="FL305" s="92"/>
      <c r="FM305" s="92"/>
      <c r="FN305" s="92"/>
      <c r="FO305" s="92"/>
      <c r="FP305" s="92"/>
      <c r="FQ305" s="92"/>
      <c r="FR305" s="92"/>
      <c r="FS305" s="92"/>
      <c r="FT305" s="92"/>
      <c r="FU305" s="92"/>
      <c r="FV305" s="92"/>
      <c r="FW305" s="92"/>
      <c r="FX305" s="92"/>
      <c r="FY305" s="92"/>
      <c r="FZ305" s="92"/>
      <c r="GA305" s="92"/>
      <c r="GB305" s="92"/>
      <c r="GC305" s="92"/>
      <c r="GD305" s="92"/>
      <c r="GE305" s="92"/>
      <c r="GF305" s="92"/>
      <c r="GG305" s="92"/>
      <c r="GH305" s="92"/>
      <c r="GI305" s="92"/>
      <c r="GJ305" s="92"/>
      <c r="GK305" s="92"/>
      <c r="GL305" s="92"/>
      <c r="GM305" s="92"/>
      <c r="GN305" s="92"/>
      <c r="GO305" s="92"/>
      <c r="GP305" s="92"/>
      <c r="GQ305" s="92"/>
      <c r="GR305" s="92"/>
      <c r="GS305" s="92"/>
      <c r="GT305" s="92"/>
      <c r="GU305" s="92"/>
      <c r="GV305" s="92"/>
      <c r="GW305" s="92"/>
      <c r="GX305" s="92"/>
      <c r="GY305" s="92"/>
      <c r="GZ305" s="92"/>
      <c r="HA305" s="92"/>
      <c r="HB305" s="92"/>
      <c r="HC305" s="92"/>
      <c r="HD305" s="92"/>
      <c r="HE305" s="92"/>
      <c r="HF305" s="92"/>
      <c r="HG305" s="92"/>
      <c r="HH305" s="92"/>
      <c r="HI305" s="92"/>
      <c r="HJ305" s="92"/>
      <c r="HK305" s="92"/>
      <c r="HL305" s="92"/>
      <c r="HM305" s="92"/>
      <c r="HN305" s="92"/>
      <c r="HO305" s="92"/>
      <c r="HP305" s="92"/>
      <c r="HQ305" s="92"/>
      <c r="HR305" s="92"/>
      <c r="HS305" s="92"/>
      <c r="HT305" s="92"/>
      <c r="HU305" s="92"/>
      <c r="HV305" s="92"/>
      <c r="HW305" s="92"/>
      <c r="HX305" s="92"/>
      <c r="HY305" s="92"/>
      <c r="HZ305" s="92"/>
      <c r="IA305" s="92"/>
      <c r="IB305" s="92"/>
      <c r="IC305" s="92"/>
      <c r="ID305" s="92"/>
      <c r="IE305" s="92"/>
      <c r="IF305" s="92"/>
      <c r="IG305" s="92"/>
      <c r="IH305" s="92"/>
      <c r="II305" s="92"/>
      <c r="IJ305" s="92"/>
      <c r="IK305" s="92"/>
      <c r="IL305" s="92"/>
      <c r="IM305" s="92"/>
      <c r="IN305" s="92"/>
      <c r="IO305" s="92"/>
      <c r="IP305" s="92"/>
      <c r="IQ305" s="92"/>
      <c r="IR305" s="92"/>
      <c r="IS305" s="92"/>
      <c r="IT305" s="92"/>
      <c r="IU305" s="92"/>
      <c r="IV305" s="92"/>
      <c r="IW305" s="92"/>
    </row>
    <row r="306" spans="1:257" ht="15.75" customHeight="1">
      <c r="B306" s="101"/>
      <c r="C306" s="102"/>
      <c r="D306" s="98"/>
      <c r="E306" s="106"/>
      <c r="F306" s="104"/>
      <c r="G306" s="104"/>
    </row>
    <row r="307" spans="1:257" ht="31.5" customHeight="1">
      <c r="B307" s="101"/>
      <c r="C307" s="242" t="s">
        <v>237</v>
      </c>
      <c r="D307" s="98"/>
      <c r="E307" s="157"/>
      <c r="F307" s="98"/>
      <c r="G307" s="98"/>
    </row>
    <row r="308" spans="1:257" ht="31.5" customHeight="1">
      <c r="B308" s="101"/>
      <c r="C308" s="221" t="s">
        <v>238</v>
      </c>
      <c r="D308" s="98"/>
      <c r="E308" s="157"/>
      <c r="F308" s="98"/>
      <c r="G308" s="98"/>
    </row>
    <row r="309" spans="1:257" ht="16.5" customHeight="1">
      <c r="B309" s="101"/>
      <c r="C309" s="221"/>
      <c r="D309" s="98"/>
      <c r="E309" s="157"/>
      <c r="F309" s="98"/>
      <c r="G309" s="98"/>
    </row>
    <row r="310" spans="1:257" ht="16.5" customHeight="1">
      <c r="A310" s="62"/>
      <c r="B310" s="243"/>
      <c r="C310" s="244" t="s">
        <v>239</v>
      </c>
      <c r="D310" s="245"/>
      <c r="E310" s="246"/>
      <c r="F310" s="247"/>
      <c r="G310" s="248"/>
      <c r="H310" s="63"/>
      <c r="I310" s="63"/>
      <c r="J310" s="63"/>
      <c r="K310" s="63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3"/>
      <c r="AR310" s="63"/>
      <c r="AS310" s="63"/>
      <c r="AT310" s="63"/>
      <c r="AU310" s="63"/>
      <c r="AV310" s="63"/>
      <c r="AW310" s="63"/>
      <c r="AX310" s="63"/>
      <c r="AY310" s="63"/>
      <c r="AZ310" s="63"/>
      <c r="BA310" s="63"/>
      <c r="BB310" s="63"/>
      <c r="BC310" s="63"/>
      <c r="BD310" s="63"/>
      <c r="BE310" s="63"/>
      <c r="BF310" s="63"/>
      <c r="BG310" s="63"/>
      <c r="BH310" s="63"/>
      <c r="BI310" s="63"/>
      <c r="BJ310" s="63"/>
      <c r="BK310" s="63"/>
      <c r="BL310" s="63"/>
      <c r="BM310" s="63"/>
      <c r="BN310" s="63"/>
      <c r="BO310" s="63"/>
      <c r="BP310" s="63"/>
      <c r="BQ310" s="63"/>
      <c r="BR310" s="63"/>
      <c r="BS310" s="63"/>
      <c r="BT310" s="63"/>
      <c r="BU310" s="63"/>
      <c r="BV310" s="63"/>
      <c r="BW310" s="63"/>
      <c r="BX310" s="63"/>
      <c r="BY310" s="63"/>
      <c r="BZ310" s="63"/>
      <c r="CA310" s="63"/>
      <c r="CB310" s="63"/>
      <c r="CC310" s="63"/>
      <c r="CD310" s="63"/>
      <c r="CE310" s="63"/>
      <c r="CF310" s="63"/>
      <c r="CG310" s="63"/>
      <c r="CH310" s="63"/>
      <c r="CI310" s="63"/>
      <c r="CJ310" s="63"/>
      <c r="CK310" s="63"/>
      <c r="CL310" s="63"/>
      <c r="CM310" s="63"/>
      <c r="CN310" s="63"/>
      <c r="CO310" s="63"/>
      <c r="CP310" s="63"/>
      <c r="CQ310" s="63"/>
      <c r="CR310" s="63"/>
      <c r="CS310" s="63"/>
      <c r="CT310" s="63"/>
      <c r="CU310" s="63"/>
      <c r="CV310" s="63"/>
      <c r="CW310" s="63"/>
      <c r="CX310" s="63"/>
      <c r="CY310" s="63"/>
      <c r="CZ310" s="63"/>
      <c r="DA310" s="63"/>
      <c r="DB310" s="63"/>
      <c r="DC310" s="63"/>
      <c r="DD310" s="63"/>
      <c r="DE310" s="63"/>
      <c r="DF310" s="63"/>
      <c r="DG310" s="63"/>
      <c r="DH310" s="63"/>
      <c r="DI310" s="63"/>
      <c r="DJ310" s="63"/>
      <c r="DK310" s="63"/>
      <c r="DL310" s="63"/>
      <c r="DM310" s="63"/>
      <c r="DN310" s="63"/>
      <c r="DO310" s="63"/>
      <c r="DP310" s="63"/>
      <c r="DQ310" s="63"/>
      <c r="DR310" s="63"/>
      <c r="DS310" s="63"/>
      <c r="DT310" s="63"/>
      <c r="DU310" s="63"/>
      <c r="DV310" s="63"/>
      <c r="DW310" s="63"/>
      <c r="DX310" s="63"/>
      <c r="DY310" s="63"/>
      <c r="DZ310" s="63"/>
      <c r="EA310" s="63"/>
      <c r="EB310" s="63"/>
      <c r="EC310" s="63"/>
      <c r="ED310" s="63"/>
      <c r="EE310" s="63"/>
      <c r="EF310" s="63"/>
      <c r="EG310" s="63"/>
      <c r="EH310" s="63"/>
      <c r="EI310" s="63"/>
      <c r="EJ310" s="63"/>
      <c r="EK310" s="63"/>
      <c r="EL310" s="63"/>
      <c r="EM310" s="63"/>
      <c r="EN310" s="63"/>
      <c r="EO310" s="63"/>
      <c r="EP310" s="63"/>
      <c r="EQ310" s="63"/>
      <c r="ER310" s="63"/>
      <c r="ES310" s="63"/>
      <c r="ET310" s="63"/>
      <c r="EU310" s="63"/>
      <c r="EV310" s="63"/>
      <c r="EW310" s="63"/>
      <c r="EX310" s="63"/>
      <c r="EY310" s="63"/>
      <c r="EZ310" s="63"/>
      <c r="FA310" s="63"/>
      <c r="FB310" s="63"/>
      <c r="FC310" s="63"/>
      <c r="FD310" s="63"/>
      <c r="FE310" s="63"/>
      <c r="FF310" s="63"/>
      <c r="FG310" s="63"/>
      <c r="FH310" s="63"/>
      <c r="FI310" s="63"/>
      <c r="FJ310" s="63"/>
      <c r="FK310" s="63"/>
      <c r="FL310" s="63"/>
      <c r="FM310" s="63"/>
      <c r="FN310" s="63"/>
      <c r="FO310" s="63"/>
      <c r="FP310" s="63"/>
      <c r="FQ310" s="63"/>
      <c r="FR310" s="63"/>
      <c r="FS310" s="63"/>
      <c r="FT310" s="63"/>
      <c r="FU310" s="63"/>
      <c r="FV310" s="63"/>
      <c r="FW310" s="63"/>
      <c r="FX310" s="63"/>
      <c r="FY310" s="63"/>
      <c r="FZ310" s="63"/>
      <c r="GA310" s="63"/>
      <c r="GB310" s="63"/>
      <c r="GC310" s="63"/>
      <c r="GD310" s="63"/>
      <c r="GE310" s="63"/>
      <c r="GF310" s="63"/>
      <c r="GG310" s="63"/>
      <c r="GH310" s="63"/>
      <c r="GI310" s="63"/>
      <c r="GJ310" s="63"/>
      <c r="GK310" s="63"/>
      <c r="GL310" s="63"/>
      <c r="GM310" s="63"/>
      <c r="GN310" s="63"/>
      <c r="GO310" s="63"/>
      <c r="GP310" s="63"/>
      <c r="GQ310" s="63"/>
      <c r="GR310" s="63"/>
      <c r="GS310" s="63"/>
      <c r="GT310" s="63"/>
      <c r="GU310" s="63"/>
      <c r="GV310" s="63"/>
      <c r="GW310" s="63"/>
      <c r="GX310" s="63"/>
      <c r="GY310" s="63"/>
      <c r="GZ310" s="63"/>
      <c r="HA310" s="63"/>
      <c r="HB310" s="63"/>
      <c r="HC310" s="63"/>
      <c r="HD310" s="63"/>
      <c r="HE310" s="63"/>
      <c r="HF310" s="63"/>
      <c r="HG310" s="63"/>
      <c r="HH310" s="63"/>
      <c r="HI310" s="63"/>
      <c r="HJ310" s="63"/>
      <c r="HK310" s="63"/>
      <c r="HL310" s="63"/>
      <c r="HM310" s="63"/>
      <c r="HN310" s="63"/>
      <c r="HO310" s="63"/>
      <c r="HP310" s="63"/>
      <c r="HQ310" s="63"/>
      <c r="HR310" s="63"/>
      <c r="HS310" s="63"/>
      <c r="HT310" s="63"/>
      <c r="HU310" s="63"/>
      <c r="HV310" s="63"/>
      <c r="HW310" s="63"/>
      <c r="HX310" s="63"/>
      <c r="HY310" s="63"/>
      <c r="HZ310" s="63"/>
      <c r="IA310" s="63"/>
      <c r="IB310" s="63"/>
      <c r="IC310" s="63"/>
      <c r="ID310" s="63"/>
      <c r="IE310" s="63"/>
      <c r="IF310" s="63"/>
      <c r="IG310" s="63"/>
      <c r="IH310" s="63"/>
      <c r="II310" s="63"/>
      <c r="IJ310" s="63"/>
      <c r="IK310" s="63"/>
      <c r="IL310" s="63"/>
      <c r="IM310" s="63"/>
      <c r="IN310" s="63"/>
      <c r="IO310" s="63"/>
      <c r="IP310" s="63"/>
      <c r="IQ310" s="63"/>
      <c r="IR310" s="63"/>
      <c r="IS310" s="63"/>
      <c r="IT310" s="63"/>
      <c r="IU310" s="63"/>
      <c r="IV310" s="63"/>
      <c r="IW310" s="63"/>
    </row>
    <row r="311" spans="1:257" ht="12.75" customHeight="1">
      <c r="A311" s="62"/>
      <c r="B311" s="243"/>
      <c r="C311" s="249"/>
      <c r="D311" s="245"/>
      <c r="E311" s="246"/>
      <c r="F311" s="247"/>
      <c r="G311" s="248"/>
      <c r="H311" s="63"/>
      <c r="I311" s="63"/>
      <c r="J311" s="63"/>
      <c r="K311" s="63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3"/>
      <c r="AR311" s="63"/>
      <c r="AS311" s="63"/>
      <c r="AT311" s="63"/>
      <c r="AU311" s="63"/>
      <c r="AV311" s="63"/>
      <c r="AW311" s="63"/>
      <c r="AX311" s="63"/>
      <c r="AY311" s="63"/>
      <c r="AZ311" s="63"/>
      <c r="BA311" s="63"/>
      <c r="BB311" s="63"/>
      <c r="BC311" s="63"/>
      <c r="BD311" s="63"/>
      <c r="BE311" s="63"/>
      <c r="BF311" s="63"/>
      <c r="BG311" s="63"/>
      <c r="BH311" s="63"/>
      <c r="BI311" s="63"/>
      <c r="BJ311" s="63"/>
      <c r="BK311" s="63"/>
      <c r="BL311" s="63"/>
      <c r="BM311" s="63"/>
      <c r="BN311" s="63"/>
      <c r="BO311" s="63"/>
      <c r="BP311" s="63"/>
      <c r="BQ311" s="63"/>
      <c r="BR311" s="63"/>
      <c r="BS311" s="63"/>
      <c r="BT311" s="63"/>
      <c r="BU311" s="63"/>
      <c r="BV311" s="63"/>
      <c r="BW311" s="63"/>
      <c r="BX311" s="63"/>
      <c r="BY311" s="63"/>
      <c r="BZ311" s="63"/>
      <c r="CA311" s="63"/>
      <c r="CB311" s="63"/>
      <c r="CC311" s="63"/>
      <c r="CD311" s="63"/>
      <c r="CE311" s="63"/>
      <c r="CF311" s="63"/>
      <c r="CG311" s="63"/>
      <c r="CH311" s="63"/>
      <c r="CI311" s="63"/>
      <c r="CJ311" s="63"/>
      <c r="CK311" s="63"/>
      <c r="CL311" s="63"/>
      <c r="CM311" s="63"/>
      <c r="CN311" s="63"/>
      <c r="CO311" s="63"/>
      <c r="CP311" s="63"/>
      <c r="CQ311" s="63"/>
      <c r="CR311" s="63"/>
      <c r="CS311" s="63"/>
      <c r="CT311" s="63"/>
      <c r="CU311" s="63"/>
      <c r="CV311" s="63"/>
      <c r="CW311" s="63"/>
      <c r="CX311" s="63"/>
      <c r="CY311" s="63"/>
      <c r="CZ311" s="63"/>
      <c r="DA311" s="63"/>
      <c r="DB311" s="63"/>
      <c r="DC311" s="63"/>
      <c r="DD311" s="63"/>
      <c r="DE311" s="63"/>
      <c r="DF311" s="63"/>
      <c r="DG311" s="63"/>
      <c r="DH311" s="63"/>
      <c r="DI311" s="63"/>
      <c r="DJ311" s="63"/>
      <c r="DK311" s="63"/>
      <c r="DL311" s="63"/>
      <c r="DM311" s="63"/>
      <c r="DN311" s="63"/>
      <c r="DO311" s="63"/>
      <c r="DP311" s="63"/>
      <c r="DQ311" s="63"/>
      <c r="DR311" s="63"/>
      <c r="DS311" s="63"/>
      <c r="DT311" s="63"/>
      <c r="DU311" s="63"/>
      <c r="DV311" s="63"/>
      <c r="DW311" s="63"/>
      <c r="DX311" s="63"/>
      <c r="DY311" s="63"/>
      <c r="DZ311" s="63"/>
      <c r="EA311" s="63"/>
      <c r="EB311" s="63"/>
      <c r="EC311" s="63"/>
      <c r="ED311" s="63"/>
      <c r="EE311" s="63"/>
      <c r="EF311" s="63"/>
      <c r="EG311" s="63"/>
      <c r="EH311" s="63"/>
      <c r="EI311" s="63"/>
      <c r="EJ311" s="63"/>
      <c r="EK311" s="63"/>
      <c r="EL311" s="63"/>
      <c r="EM311" s="63"/>
      <c r="EN311" s="63"/>
      <c r="EO311" s="63"/>
      <c r="EP311" s="63"/>
      <c r="EQ311" s="63"/>
      <c r="ER311" s="63"/>
      <c r="ES311" s="63"/>
      <c r="ET311" s="63"/>
      <c r="EU311" s="63"/>
      <c r="EV311" s="63"/>
      <c r="EW311" s="63"/>
      <c r="EX311" s="63"/>
      <c r="EY311" s="63"/>
      <c r="EZ311" s="63"/>
      <c r="FA311" s="63"/>
      <c r="FB311" s="63"/>
      <c r="FC311" s="63"/>
      <c r="FD311" s="63"/>
      <c r="FE311" s="63"/>
      <c r="FF311" s="63"/>
      <c r="FG311" s="63"/>
      <c r="FH311" s="63"/>
      <c r="FI311" s="63"/>
      <c r="FJ311" s="63"/>
      <c r="FK311" s="63"/>
      <c r="FL311" s="63"/>
      <c r="FM311" s="63"/>
      <c r="FN311" s="63"/>
      <c r="FO311" s="63"/>
      <c r="FP311" s="63"/>
      <c r="FQ311" s="63"/>
      <c r="FR311" s="63"/>
      <c r="FS311" s="63"/>
      <c r="FT311" s="63"/>
      <c r="FU311" s="63"/>
      <c r="FV311" s="63"/>
      <c r="FW311" s="63"/>
      <c r="FX311" s="63"/>
      <c r="FY311" s="63"/>
      <c r="FZ311" s="63"/>
      <c r="GA311" s="63"/>
      <c r="GB311" s="63"/>
      <c r="GC311" s="63"/>
      <c r="GD311" s="63"/>
      <c r="GE311" s="63"/>
      <c r="GF311" s="63"/>
      <c r="GG311" s="63"/>
      <c r="GH311" s="63"/>
      <c r="GI311" s="63"/>
      <c r="GJ311" s="63"/>
      <c r="GK311" s="63"/>
      <c r="GL311" s="63"/>
      <c r="GM311" s="63"/>
      <c r="GN311" s="63"/>
      <c r="GO311" s="63"/>
      <c r="GP311" s="63"/>
      <c r="GQ311" s="63"/>
      <c r="GR311" s="63"/>
      <c r="GS311" s="63"/>
      <c r="GT311" s="63"/>
      <c r="GU311" s="63"/>
      <c r="GV311" s="63"/>
      <c r="GW311" s="63"/>
      <c r="GX311" s="63"/>
      <c r="GY311" s="63"/>
      <c r="GZ311" s="63"/>
      <c r="HA311" s="63"/>
      <c r="HB311" s="63"/>
      <c r="HC311" s="63"/>
      <c r="HD311" s="63"/>
      <c r="HE311" s="63"/>
      <c r="HF311" s="63"/>
      <c r="HG311" s="63"/>
      <c r="HH311" s="63"/>
      <c r="HI311" s="63"/>
      <c r="HJ311" s="63"/>
      <c r="HK311" s="63"/>
      <c r="HL311" s="63"/>
      <c r="HM311" s="63"/>
      <c r="HN311" s="63"/>
      <c r="HO311" s="63"/>
      <c r="HP311" s="63"/>
      <c r="HQ311" s="63"/>
      <c r="HR311" s="63"/>
      <c r="HS311" s="63"/>
      <c r="HT311" s="63"/>
      <c r="HU311" s="63"/>
      <c r="HV311" s="63"/>
      <c r="HW311" s="63"/>
      <c r="HX311" s="63"/>
      <c r="HY311" s="63"/>
      <c r="HZ311" s="63"/>
      <c r="IA311" s="63"/>
      <c r="IB311" s="63"/>
      <c r="IC311" s="63"/>
      <c r="ID311" s="63"/>
      <c r="IE311" s="63"/>
      <c r="IF311" s="63"/>
      <c r="IG311" s="63"/>
      <c r="IH311" s="63"/>
      <c r="II311" s="63"/>
      <c r="IJ311" s="63"/>
      <c r="IK311" s="63"/>
      <c r="IL311" s="63"/>
      <c r="IM311" s="63"/>
      <c r="IN311" s="63"/>
      <c r="IO311" s="63"/>
      <c r="IP311" s="63"/>
      <c r="IQ311" s="63"/>
      <c r="IR311" s="63"/>
      <c r="IS311" s="63"/>
      <c r="IT311" s="63"/>
      <c r="IU311" s="63"/>
      <c r="IV311" s="63"/>
      <c r="IW311" s="63"/>
    </row>
    <row r="312" spans="1:257" ht="50.25" customHeight="1">
      <c r="A312" s="46"/>
      <c r="B312" s="201" t="s">
        <v>16</v>
      </c>
      <c r="C312" s="159" t="s">
        <v>240</v>
      </c>
      <c r="D312" s="118" t="s">
        <v>69</v>
      </c>
      <c r="E312" s="250">
        <v>50</v>
      </c>
      <c r="F312" s="264"/>
      <c r="G312" s="160">
        <f>(F312*E312)</f>
        <v>0</v>
      </c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</row>
    <row r="313" spans="1:257" ht="16.5" customHeight="1">
      <c r="A313" s="46"/>
      <c r="B313" s="201"/>
      <c r="C313" s="159"/>
      <c r="D313" s="118"/>
      <c r="E313" s="250"/>
      <c r="F313" s="285"/>
      <c r="G313" s="247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</row>
    <row r="314" spans="1:257" ht="16.5" customHeight="1">
      <c r="A314" s="46"/>
      <c r="B314" s="251"/>
      <c r="C314" s="244" t="s">
        <v>241</v>
      </c>
      <c r="D314" s="118"/>
      <c r="E314" s="250"/>
      <c r="F314" s="285"/>
      <c r="G314" s="247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</row>
    <row r="315" spans="1:257" ht="15.75" customHeight="1">
      <c r="A315" s="46"/>
      <c r="B315" s="251"/>
      <c r="C315" s="252"/>
      <c r="D315" s="118"/>
      <c r="E315" s="250"/>
      <c r="F315" s="285"/>
      <c r="G315" s="247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</row>
    <row r="316" spans="1:257" ht="47.25" customHeight="1">
      <c r="A316" s="46"/>
      <c r="B316" s="201" t="s">
        <v>18</v>
      </c>
      <c r="C316" s="103" t="s">
        <v>242</v>
      </c>
      <c r="D316" s="118" t="s">
        <v>69</v>
      </c>
      <c r="E316" s="250">
        <v>12</v>
      </c>
      <c r="F316" s="264"/>
      <c r="G316" s="160">
        <f>(F316*E316)</f>
        <v>0</v>
      </c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</row>
    <row r="317" spans="1:257" ht="15.75" customHeight="1">
      <c r="A317" s="46"/>
      <c r="B317" s="251"/>
      <c r="C317" s="103"/>
      <c r="D317" s="118"/>
      <c r="E317" s="250"/>
      <c r="F317" s="285"/>
      <c r="G317" s="24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</row>
    <row r="318" spans="1:257" ht="48" customHeight="1">
      <c r="A318" s="62"/>
      <c r="B318" s="201" t="s">
        <v>20</v>
      </c>
      <c r="C318" s="103" t="s">
        <v>243</v>
      </c>
      <c r="D318" s="118" t="s">
        <v>69</v>
      </c>
      <c r="E318" s="250">
        <v>3</v>
      </c>
      <c r="F318" s="264"/>
      <c r="G318" s="160">
        <f>(F318*E318)</f>
        <v>0</v>
      </c>
      <c r="H318" s="63"/>
      <c r="I318" s="63"/>
      <c r="J318" s="63"/>
      <c r="K318" s="63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3"/>
      <c r="AR318" s="63"/>
      <c r="AS318" s="63"/>
      <c r="AT318" s="63"/>
      <c r="AU318" s="63"/>
      <c r="AV318" s="63"/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3"/>
      <c r="BK318" s="63"/>
      <c r="BL318" s="63"/>
      <c r="BM318" s="63"/>
      <c r="BN318" s="63"/>
      <c r="BO318" s="63"/>
      <c r="BP318" s="63"/>
      <c r="BQ318" s="63"/>
      <c r="BR318" s="63"/>
      <c r="BS318" s="63"/>
      <c r="BT318" s="63"/>
      <c r="BU318" s="63"/>
      <c r="BV318" s="63"/>
      <c r="BW318" s="63"/>
      <c r="BX318" s="63"/>
      <c r="BY318" s="63"/>
      <c r="BZ318" s="63"/>
      <c r="CA318" s="63"/>
      <c r="CB318" s="63"/>
      <c r="CC318" s="63"/>
      <c r="CD318" s="63"/>
      <c r="CE318" s="63"/>
      <c r="CF318" s="63"/>
      <c r="CG318" s="63"/>
      <c r="CH318" s="63"/>
      <c r="CI318" s="63"/>
      <c r="CJ318" s="63"/>
      <c r="CK318" s="63"/>
      <c r="CL318" s="63"/>
      <c r="CM318" s="63"/>
      <c r="CN318" s="63"/>
      <c r="CO318" s="63"/>
      <c r="CP318" s="63"/>
      <c r="CQ318" s="63"/>
      <c r="CR318" s="63"/>
      <c r="CS318" s="63"/>
      <c r="CT318" s="63"/>
      <c r="CU318" s="63"/>
      <c r="CV318" s="63"/>
      <c r="CW318" s="63"/>
      <c r="CX318" s="63"/>
      <c r="CY318" s="63"/>
      <c r="CZ318" s="63"/>
      <c r="DA318" s="63"/>
      <c r="DB318" s="63"/>
      <c r="DC318" s="63"/>
      <c r="DD318" s="63"/>
      <c r="DE318" s="63"/>
      <c r="DF318" s="63"/>
      <c r="DG318" s="63"/>
      <c r="DH318" s="63"/>
      <c r="DI318" s="63"/>
      <c r="DJ318" s="63"/>
      <c r="DK318" s="63"/>
      <c r="DL318" s="63"/>
      <c r="DM318" s="63"/>
      <c r="DN318" s="63"/>
      <c r="DO318" s="63"/>
      <c r="DP318" s="63"/>
      <c r="DQ318" s="63"/>
      <c r="DR318" s="63"/>
      <c r="DS318" s="63"/>
      <c r="DT318" s="63"/>
      <c r="DU318" s="63"/>
      <c r="DV318" s="63"/>
      <c r="DW318" s="63"/>
      <c r="DX318" s="63"/>
      <c r="DY318" s="63"/>
      <c r="DZ318" s="63"/>
      <c r="EA318" s="63"/>
      <c r="EB318" s="63"/>
      <c r="EC318" s="63"/>
      <c r="ED318" s="63"/>
      <c r="EE318" s="63"/>
      <c r="EF318" s="63"/>
      <c r="EG318" s="63"/>
      <c r="EH318" s="63"/>
      <c r="EI318" s="63"/>
      <c r="EJ318" s="63"/>
      <c r="EK318" s="63"/>
      <c r="EL318" s="63"/>
      <c r="EM318" s="63"/>
      <c r="EN318" s="63"/>
      <c r="EO318" s="63"/>
      <c r="EP318" s="63"/>
      <c r="EQ318" s="63"/>
      <c r="ER318" s="63"/>
      <c r="ES318" s="63"/>
      <c r="ET318" s="63"/>
      <c r="EU318" s="63"/>
      <c r="EV318" s="63"/>
      <c r="EW318" s="63"/>
      <c r="EX318" s="63"/>
      <c r="EY318" s="63"/>
      <c r="EZ318" s="63"/>
      <c r="FA318" s="63"/>
      <c r="FB318" s="63"/>
      <c r="FC318" s="63"/>
      <c r="FD318" s="63"/>
      <c r="FE318" s="63"/>
      <c r="FF318" s="63"/>
      <c r="FG318" s="63"/>
      <c r="FH318" s="63"/>
      <c r="FI318" s="63"/>
      <c r="FJ318" s="63"/>
      <c r="FK318" s="63"/>
      <c r="FL318" s="63"/>
      <c r="FM318" s="63"/>
      <c r="FN318" s="63"/>
      <c r="FO318" s="63"/>
      <c r="FP318" s="63"/>
      <c r="FQ318" s="63"/>
      <c r="FR318" s="63"/>
      <c r="FS318" s="63"/>
      <c r="FT318" s="63"/>
      <c r="FU318" s="63"/>
      <c r="FV318" s="63"/>
      <c r="FW318" s="63"/>
      <c r="FX318" s="63"/>
      <c r="FY318" s="63"/>
      <c r="FZ318" s="63"/>
      <c r="GA318" s="63"/>
      <c r="GB318" s="63"/>
      <c r="GC318" s="63"/>
      <c r="GD318" s="63"/>
      <c r="GE318" s="63"/>
      <c r="GF318" s="63"/>
      <c r="GG318" s="63"/>
      <c r="GH318" s="63"/>
      <c r="GI318" s="63"/>
      <c r="GJ318" s="63"/>
      <c r="GK318" s="63"/>
      <c r="GL318" s="63"/>
      <c r="GM318" s="63"/>
      <c r="GN318" s="63"/>
      <c r="GO318" s="63"/>
      <c r="GP318" s="63"/>
      <c r="GQ318" s="63"/>
      <c r="GR318" s="63"/>
      <c r="GS318" s="63"/>
      <c r="GT318" s="63"/>
      <c r="GU318" s="63"/>
      <c r="GV318" s="63"/>
      <c r="GW318" s="63"/>
      <c r="GX318" s="63"/>
      <c r="GY318" s="63"/>
      <c r="GZ318" s="63"/>
      <c r="HA318" s="63"/>
      <c r="HB318" s="63"/>
      <c r="HC318" s="63"/>
      <c r="HD318" s="63"/>
      <c r="HE318" s="63"/>
      <c r="HF318" s="63"/>
      <c r="HG318" s="63"/>
      <c r="HH318" s="63"/>
      <c r="HI318" s="63"/>
      <c r="HJ318" s="63"/>
      <c r="HK318" s="63"/>
      <c r="HL318" s="63"/>
      <c r="HM318" s="63"/>
      <c r="HN318" s="63"/>
      <c r="HO318" s="63"/>
      <c r="HP318" s="63"/>
      <c r="HQ318" s="63"/>
      <c r="HR318" s="63"/>
      <c r="HS318" s="63"/>
      <c r="HT318" s="63"/>
      <c r="HU318" s="63"/>
      <c r="HV318" s="63"/>
      <c r="HW318" s="63"/>
      <c r="HX318" s="63"/>
      <c r="HY318" s="63"/>
      <c r="HZ318" s="63"/>
      <c r="IA318" s="63"/>
      <c r="IB318" s="63"/>
      <c r="IC318" s="63"/>
      <c r="ID318" s="63"/>
      <c r="IE318" s="63"/>
      <c r="IF318" s="63"/>
      <c r="IG318" s="63"/>
      <c r="IH318" s="63"/>
      <c r="II318" s="63"/>
      <c r="IJ318" s="63"/>
      <c r="IK318" s="63"/>
      <c r="IL318" s="63"/>
      <c r="IM318" s="63"/>
      <c r="IN318" s="63"/>
      <c r="IO318" s="63"/>
      <c r="IP318" s="63"/>
      <c r="IQ318" s="63"/>
      <c r="IR318" s="63"/>
      <c r="IS318" s="63"/>
      <c r="IT318" s="63"/>
      <c r="IU318" s="63"/>
      <c r="IV318" s="63"/>
      <c r="IW318" s="63"/>
    </row>
    <row r="319" spans="1:257" ht="15.75" customHeight="1">
      <c r="A319" s="62"/>
      <c r="B319" s="251"/>
      <c r="C319" s="103"/>
      <c r="D319" s="118"/>
      <c r="E319" s="250"/>
      <c r="F319" s="285"/>
      <c r="G319" s="253"/>
      <c r="H319" s="63"/>
      <c r="I319" s="63"/>
      <c r="J319" s="63"/>
      <c r="K319" s="63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3"/>
      <c r="AR319" s="63"/>
      <c r="AS319" s="63"/>
      <c r="AT319" s="63"/>
      <c r="AU319" s="63"/>
      <c r="AV319" s="63"/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3"/>
      <c r="BX319" s="63"/>
      <c r="BY319" s="63"/>
      <c r="BZ319" s="63"/>
      <c r="CA319" s="63"/>
      <c r="CB319" s="63"/>
      <c r="CC319" s="63"/>
      <c r="CD319" s="63"/>
      <c r="CE319" s="63"/>
      <c r="CF319" s="63"/>
      <c r="CG319" s="63"/>
      <c r="CH319" s="63"/>
      <c r="CI319" s="63"/>
      <c r="CJ319" s="63"/>
      <c r="CK319" s="63"/>
      <c r="CL319" s="63"/>
      <c r="CM319" s="63"/>
      <c r="CN319" s="63"/>
      <c r="CO319" s="63"/>
      <c r="CP319" s="63"/>
      <c r="CQ319" s="63"/>
      <c r="CR319" s="63"/>
      <c r="CS319" s="63"/>
      <c r="CT319" s="63"/>
      <c r="CU319" s="63"/>
      <c r="CV319" s="63"/>
      <c r="CW319" s="63"/>
      <c r="CX319" s="63"/>
      <c r="CY319" s="63"/>
      <c r="CZ319" s="63"/>
      <c r="DA319" s="63"/>
      <c r="DB319" s="63"/>
      <c r="DC319" s="63"/>
      <c r="DD319" s="63"/>
      <c r="DE319" s="63"/>
      <c r="DF319" s="63"/>
      <c r="DG319" s="63"/>
      <c r="DH319" s="63"/>
      <c r="DI319" s="63"/>
      <c r="DJ319" s="63"/>
      <c r="DK319" s="63"/>
      <c r="DL319" s="63"/>
      <c r="DM319" s="63"/>
      <c r="DN319" s="63"/>
      <c r="DO319" s="63"/>
      <c r="DP319" s="63"/>
      <c r="DQ319" s="63"/>
      <c r="DR319" s="63"/>
      <c r="DS319" s="63"/>
      <c r="DT319" s="63"/>
      <c r="DU319" s="63"/>
      <c r="DV319" s="63"/>
      <c r="DW319" s="63"/>
      <c r="DX319" s="63"/>
      <c r="DY319" s="63"/>
      <c r="DZ319" s="63"/>
      <c r="EA319" s="63"/>
      <c r="EB319" s="63"/>
      <c r="EC319" s="63"/>
      <c r="ED319" s="63"/>
      <c r="EE319" s="63"/>
      <c r="EF319" s="63"/>
      <c r="EG319" s="63"/>
      <c r="EH319" s="63"/>
      <c r="EI319" s="63"/>
      <c r="EJ319" s="63"/>
      <c r="EK319" s="63"/>
      <c r="EL319" s="63"/>
      <c r="EM319" s="63"/>
      <c r="EN319" s="63"/>
      <c r="EO319" s="63"/>
      <c r="EP319" s="63"/>
      <c r="EQ319" s="63"/>
      <c r="ER319" s="63"/>
      <c r="ES319" s="63"/>
      <c r="ET319" s="63"/>
      <c r="EU319" s="63"/>
      <c r="EV319" s="63"/>
      <c r="EW319" s="63"/>
      <c r="EX319" s="63"/>
      <c r="EY319" s="63"/>
      <c r="EZ319" s="63"/>
      <c r="FA319" s="63"/>
      <c r="FB319" s="63"/>
      <c r="FC319" s="63"/>
      <c r="FD319" s="63"/>
      <c r="FE319" s="63"/>
      <c r="FF319" s="63"/>
      <c r="FG319" s="63"/>
      <c r="FH319" s="63"/>
      <c r="FI319" s="63"/>
      <c r="FJ319" s="63"/>
      <c r="FK319" s="63"/>
      <c r="FL319" s="63"/>
      <c r="FM319" s="63"/>
      <c r="FN319" s="63"/>
      <c r="FO319" s="63"/>
      <c r="FP319" s="63"/>
      <c r="FQ319" s="63"/>
      <c r="FR319" s="63"/>
      <c r="FS319" s="63"/>
      <c r="FT319" s="63"/>
      <c r="FU319" s="63"/>
      <c r="FV319" s="63"/>
      <c r="FW319" s="63"/>
      <c r="FX319" s="63"/>
      <c r="FY319" s="63"/>
      <c r="FZ319" s="63"/>
      <c r="GA319" s="63"/>
      <c r="GB319" s="63"/>
      <c r="GC319" s="63"/>
      <c r="GD319" s="63"/>
      <c r="GE319" s="63"/>
      <c r="GF319" s="63"/>
      <c r="GG319" s="63"/>
      <c r="GH319" s="63"/>
      <c r="GI319" s="63"/>
      <c r="GJ319" s="63"/>
      <c r="GK319" s="63"/>
      <c r="GL319" s="63"/>
      <c r="GM319" s="63"/>
      <c r="GN319" s="63"/>
      <c r="GO319" s="63"/>
      <c r="GP319" s="63"/>
      <c r="GQ319" s="63"/>
      <c r="GR319" s="63"/>
      <c r="GS319" s="63"/>
      <c r="GT319" s="63"/>
      <c r="GU319" s="63"/>
      <c r="GV319" s="63"/>
      <c r="GW319" s="63"/>
      <c r="GX319" s="63"/>
      <c r="GY319" s="63"/>
      <c r="GZ319" s="63"/>
      <c r="HA319" s="63"/>
      <c r="HB319" s="63"/>
      <c r="HC319" s="63"/>
      <c r="HD319" s="63"/>
      <c r="HE319" s="63"/>
      <c r="HF319" s="63"/>
      <c r="HG319" s="63"/>
      <c r="HH319" s="63"/>
      <c r="HI319" s="63"/>
      <c r="HJ319" s="63"/>
      <c r="HK319" s="63"/>
      <c r="HL319" s="63"/>
      <c r="HM319" s="63"/>
      <c r="HN319" s="63"/>
      <c r="HO319" s="63"/>
      <c r="HP319" s="63"/>
      <c r="HQ319" s="63"/>
      <c r="HR319" s="63"/>
      <c r="HS319" s="63"/>
      <c r="HT319" s="63"/>
      <c r="HU319" s="63"/>
      <c r="HV319" s="63"/>
      <c r="HW319" s="63"/>
      <c r="HX319" s="63"/>
      <c r="HY319" s="63"/>
      <c r="HZ319" s="63"/>
      <c r="IA319" s="63"/>
      <c r="IB319" s="63"/>
      <c r="IC319" s="63"/>
      <c r="ID319" s="63"/>
      <c r="IE319" s="63"/>
      <c r="IF319" s="63"/>
      <c r="IG319" s="63"/>
      <c r="IH319" s="63"/>
      <c r="II319" s="63"/>
      <c r="IJ319" s="63"/>
      <c r="IK319" s="63"/>
      <c r="IL319" s="63"/>
      <c r="IM319" s="63"/>
      <c r="IN319" s="63"/>
      <c r="IO319" s="63"/>
      <c r="IP319" s="63"/>
      <c r="IQ319" s="63"/>
      <c r="IR319" s="63"/>
      <c r="IS319" s="63"/>
      <c r="IT319" s="63"/>
      <c r="IU319" s="63"/>
      <c r="IV319" s="63"/>
      <c r="IW319" s="63"/>
    </row>
    <row r="320" spans="1:257" ht="48.75" customHeight="1">
      <c r="A320" s="46"/>
      <c r="B320" s="201" t="s">
        <v>22</v>
      </c>
      <c r="C320" s="103" t="s">
        <v>244</v>
      </c>
      <c r="D320" s="98" t="s">
        <v>69</v>
      </c>
      <c r="E320" s="157">
        <v>3</v>
      </c>
      <c r="F320" s="264"/>
      <c r="G320" s="160">
        <f>(F320*E320)</f>
        <v>0</v>
      </c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</row>
    <row r="321" spans="1:257" ht="15.75" customHeight="1">
      <c r="A321" s="65"/>
      <c r="B321" s="97"/>
      <c r="C321" s="103"/>
      <c r="D321" s="98"/>
      <c r="E321" s="157"/>
      <c r="F321" s="286"/>
      <c r="G321" s="254"/>
      <c r="H321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3"/>
      <c r="AM321" s="63"/>
      <c r="AN321" s="63"/>
      <c r="AO321" s="63"/>
      <c r="AP321" s="63"/>
      <c r="AQ321" s="63"/>
      <c r="AR321" s="63"/>
      <c r="AS321" s="63"/>
      <c r="AT321" s="63"/>
      <c r="AU321" s="63"/>
      <c r="AV321" s="63"/>
      <c r="AW321" s="63"/>
      <c r="AX321" s="63"/>
      <c r="AY321" s="63"/>
      <c r="AZ321" s="63"/>
      <c r="BA321" s="63"/>
      <c r="BB321" s="63"/>
      <c r="BC321" s="63"/>
      <c r="BD321" s="63"/>
      <c r="BE321" s="63"/>
      <c r="BF321" s="63"/>
      <c r="BG321" s="63"/>
      <c r="BH321" s="63"/>
      <c r="BI321" s="63"/>
      <c r="BJ321" s="63"/>
      <c r="BK321" s="63"/>
      <c r="BL321" s="63"/>
      <c r="BM321" s="63"/>
      <c r="BN321" s="63"/>
      <c r="BO321" s="63"/>
      <c r="BP321" s="63"/>
      <c r="BQ321" s="63"/>
      <c r="BR321" s="63"/>
      <c r="BS321" s="63"/>
      <c r="BT321" s="63"/>
      <c r="BU321" s="63"/>
      <c r="BV321" s="63"/>
      <c r="BW321" s="63"/>
      <c r="BX321" s="63"/>
      <c r="BY321" s="63"/>
      <c r="BZ321" s="63"/>
      <c r="CA321" s="63"/>
      <c r="CB321" s="63"/>
      <c r="CC321" s="63"/>
      <c r="CD321" s="63"/>
      <c r="CE321" s="63"/>
      <c r="CF321" s="63"/>
      <c r="CG321" s="63"/>
      <c r="CH321" s="63"/>
      <c r="CI321" s="63"/>
      <c r="CJ321" s="63"/>
      <c r="CK321" s="63"/>
      <c r="CL321" s="63"/>
      <c r="CM321" s="63"/>
      <c r="CN321" s="63"/>
      <c r="CO321" s="63"/>
      <c r="CP321" s="63"/>
      <c r="CQ321" s="63"/>
      <c r="CR321" s="63"/>
      <c r="CS321" s="63"/>
      <c r="CT321" s="63"/>
      <c r="CU321" s="63"/>
      <c r="CV321" s="63"/>
      <c r="CW321" s="63"/>
      <c r="CX321" s="63"/>
      <c r="CY321" s="63"/>
      <c r="CZ321" s="63"/>
      <c r="DA321" s="63"/>
      <c r="DB321" s="63"/>
      <c r="DC321" s="63"/>
      <c r="DD321" s="63"/>
      <c r="DE321" s="63"/>
      <c r="DF321" s="63"/>
      <c r="DG321" s="63"/>
      <c r="DH321" s="63"/>
      <c r="DI321" s="63"/>
      <c r="DJ321" s="63"/>
      <c r="DK321" s="63"/>
      <c r="DL321" s="63"/>
      <c r="DM321" s="63"/>
      <c r="DN321" s="63"/>
      <c r="DO321" s="63"/>
      <c r="DP321" s="63"/>
      <c r="DQ321" s="63"/>
      <c r="DR321" s="63"/>
      <c r="DS321" s="63"/>
      <c r="DT321" s="63"/>
      <c r="DU321" s="63"/>
      <c r="DV321" s="63"/>
      <c r="DW321" s="63"/>
      <c r="DX321" s="63"/>
      <c r="DY321" s="63"/>
      <c r="DZ321" s="63"/>
      <c r="EA321" s="63"/>
      <c r="EB321" s="63"/>
      <c r="EC321" s="63"/>
      <c r="ED321" s="63"/>
      <c r="EE321" s="63"/>
      <c r="EF321" s="63"/>
      <c r="EG321" s="63"/>
      <c r="EH321" s="63"/>
      <c r="EI321" s="63"/>
      <c r="EJ321" s="63"/>
      <c r="EK321" s="63"/>
      <c r="EL321" s="63"/>
      <c r="EM321" s="63"/>
      <c r="EN321" s="63"/>
      <c r="EO321" s="63"/>
      <c r="EP321" s="63"/>
      <c r="EQ321" s="63"/>
      <c r="ER321" s="63"/>
      <c r="ES321" s="63"/>
      <c r="ET321" s="63"/>
      <c r="EU321" s="63"/>
      <c r="EV321" s="63"/>
      <c r="EW321" s="63"/>
      <c r="EX321" s="63"/>
      <c r="EY321" s="63"/>
      <c r="EZ321" s="63"/>
      <c r="FA321" s="63"/>
      <c r="FB321" s="63"/>
      <c r="FC321" s="63"/>
      <c r="FD321" s="63"/>
      <c r="FE321" s="63"/>
      <c r="FF321" s="63"/>
      <c r="FG321" s="63"/>
      <c r="FH321" s="63"/>
      <c r="FI321" s="63"/>
      <c r="FJ321" s="63"/>
      <c r="FK321" s="63"/>
      <c r="FL321" s="63"/>
      <c r="FM321" s="63"/>
      <c r="FN321" s="63"/>
      <c r="FO321" s="63"/>
      <c r="FP321" s="63"/>
      <c r="FQ321" s="63"/>
      <c r="FR321" s="63"/>
      <c r="FS321" s="63"/>
      <c r="FT321" s="63"/>
      <c r="FU321" s="63"/>
      <c r="FV321" s="63"/>
      <c r="FW321" s="63"/>
      <c r="FX321" s="63"/>
      <c r="FY321" s="63"/>
      <c r="FZ321" s="63"/>
      <c r="GA321" s="63"/>
      <c r="GB321" s="63"/>
      <c r="GC321" s="63"/>
      <c r="GD321" s="63"/>
      <c r="GE321" s="63"/>
      <c r="GF321" s="63"/>
      <c r="GG321" s="63"/>
      <c r="GH321" s="63"/>
      <c r="GI321" s="63"/>
      <c r="GJ321" s="63"/>
      <c r="GK321" s="63"/>
      <c r="GL321" s="63"/>
      <c r="GM321" s="63"/>
      <c r="GN321" s="63"/>
      <c r="GO321" s="63"/>
      <c r="GP321" s="63"/>
      <c r="GQ321" s="63"/>
      <c r="GR321" s="63"/>
      <c r="GS321" s="63"/>
      <c r="GT321" s="63"/>
      <c r="GU321" s="63"/>
      <c r="GV321" s="63"/>
      <c r="GW321" s="63"/>
      <c r="GX321" s="63"/>
      <c r="GY321" s="63"/>
      <c r="GZ321" s="63"/>
      <c r="HA321" s="63"/>
      <c r="HB321" s="63"/>
      <c r="HC321" s="63"/>
      <c r="HD321" s="63"/>
      <c r="HE321" s="63"/>
      <c r="HF321" s="63"/>
      <c r="HG321" s="63"/>
      <c r="HH321" s="63"/>
      <c r="HI321" s="63"/>
      <c r="HJ321" s="63"/>
      <c r="HK321" s="63"/>
      <c r="HL321" s="63"/>
      <c r="HM321" s="63"/>
      <c r="HN321" s="63"/>
      <c r="HO321" s="63"/>
      <c r="HP321" s="63"/>
      <c r="HQ321" s="63"/>
      <c r="HR321" s="63"/>
      <c r="HS321" s="63"/>
      <c r="HT321" s="63"/>
      <c r="HU321" s="63"/>
      <c r="HV321" s="63"/>
      <c r="HW321" s="63"/>
      <c r="HX321" s="63"/>
      <c r="HY321" s="63"/>
      <c r="HZ321" s="63"/>
      <c r="IA321" s="63"/>
      <c r="IB321" s="63"/>
      <c r="IC321" s="63"/>
      <c r="ID321" s="63"/>
      <c r="IE321" s="63"/>
      <c r="IF321" s="63"/>
      <c r="IG321" s="63"/>
      <c r="IH321" s="63"/>
      <c r="II321" s="63"/>
      <c r="IJ321" s="63"/>
      <c r="IK321" s="63"/>
      <c r="IL321" s="63"/>
      <c r="IM321" s="63"/>
      <c r="IN321" s="63"/>
      <c r="IO321" s="63"/>
      <c r="IP321" s="63"/>
      <c r="IQ321" s="63"/>
      <c r="IR321" s="63"/>
      <c r="IS321" s="63"/>
      <c r="IT321" s="63"/>
      <c r="IU321" s="63"/>
      <c r="IV321" s="63"/>
      <c r="IW321" s="63"/>
    </row>
    <row r="322" spans="1:257" ht="16.5" customHeight="1">
      <c r="A322" s="46"/>
      <c r="B322" s="251"/>
      <c r="C322" s="244" t="s">
        <v>245</v>
      </c>
      <c r="D322" s="118"/>
      <c r="E322" s="250"/>
      <c r="F322" s="285"/>
      <c r="G322" s="247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</row>
    <row r="323" spans="1:257" ht="15.75" customHeight="1">
      <c r="A323" s="46"/>
      <c r="B323" s="251"/>
      <c r="C323" s="252"/>
      <c r="D323" s="118"/>
      <c r="E323" s="250"/>
      <c r="F323" s="285"/>
      <c r="G323" s="247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</row>
    <row r="324" spans="1:257" ht="49.5" customHeight="1">
      <c r="A324" s="46"/>
      <c r="B324" s="201" t="s">
        <v>24</v>
      </c>
      <c r="C324" s="103" t="s">
        <v>246</v>
      </c>
      <c r="D324" s="118" t="s">
        <v>69</v>
      </c>
      <c r="E324" s="250">
        <v>3</v>
      </c>
      <c r="F324" s="264"/>
      <c r="G324" s="160">
        <f>(F324*E324)</f>
        <v>0</v>
      </c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</row>
    <row r="325" spans="1:257" ht="15.75" customHeight="1">
      <c r="A325" s="46"/>
      <c r="B325" s="251"/>
      <c r="C325" s="103"/>
      <c r="D325" s="118"/>
      <c r="E325" s="250"/>
      <c r="F325" s="285"/>
      <c r="G325" s="247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</row>
    <row r="326" spans="1:257" ht="46.5" customHeight="1">
      <c r="A326" s="62"/>
      <c r="B326" s="201" t="s">
        <v>26</v>
      </c>
      <c r="C326" s="103" t="s">
        <v>247</v>
      </c>
      <c r="D326" s="118" t="s">
        <v>69</v>
      </c>
      <c r="E326" s="250">
        <v>5</v>
      </c>
      <c r="F326" s="264"/>
      <c r="G326" s="160">
        <f>(F326*E326)</f>
        <v>0</v>
      </c>
      <c r="H326"/>
      <c r="I326" s="63"/>
      <c r="J326" s="63"/>
      <c r="K326" s="63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3"/>
      <c r="GX326" s="63"/>
      <c r="GY326" s="63"/>
      <c r="GZ326" s="63"/>
      <c r="HA326" s="63"/>
      <c r="HB326" s="63"/>
      <c r="HC326" s="63"/>
      <c r="HD326" s="63"/>
      <c r="HE326" s="63"/>
      <c r="HF326" s="63"/>
      <c r="HG326" s="63"/>
      <c r="HH326" s="63"/>
      <c r="HI326" s="63"/>
      <c r="HJ326" s="63"/>
      <c r="HK326" s="63"/>
      <c r="HL326" s="63"/>
      <c r="HM326" s="63"/>
      <c r="HN326" s="63"/>
      <c r="HO326" s="63"/>
      <c r="HP326" s="63"/>
      <c r="HQ326" s="63"/>
      <c r="HR326" s="63"/>
      <c r="HS326" s="63"/>
      <c r="HT326" s="63"/>
      <c r="HU326" s="63"/>
      <c r="HV326" s="63"/>
      <c r="HW326" s="63"/>
      <c r="HX326" s="63"/>
      <c r="HY326" s="63"/>
      <c r="HZ326" s="63"/>
      <c r="IA326" s="63"/>
      <c r="IB326" s="63"/>
      <c r="IC326" s="63"/>
      <c r="ID326" s="63"/>
      <c r="IE326" s="63"/>
      <c r="IF326" s="63"/>
      <c r="IG326" s="63"/>
      <c r="IH326" s="63"/>
      <c r="II326" s="63"/>
      <c r="IJ326" s="63"/>
      <c r="IK326" s="63"/>
      <c r="IL326" s="63"/>
      <c r="IM326" s="63"/>
      <c r="IN326" s="63"/>
      <c r="IO326" s="63"/>
      <c r="IP326" s="63"/>
      <c r="IQ326" s="63"/>
      <c r="IR326" s="63"/>
      <c r="IS326" s="63"/>
      <c r="IT326" s="63"/>
      <c r="IU326" s="63"/>
      <c r="IV326" s="63"/>
      <c r="IW326" s="63"/>
    </row>
    <row r="327" spans="1:257" ht="15.75" customHeight="1">
      <c r="A327" s="62"/>
      <c r="B327" s="251"/>
      <c r="C327" s="103"/>
      <c r="D327" s="118"/>
      <c r="E327" s="250"/>
      <c r="F327" s="285"/>
      <c r="G327" s="247"/>
      <c r="H327"/>
      <c r="I327" s="63"/>
      <c r="J327" s="63"/>
      <c r="K327" s="63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3"/>
      <c r="AR327" s="63"/>
      <c r="AS327" s="63"/>
      <c r="AT327" s="63"/>
      <c r="AU327" s="63"/>
      <c r="AV327" s="63"/>
      <c r="AW327" s="63"/>
      <c r="AX327" s="63"/>
      <c r="AY327" s="63"/>
      <c r="AZ327" s="63"/>
      <c r="BA327" s="63"/>
      <c r="BB327" s="63"/>
      <c r="BC327" s="63"/>
      <c r="BD327" s="63"/>
      <c r="BE327" s="63"/>
      <c r="BF327" s="63"/>
      <c r="BG327" s="63"/>
      <c r="BH327" s="63"/>
      <c r="BI327" s="63"/>
      <c r="BJ327" s="63"/>
      <c r="BK327" s="63"/>
      <c r="BL327" s="63"/>
      <c r="BM327" s="63"/>
      <c r="BN327" s="63"/>
      <c r="BO327" s="63"/>
      <c r="BP327" s="63"/>
      <c r="BQ327" s="63"/>
      <c r="BR327" s="63"/>
      <c r="BS327" s="63"/>
      <c r="BT327" s="63"/>
      <c r="BU327" s="63"/>
      <c r="BV327" s="63"/>
      <c r="BW327" s="63"/>
      <c r="BX327" s="63"/>
      <c r="BY327" s="63"/>
      <c r="BZ327" s="63"/>
      <c r="CA327" s="63"/>
      <c r="CB327" s="63"/>
      <c r="CC327" s="63"/>
      <c r="CD327" s="63"/>
      <c r="CE327" s="63"/>
      <c r="CF327" s="63"/>
      <c r="CG327" s="63"/>
      <c r="CH327" s="63"/>
      <c r="CI327" s="63"/>
      <c r="CJ327" s="63"/>
      <c r="CK327" s="63"/>
      <c r="CL327" s="63"/>
      <c r="CM327" s="63"/>
      <c r="CN327" s="63"/>
      <c r="CO327" s="63"/>
      <c r="CP327" s="63"/>
      <c r="CQ327" s="63"/>
      <c r="CR327" s="63"/>
      <c r="CS327" s="63"/>
      <c r="CT327" s="63"/>
      <c r="CU327" s="63"/>
      <c r="CV327" s="63"/>
      <c r="CW327" s="63"/>
      <c r="CX327" s="63"/>
      <c r="CY327" s="63"/>
      <c r="CZ327" s="63"/>
      <c r="DA327" s="63"/>
      <c r="DB327" s="63"/>
      <c r="DC327" s="63"/>
      <c r="DD327" s="63"/>
      <c r="DE327" s="63"/>
      <c r="DF327" s="63"/>
      <c r="DG327" s="63"/>
      <c r="DH327" s="63"/>
      <c r="DI327" s="63"/>
      <c r="DJ327" s="63"/>
      <c r="DK327" s="63"/>
      <c r="DL327" s="63"/>
      <c r="DM327" s="63"/>
      <c r="DN327" s="63"/>
      <c r="DO327" s="63"/>
      <c r="DP327" s="63"/>
      <c r="DQ327" s="63"/>
      <c r="DR327" s="63"/>
      <c r="DS327" s="63"/>
      <c r="DT327" s="63"/>
      <c r="DU327" s="63"/>
      <c r="DV327" s="63"/>
      <c r="DW327" s="63"/>
      <c r="DX327" s="63"/>
      <c r="DY327" s="63"/>
      <c r="DZ327" s="63"/>
      <c r="EA327" s="63"/>
      <c r="EB327" s="63"/>
      <c r="EC327" s="63"/>
      <c r="ED327" s="63"/>
      <c r="EE327" s="63"/>
      <c r="EF327" s="63"/>
      <c r="EG327" s="63"/>
      <c r="EH327" s="63"/>
      <c r="EI327" s="63"/>
      <c r="EJ327" s="63"/>
      <c r="EK327" s="63"/>
      <c r="EL327" s="63"/>
      <c r="EM327" s="63"/>
      <c r="EN327" s="63"/>
      <c r="EO327" s="63"/>
      <c r="EP327" s="63"/>
      <c r="EQ327" s="63"/>
      <c r="ER327" s="63"/>
      <c r="ES327" s="63"/>
      <c r="ET327" s="63"/>
      <c r="EU327" s="63"/>
      <c r="EV327" s="63"/>
      <c r="EW327" s="63"/>
      <c r="EX327" s="63"/>
      <c r="EY327" s="63"/>
      <c r="EZ327" s="63"/>
      <c r="FA327" s="63"/>
      <c r="FB327" s="63"/>
      <c r="FC327" s="63"/>
      <c r="FD327" s="63"/>
      <c r="FE327" s="63"/>
      <c r="FF327" s="63"/>
      <c r="FG327" s="63"/>
      <c r="FH327" s="63"/>
      <c r="FI327" s="63"/>
      <c r="FJ327" s="63"/>
      <c r="FK327" s="63"/>
      <c r="FL327" s="63"/>
      <c r="FM327" s="63"/>
      <c r="FN327" s="63"/>
      <c r="FO327" s="63"/>
      <c r="FP327" s="63"/>
      <c r="FQ327" s="63"/>
      <c r="FR327" s="63"/>
      <c r="FS327" s="63"/>
      <c r="FT327" s="63"/>
      <c r="FU327" s="63"/>
      <c r="FV327" s="63"/>
      <c r="FW327" s="63"/>
      <c r="FX327" s="63"/>
      <c r="FY327" s="63"/>
      <c r="FZ327" s="63"/>
      <c r="GA327" s="63"/>
      <c r="GB327" s="63"/>
      <c r="GC327" s="63"/>
      <c r="GD327" s="63"/>
      <c r="GE327" s="63"/>
      <c r="GF327" s="63"/>
      <c r="GG327" s="63"/>
      <c r="GH327" s="63"/>
      <c r="GI327" s="63"/>
      <c r="GJ327" s="63"/>
      <c r="GK327" s="63"/>
      <c r="GL327" s="63"/>
      <c r="GM327" s="63"/>
      <c r="GN327" s="63"/>
      <c r="GO327" s="63"/>
      <c r="GP327" s="63"/>
      <c r="GQ327" s="63"/>
      <c r="GR327" s="63"/>
      <c r="GS327" s="63"/>
      <c r="GT327" s="63"/>
      <c r="GU327" s="63"/>
      <c r="GV327" s="63"/>
      <c r="GW327" s="63"/>
      <c r="GX327" s="63"/>
      <c r="GY327" s="63"/>
      <c r="GZ327" s="63"/>
      <c r="HA327" s="63"/>
      <c r="HB327" s="63"/>
      <c r="HC327" s="63"/>
      <c r="HD327" s="63"/>
      <c r="HE327" s="63"/>
      <c r="HF327" s="63"/>
      <c r="HG327" s="63"/>
      <c r="HH327" s="63"/>
      <c r="HI327" s="63"/>
      <c r="HJ327" s="63"/>
      <c r="HK327" s="63"/>
      <c r="HL327" s="63"/>
      <c r="HM327" s="63"/>
      <c r="HN327" s="63"/>
      <c r="HO327" s="63"/>
      <c r="HP327" s="63"/>
      <c r="HQ327" s="63"/>
      <c r="HR327" s="63"/>
      <c r="HS327" s="63"/>
      <c r="HT327" s="63"/>
      <c r="HU327" s="63"/>
      <c r="HV327" s="63"/>
      <c r="HW327" s="63"/>
      <c r="HX327" s="63"/>
      <c r="HY327" s="63"/>
      <c r="HZ327" s="63"/>
      <c r="IA327" s="63"/>
      <c r="IB327" s="63"/>
      <c r="IC327" s="63"/>
      <c r="ID327" s="63"/>
      <c r="IE327" s="63"/>
      <c r="IF327" s="63"/>
      <c r="IG327" s="63"/>
      <c r="IH327" s="63"/>
      <c r="II327" s="63"/>
      <c r="IJ327" s="63"/>
      <c r="IK327" s="63"/>
      <c r="IL327" s="63"/>
      <c r="IM327" s="63"/>
      <c r="IN327" s="63"/>
      <c r="IO327" s="63"/>
      <c r="IP327" s="63"/>
      <c r="IQ327" s="63"/>
      <c r="IR327" s="63"/>
      <c r="IS327" s="63"/>
      <c r="IT327" s="63"/>
      <c r="IU327" s="63"/>
      <c r="IV327" s="63"/>
      <c r="IW327" s="63"/>
    </row>
    <row r="328" spans="1:257" ht="33.75" customHeight="1">
      <c r="A328" s="46"/>
      <c r="B328" s="201" t="s">
        <v>28</v>
      </c>
      <c r="C328" s="103" t="s">
        <v>248</v>
      </c>
      <c r="D328" s="118" t="s">
        <v>69</v>
      </c>
      <c r="E328" s="250">
        <v>3</v>
      </c>
      <c r="F328" s="264"/>
      <c r="G328" s="160">
        <f>(F328*E328)</f>
        <v>0</v>
      </c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</row>
    <row r="329" spans="1:257" ht="15.75" customHeight="1">
      <c r="A329" s="46"/>
      <c r="B329" s="251"/>
      <c r="C329" s="103"/>
      <c r="D329" s="118"/>
      <c r="E329" s="250"/>
      <c r="F329" s="285"/>
      <c r="G329" s="247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</row>
    <row r="330" spans="1:257" ht="48" customHeight="1">
      <c r="A330" s="46"/>
      <c r="B330" s="201" t="s">
        <v>107</v>
      </c>
      <c r="C330" s="159" t="s">
        <v>249</v>
      </c>
      <c r="D330" s="118" t="s">
        <v>82</v>
      </c>
      <c r="E330" s="250">
        <v>65</v>
      </c>
      <c r="F330" s="264"/>
      <c r="G330" s="160">
        <f>(F330*E330)</f>
        <v>0</v>
      </c>
      <c r="H330"/>
      <c r="I330"/>
      <c r="J330"/>
      <c r="K330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67"/>
      <c r="BL330" s="67"/>
      <c r="BM330" s="67"/>
      <c r="BN330" s="67"/>
      <c r="BO330" s="67"/>
      <c r="BP330" s="67"/>
      <c r="BQ330" s="67"/>
      <c r="BR330" s="67"/>
      <c r="BS330" s="67"/>
      <c r="BT330" s="67"/>
      <c r="BU330" s="67"/>
      <c r="BV330" s="67"/>
      <c r="BW330" s="67"/>
      <c r="BX330" s="67"/>
      <c r="BY330" s="67"/>
      <c r="BZ330" s="67"/>
      <c r="CA330" s="67"/>
      <c r="CB330" s="67"/>
      <c r="CC330" s="67"/>
      <c r="CD330" s="67"/>
      <c r="CE330" s="67"/>
      <c r="CF330" s="67"/>
      <c r="CG330" s="67"/>
      <c r="CH330" s="67"/>
      <c r="CI330" s="67"/>
      <c r="CJ330" s="67"/>
      <c r="CK330" s="67"/>
      <c r="CL330" s="67"/>
      <c r="CM330" s="67"/>
      <c r="CN330" s="67"/>
      <c r="CO330" s="67"/>
      <c r="CP330" s="67"/>
      <c r="CQ330" s="67"/>
      <c r="CR330" s="67"/>
      <c r="CS330" s="67"/>
      <c r="CT330" s="67"/>
      <c r="CU330" s="67"/>
      <c r="CV330" s="67"/>
      <c r="CW330" s="67"/>
      <c r="CX330" s="67"/>
      <c r="CY330" s="67"/>
      <c r="CZ330" s="67"/>
      <c r="DA330" s="67"/>
      <c r="DB330" s="67"/>
      <c r="DC330" s="67"/>
      <c r="DD330" s="67"/>
      <c r="DE330" s="67"/>
      <c r="DF330" s="67"/>
      <c r="DG330" s="67"/>
      <c r="DH330" s="67"/>
      <c r="DI330" s="67"/>
      <c r="DJ330" s="67"/>
      <c r="DK330" s="67"/>
      <c r="DL330" s="67"/>
      <c r="DM330" s="67"/>
      <c r="DN330" s="67"/>
      <c r="DO330" s="67"/>
      <c r="DP330" s="67"/>
      <c r="DQ330" s="67"/>
      <c r="DR330" s="67"/>
      <c r="DS330" s="67"/>
      <c r="DT330" s="67"/>
      <c r="DU330" s="67"/>
      <c r="DV330" s="67"/>
      <c r="DW330" s="67"/>
      <c r="DX330" s="67"/>
      <c r="DY330" s="67"/>
      <c r="DZ330" s="67"/>
      <c r="EA330" s="67"/>
      <c r="EB330" s="67"/>
      <c r="EC330" s="67"/>
      <c r="ED330" s="67"/>
      <c r="EE330" s="67"/>
      <c r="EF330" s="67"/>
      <c r="EG330" s="67"/>
      <c r="EH330" s="67"/>
      <c r="EI330" s="67"/>
      <c r="EJ330" s="67"/>
      <c r="EK330" s="67"/>
      <c r="EL330" s="67"/>
      <c r="EM330" s="67"/>
      <c r="EN330" s="67"/>
      <c r="EO330" s="67"/>
      <c r="EP330" s="67"/>
      <c r="EQ330" s="67"/>
      <c r="ER330" s="67"/>
      <c r="ES330" s="67"/>
      <c r="ET330" s="67"/>
      <c r="EU330" s="67"/>
      <c r="EV330" s="67"/>
      <c r="EW330" s="67"/>
      <c r="EX330" s="67"/>
      <c r="EY330" s="67"/>
      <c r="EZ330" s="67"/>
      <c r="FA330" s="67"/>
      <c r="FB330" s="67"/>
      <c r="FC330" s="67"/>
      <c r="FD330" s="67"/>
      <c r="FE330" s="67"/>
      <c r="FF330" s="67"/>
      <c r="FG330" s="67"/>
      <c r="FH330" s="67"/>
      <c r="FI330" s="67"/>
      <c r="FJ330" s="67"/>
      <c r="FK330" s="67"/>
      <c r="FL330" s="67"/>
      <c r="FM330" s="67"/>
      <c r="FN330" s="67"/>
      <c r="FO330" s="67"/>
      <c r="FP330" s="67"/>
      <c r="FQ330" s="67"/>
      <c r="FR330" s="67"/>
      <c r="FS330" s="67"/>
      <c r="FT330" s="67"/>
      <c r="FU330" s="67"/>
      <c r="FV330" s="67"/>
      <c r="FW330" s="67"/>
      <c r="FX330" s="67"/>
      <c r="FY330" s="67"/>
      <c r="FZ330" s="67"/>
      <c r="GA330" s="67"/>
      <c r="GB330" s="67"/>
      <c r="GC330" s="67"/>
      <c r="GD330" s="67"/>
      <c r="GE330" s="67"/>
      <c r="GF330" s="67"/>
      <c r="GG330" s="67"/>
      <c r="GH330" s="67"/>
      <c r="GI330" s="67"/>
      <c r="GJ330" s="67"/>
      <c r="GK330" s="67"/>
      <c r="GL330" s="67"/>
      <c r="GM330" s="67"/>
      <c r="GN330" s="67"/>
      <c r="GO330" s="67"/>
      <c r="GP330" s="67"/>
      <c r="GQ330" s="67"/>
      <c r="GR330" s="67"/>
      <c r="GS330" s="67"/>
      <c r="GT330" s="67"/>
      <c r="GU330" s="67"/>
      <c r="GV330" s="67"/>
      <c r="GW330" s="67"/>
      <c r="GX330" s="67"/>
      <c r="GY330" s="67"/>
      <c r="GZ330" s="67"/>
      <c r="HA330" s="67"/>
      <c r="HB330" s="67"/>
      <c r="HC330" s="67"/>
      <c r="HD330" s="67"/>
      <c r="HE330" s="67"/>
      <c r="HF330" s="67"/>
      <c r="HG330" s="67"/>
      <c r="HH330" s="67"/>
      <c r="HI330" s="67"/>
      <c r="HJ330" s="67"/>
      <c r="HK330" s="67"/>
      <c r="HL330" s="67"/>
      <c r="HM330" s="67"/>
      <c r="HN330" s="67"/>
      <c r="HO330" s="67"/>
      <c r="HP330" s="67"/>
      <c r="HQ330" s="67"/>
      <c r="HR330" s="67"/>
      <c r="HS330" s="67"/>
      <c r="HT330" s="67"/>
      <c r="HU330" s="67"/>
      <c r="HV330" s="67"/>
      <c r="HW330" s="67"/>
      <c r="HX330" s="67"/>
      <c r="HY330" s="67"/>
      <c r="HZ330" s="67"/>
      <c r="IA330" s="67"/>
      <c r="IB330" s="67"/>
      <c r="IC330" s="67"/>
      <c r="ID330" s="67"/>
      <c r="IE330" s="67"/>
      <c r="IF330" s="67"/>
      <c r="IG330" s="67"/>
      <c r="IH330" s="67"/>
      <c r="II330" s="67"/>
      <c r="IJ330" s="67"/>
      <c r="IK330" s="67"/>
      <c r="IL330" s="67"/>
      <c r="IM330" s="67"/>
      <c r="IN330" s="67"/>
      <c r="IO330" s="67"/>
      <c r="IP330" s="67"/>
      <c r="IQ330" s="67"/>
      <c r="IR330" s="67"/>
      <c r="IS330" s="67"/>
      <c r="IT330" s="67"/>
      <c r="IU330" s="67"/>
      <c r="IV330" s="67"/>
      <c r="IW330" s="67"/>
    </row>
    <row r="331" spans="1:257" ht="15.75" customHeight="1">
      <c r="A331" s="46"/>
      <c r="B331" s="251"/>
      <c r="C331" s="159"/>
      <c r="D331" s="118"/>
      <c r="E331" s="250"/>
      <c r="F331" s="287"/>
      <c r="G331" s="253"/>
      <c r="H331"/>
      <c r="I331"/>
      <c r="J331"/>
      <c r="K331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/>
      <c r="AM331" s="67"/>
      <c r="AN331" s="67"/>
      <c r="AO331" s="67"/>
      <c r="AP331" s="67"/>
      <c r="AQ331" s="67"/>
      <c r="AR331" s="67"/>
      <c r="AS331" s="67"/>
      <c r="AT331" s="67"/>
      <c r="AU331" s="67"/>
      <c r="AV331" s="67"/>
      <c r="AW331" s="67"/>
      <c r="AX331" s="67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7"/>
      <c r="BJ331" s="67"/>
      <c r="BK331" s="67"/>
      <c r="BL331" s="67"/>
      <c r="BM331" s="67"/>
      <c r="BN331" s="67"/>
      <c r="BO331" s="67"/>
      <c r="BP331" s="67"/>
      <c r="BQ331" s="67"/>
      <c r="BR331" s="67"/>
      <c r="BS331" s="67"/>
      <c r="BT331" s="67"/>
      <c r="BU331" s="67"/>
      <c r="BV331" s="67"/>
      <c r="BW331" s="67"/>
      <c r="BX331" s="67"/>
      <c r="BY331" s="67"/>
      <c r="BZ331" s="67"/>
      <c r="CA331" s="67"/>
      <c r="CB331" s="67"/>
      <c r="CC331" s="67"/>
      <c r="CD331" s="67"/>
      <c r="CE331" s="67"/>
      <c r="CF331" s="67"/>
      <c r="CG331" s="67"/>
      <c r="CH331" s="67"/>
      <c r="CI331" s="67"/>
      <c r="CJ331" s="67"/>
      <c r="CK331" s="67"/>
      <c r="CL331" s="67"/>
      <c r="CM331" s="67"/>
      <c r="CN331" s="67"/>
      <c r="CO331" s="67"/>
      <c r="CP331" s="67"/>
      <c r="CQ331" s="67"/>
      <c r="CR331" s="67"/>
      <c r="CS331" s="67"/>
      <c r="CT331" s="67"/>
      <c r="CU331" s="67"/>
      <c r="CV331" s="67"/>
      <c r="CW331" s="67"/>
      <c r="CX331" s="67"/>
      <c r="CY331" s="67"/>
      <c r="CZ331" s="67"/>
      <c r="DA331" s="67"/>
      <c r="DB331" s="67"/>
      <c r="DC331" s="67"/>
      <c r="DD331" s="67"/>
      <c r="DE331" s="67"/>
      <c r="DF331" s="67"/>
      <c r="DG331" s="67"/>
      <c r="DH331" s="67"/>
      <c r="DI331" s="67"/>
      <c r="DJ331" s="67"/>
      <c r="DK331" s="67"/>
      <c r="DL331" s="67"/>
      <c r="DM331" s="67"/>
      <c r="DN331" s="67"/>
      <c r="DO331" s="67"/>
      <c r="DP331" s="67"/>
      <c r="DQ331" s="67"/>
      <c r="DR331" s="67"/>
      <c r="DS331" s="67"/>
      <c r="DT331" s="67"/>
      <c r="DU331" s="67"/>
      <c r="DV331" s="67"/>
      <c r="DW331" s="67"/>
      <c r="DX331" s="67"/>
      <c r="DY331" s="67"/>
      <c r="DZ331" s="67"/>
      <c r="EA331" s="67"/>
      <c r="EB331" s="67"/>
      <c r="EC331" s="67"/>
      <c r="ED331" s="67"/>
      <c r="EE331" s="67"/>
      <c r="EF331" s="67"/>
      <c r="EG331" s="67"/>
      <c r="EH331" s="67"/>
      <c r="EI331" s="67"/>
      <c r="EJ331" s="67"/>
      <c r="EK331" s="67"/>
      <c r="EL331" s="67"/>
      <c r="EM331" s="67"/>
      <c r="EN331" s="67"/>
      <c r="EO331" s="67"/>
      <c r="EP331" s="67"/>
      <c r="EQ331" s="67"/>
      <c r="ER331" s="67"/>
      <c r="ES331" s="67"/>
      <c r="ET331" s="67"/>
      <c r="EU331" s="67"/>
      <c r="EV331" s="67"/>
      <c r="EW331" s="67"/>
      <c r="EX331" s="67"/>
      <c r="EY331" s="67"/>
      <c r="EZ331" s="67"/>
      <c r="FA331" s="67"/>
      <c r="FB331" s="67"/>
      <c r="FC331" s="67"/>
      <c r="FD331" s="67"/>
      <c r="FE331" s="67"/>
      <c r="FF331" s="67"/>
      <c r="FG331" s="67"/>
      <c r="FH331" s="67"/>
      <c r="FI331" s="67"/>
      <c r="FJ331" s="67"/>
      <c r="FK331" s="67"/>
      <c r="FL331" s="67"/>
      <c r="FM331" s="67"/>
      <c r="FN331" s="67"/>
      <c r="FO331" s="67"/>
      <c r="FP331" s="67"/>
      <c r="FQ331" s="67"/>
      <c r="FR331" s="67"/>
      <c r="FS331" s="67"/>
      <c r="FT331" s="67"/>
      <c r="FU331" s="67"/>
      <c r="FV331" s="67"/>
      <c r="FW331" s="67"/>
      <c r="FX331" s="67"/>
      <c r="FY331" s="67"/>
      <c r="FZ331" s="67"/>
      <c r="GA331" s="67"/>
      <c r="GB331" s="67"/>
      <c r="GC331" s="67"/>
      <c r="GD331" s="67"/>
      <c r="GE331" s="67"/>
      <c r="GF331" s="67"/>
      <c r="GG331" s="67"/>
      <c r="GH331" s="67"/>
      <c r="GI331" s="67"/>
      <c r="GJ331" s="67"/>
      <c r="GK331" s="67"/>
      <c r="GL331" s="67"/>
      <c r="GM331" s="67"/>
      <c r="GN331" s="67"/>
      <c r="GO331" s="67"/>
      <c r="GP331" s="67"/>
      <c r="GQ331" s="67"/>
      <c r="GR331" s="67"/>
      <c r="GS331" s="67"/>
      <c r="GT331" s="67"/>
      <c r="GU331" s="67"/>
      <c r="GV331" s="67"/>
      <c r="GW331" s="67"/>
      <c r="GX331" s="67"/>
      <c r="GY331" s="67"/>
      <c r="GZ331" s="67"/>
      <c r="HA331" s="67"/>
      <c r="HB331" s="67"/>
      <c r="HC331" s="67"/>
      <c r="HD331" s="67"/>
      <c r="HE331" s="67"/>
      <c r="HF331" s="67"/>
      <c r="HG331" s="67"/>
      <c r="HH331" s="67"/>
      <c r="HI331" s="67"/>
      <c r="HJ331" s="67"/>
      <c r="HK331" s="67"/>
      <c r="HL331" s="67"/>
      <c r="HM331" s="67"/>
      <c r="HN331" s="67"/>
      <c r="HO331" s="67"/>
      <c r="HP331" s="67"/>
      <c r="HQ331" s="67"/>
      <c r="HR331" s="67"/>
      <c r="HS331" s="67"/>
      <c r="HT331" s="67"/>
      <c r="HU331" s="67"/>
      <c r="HV331" s="67"/>
      <c r="HW331" s="67"/>
      <c r="HX331" s="67"/>
      <c r="HY331" s="67"/>
      <c r="HZ331" s="67"/>
      <c r="IA331" s="67"/>
      <c r="IB331" s="67"/>
      <c r="IC331" s="67"/>
      <c r="ID331" s="67"/>
      <c r="IE331" s="67"/>
      <c r="IF331" s="67"/>
      <c r="IG331" s="67"/>
      <c r="IH331" s="67"/>
      <c r="II331" s="67"/>
      <c r="IJ331" s="67"/>
      <c r="IK331" s="67"/>
      <c r="IL331" s="67"/>
      <c r="IM331" s="67"/>
      <c r="IN331" s="67"/>
      <c r="IO331" s="67"/>
      <c r="IP331" s="67"/>
      <c r="IQ331" s="67"/>
      <c r="IR331" s="67"/>
      <c r="IS331" s="67"/>
      <c r="IT331" s="67"/>
      <c r="IU331" s="67"/>
      <c r="IV331" s="67"/>
      <c r="IW331" s="67"/>
    </row>
    <row r="332" spans="1:257" ht="17.100000000000001" customHeight="1">
      <c r="A332" s="46"/>
      <c r="B332" s="251"/>
      <c r="C332" s="244" t="s">
        <v>250</v>
      </c>
      <c r="D332" s="118"/>
      <c r="E332" s="250"/>
      <c r="F332" s="285"/>
      <c r="G332" s="247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</row>
    <row r="333" spans="1:257" ht="15.75" customHeight="1">
      <c r="A333" s="46"/>
      <c r="B333" s="251"/>
      <c r="C333" s="252"/>
      <c r="D333" s="118"/>
      <c r="E333" s="250"/>
      <c r="F333" s="285"/>
      <c r="G333" s="247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</row>
    <row r="334" spans="1:257" ht="48" customHeight="1">
      <c r="A334" s="46"/>
      <c r="B334" s="201" t="s">
        <v>110</v>
      </c>
      <c r="C334" s="103" t="s">
        <v>251</v>
      </c>
      <c r="D334" s="118" t="s">
        <v>69</v>
      </c>
      <c r="E334" s="255">
        <v>10</v>
      </c>
      <c r="F334" s="264"/>
      <c r="G334" s="160">
        <f>(F334*E334)</f>
        <v>0</v>
      </c>
      <c r="H334"/>
      <c r="I334"/>
      <c r="J334" s="68"/>
      <c r="K334" s="69"/>
      <c r="L334" s="69"/>
      <c r="M334" s="66"/>
      <c r="N334" s="70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</row>
    <row r="335" spans="1:257" ht="15.75" customHeight="1">
      <c r="A335" s="46"/>
      <c r="B335" s="251"/>
      <c r="C335" s="103"/>
      <c r="D335" s="118"/>
      <c r="E335" s="255"/>
      <c r="F335" s="285"/>
      <c r="G335" s="256"/>
      <c r="H335"/>
      <c r="I335"/>
      <c r="J335" s="68"/>
      <c r="K335" s="69"/>
      <c r="L335" s="69"/>
      <c r="M335" s="66"/>
      <c r="N335" s="70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</row>
    <row r="336" spans="1:257" ht="49.5" customHeight="1">
      <c r="A336" s="46"/>
      <c r="B336" s="201" t="s">
        <v>116</v>
      </c>
      <c r="C336" s="103" t="s">
        <v>252</v>
      </c>
      <c r="D336" s="118" t="s">
        <v>69</v>
      </c>
      <c r="E336" s="255">
        <v>7</v>
      </c>
      <c r="F336" s="264"/>
      <c r="G336" s="160">
        <f>(F336*E336)</f>
        <v>0</v>
      </c>
      <c r="H336"/>
      <c r="I336"/>
      <c r="J336" s="68"/>
      <c r="K336" s="69"/>
      <c r="L336" s="69"/>
      <c r="M336" s="66"/>
      <c r="N336" s="70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</row>
    <row r="337" spans="1:257" ht="15.75" customHeight="1">
      <c r="A337" s="46"/>
      <c r="B337" s="251"/>
      <c r="C337" s="103"/>
      <c r="D337" s="118"/>
      <c r="E337" s="255"/>
      <c r="F337" s="285"/>
      <c r="G337" s="256"/>
      <c r="H337"/>
      <c r="I337"/>
      <c r="J337" s="68"/>
      <c r="K337" s="69"/>
      <c r="L337" s="69"/>
      <c r="M337" s="66"/>
      <c r="N337" s="70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</row>
    <row r="338" spans="1:257" ht="48" customHeight="1">
      <c r="A338" s="46"/>
      <c r="B338" s="201" t="s">
        <v>128</v>
      </c>
      <c r="C338" s="103" t="s">
        <v>253</v>
      </c>
      <c r="D338" s="107"/>
      <c r="E338" s="99"/>
      <c r="F338" s="285"/>
      <c r="G338" s="256"/>
      <c r="H338"/>
      <c r="I338"/>
      <c r="J338" s="68"/>
      <c r="K338" s="69"/>
      <c r="L338" s="69"/>
      <c r="M338" s="66"/>
      <c r="N338" s="70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</row>
    <row r="339" spans="1:257" ht="15.75" customHeight="1">
      <c r="A339" s="46"/>
      <c r="B339" s="251"/>
      <c r="C339" s="96" t="s">
        <v>254</v>
      </c>
      <c r="D339" s="118" t="s">
        <v>82</v>
      </c>
      <c r="E339" s="255">
        <v>75</v>
      </c>
      <c r="F339" s="264"/>
      <c r="G339" s="160">
        <f>(F339*E339)</f>
        <v>0</v>
      </c>
      <c r="H339"/>
      <c r="I339"/>
      <c r="J339" s="68"/>
      <c r="K339" s="69"/>
      <c r="L339" s="69"/>
      <c r="M339" s="66"/>
      <c r="N339" s="70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</row>
    <row r="340" spans="1:257" ht="15.75" customHeight="1">
      <c r="A340" s="46"/>
      <c r="B340" s="251"/>
      <c r="C340" s="96"/>
      <c r="D340" s="118"/>
      <c r="E340" s="255"/>
      <c r="F340" s="285"/>
      <c r="G340" s="256"/>
      <c r="H340"/>
      <c r="I340"/>
      <c r="J340" s="68"/>
      <c r="K340" s="69"/>
      <c r="L340" s="69"/>
      <c r="M340" s="66"/>
      <c r="N340" s="7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</row>
    <row r="341" spans="1:257" ht="63" customHeight="1">
      <c r="A341" s="46"/>
      <c r="B341" s="201" t="s">
        <v>137</v>
      </c>
      <c r="C341" s="103" t="s">
        <v>255</v>
      </c>
      <c r="D341" s="118" t="s">
        <v>69</v>
      </c>
      <c r="E341" s="250">
        <v>4</v>
      </c>
      <c r="F341" s="264"/>
      <c r="G341" s="160">
        <f>(F341*E341)</f>
        <v>0</v>
      </c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</row>
    <row r="342" spans="1:257" ht="15.75" customHeight="1">
      <c r="A342" s="46"/>
      <c r="B342" s="251"/>
      <c r="C342" s="103"/>
      <c r="D342" s="118"/>
      <c r="E342" s="250"/>
      <c r="F342" s="285"/>
      <c r="G342" s="247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</row>
    <row r="343" spans="1:257" ht="33" customHeight="1">
      <c r="A343" s="46"/>
      <c r="B343" s="201" t="s">
        <v>139</v>
      </c>
      <c r="C343" s="103" t="s">
        <v>256</v>
      </c>
      <c r="D343" s="118" t="s">
        <v>63</v>
      </c>
      <c r="E343" s="250">
        <v>1</v>
      </c>
      <c r="F343" s="264"/>
      <c r="G343" s="160">
        <f>(F343*E343)</f>
        <v>0</v>
      </c>
      <c r="H343"/>
      <c r="I343"/>
      <c r="J343"/>
      <c r="K343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  <c r="AL343" s="67"/>
      <c r="AM343" s="67"/>
      <c r="AN343" s="67"/>
      <c r="AO343" s="67"/>
      <c r="AP343" s="67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</row>
    <row r="344" spans="1:257">
      <c r="A344" s="46"/>
      <c r="B344" s="97"/>
      <c r="C344" s="117"/>
      <c r="D344" s="98"/>
      <c r="E344" s="157"/>
      <c r="F344" s="180"/>
      <c r="G344" s="180"/>
      <c r="H344"/>
      <c r="I344"/>
      <c r="J344"/>
      <c r="K344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  <c r="AL344" s="67"/>
      <c r="AM344" s="67"/>
      <c r="AN344" s="67"/>
      <c r="AO344" s="67"/>
      <c r="AP344" s="67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</row>
    <row r="345" spans="1:257" ht="15.75" customHeight="1">
      <c r="A345" s="46"/>
      <c r="B345" s="181"/>
      <c r="C345" s="182" t="s">
        <v>70</v>
      </c>
      <c r="D345" s="183"/>
      <c r="E345" s="184"/>
      <c r="F345" s="185"/>
      <c r="G345" s="186">
        <f>SUM(G312:G344)</f>
        <v>0</v>
      </c>
      <c r="H345"/>
      <c r="I345"/>
      <c r="J345"/>
      <c r="K345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  <c r="AL345" s="67"/>
      <c r="AM345" s="67"/>
      <c r="AN345" s="67"/>
      <c r="AO345" s="67"/>
      <c r="AP345" s="67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</row>
    <row r="346" spans="1:257" ht="15.75" customHeight="1">
      <c r="A346" s="46"/>
      <c r="B346" s="251"/>
      <c r="C346" s="103"/>
      <c r="D346" s="118"/>
      <c r="E346" s="250"/>
      <c r="F346" s="247"/>
      <c r="G346" s="247"/>
      <c r="H346"/>
      <c r="I346"/>
      <c r="J346"/>
      <c r="K346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  <c r="AL346" s="67"/>
      <c r="AM346" s="67"/>
      <c r="AN346" s="67"/>
      <c r="AO346" s="67"/>
      <c r="AP346" s="67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</row>
    <row r="347" spans="1:257" ht="15.75" customHeight="1">
      <c r="A347" s="46"/>
      <c r="B347" s="201" t="s">
        <v>141</v>
      </c>
      <c r="C347" s="159" t="s">
        <v>257</v>
      </c>
      <c r="D347" s="118" t="s">
        <v>166</v>
      </c>
      <c r="E347" s="250">
        <v>3</v>
      </c>
      <c r="F347" s="256"/>
      <c r="G347" s="160">
        <f>G345*E347/100</f>
        <v>0</v>
      </c>
      <c r="H347"/>
      <c r="I347"/>
      <c r="J347"/>
      <c r="K34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  <c r="AL347" s="67"/>
      <c r="AM347" s="67"/>
      <c r="AN347" s="67"/>
      <c r="AO347" s="67"/>
      <c r="AP347" s="6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</row>
    <row r="348" spans="1:257" ht="15.75" customHeight="1">
      <c r="A348" s="46"/>
      <c r="B348" s="251"/>
      <c r="C348" s="159"/>
      <c r="D348" s="118"/>
      <c r="E348" s="250"/>
      <c r="F348" s="256"/>
      <c r="G348" s="256"/>
      <c r="H348"/>
      <c r="I348"/>
      <c r="J348"/>
      <c r="K348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  <c r="AL348" s="67"/>
      <c r="AM348" s="67"/>
      <c r="AN348" s="67"/>
      <c r="AO348" s="67"/>
      <c r="AP348" s="67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</row>
    <row r="349" spans="1:257" ht="18" customHeight="1">
      <c r="A349" s="46"/>
      <c r="B349" s="201" t="s">
        <v>143</v>
      </c>
      <c r="C349" s="159" t="s">
        <v>258</v>
      </c>
      <c r="D349" s="118" t="s">
        <v>166</v>
      </c>
      <c r="E349" s="250">
        <v>3</v>
      </c>
      <c r="F349" s="256"/>
      <c r="G349" s="160">
        <f>G345*E349/100</f>
        <v>0</v>
      </c>
      <c r="H349"/>
      <c r="I349"/>
      <c r="J349"/>
      <c r="K349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  <c r="AL349" s="67"/>
      <c r="AM349" s="67"/>
      <c r="AN349" s="67"/>
      <c r="AO349" s="67"/>
      <c r="AP349" s="67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</row>
    <row r="350" spans="1:257" ht="15.75" customHeight="1">
      <c r="A350" s="46"/>
      <c r="B350" s="251"/>
      <c r="C350" s="159"/>
      <c r="D350" s="118"/>
      <c r="E350" s="250"/>
      <c r="F350" s="256"/>
      <c r="G350" s="256"/>
      <c r="H350"/>
      <c r="I350"/>
      <c r="J350"/>
      <c r="K350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</row>
    <row r="351" spans="1:257" ht="16.5" customHeight="1">
      <c r="A351" s="46"/>
      <c r="B351" s="201" t="s">
        <v>146</v>
      </c>
      <c r="C351" s="159" t="s">
        <v>259</v>
      </c>
      <c r="D351" s="118" t="s">
        <v>166</v>
      </c>
      <c r="E351" s="250">
        <v>3</v>
      </c>
      <c r="F351" s="256"/>
      <c r="G351" s="160">
        <f>G345*E351/100</f>
        <v>0</v>
      </c>
      <c r="H351"/>
      <c r="I351"/>
      <c r="J351"/>
      <c r="K351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  <c r="AL351" s="67"/>
      <c r="AM351" s="67"/>
      <c r="AN351" s="67"/>
      <c r="AO351" s="67"/>
      <c r="AP351" s="67"/>
      <c r="AQ351" s="67"/>
      <c r="AR351" s="67"/>
      <c r="AS351" s="67"/>
      <c r="AT351" s="67"/>
      <c r="AU351" s="67"/>
      <c r="AV351" s="67"/>
      <c r="AW351" s="67"/>
      <c r="AX351" s="67"/>
      <c r="AY351" s="67"/>
      <c r="AZ351" s="67"/>
      <c r="BA351" s="67"/>
      <c r="BB351" s="67"/>
      <c r="BC351" s="67"/>
      <c r="BD351" s="67"/>
      <c r="BE351" s="67"/>
      <c r="BF351" s="67"/>
      <c r="BG351" s="67"/>
      <c r="BH351" s="67"/>
      <c r="BI351" s="67"/>
      <c r="BJ351" s="67"/>
      <c r="BK351" s="67"/>
      <c r="BL351" s="67"/>
      <c r="BM351" s="67"/>
      <c r="BN351" s="67"/>
      <c r="BO351" s="67"/>
      <c r="BP351" s="67"/>
      <c r="BQ351" s="67"/>
      <c r="BR351" s="67"/>
      <c r="BS351" s="67"/>
      <c r="BT351" s="67"/>
      <c r="BU351" s="67"/>
      <c r="BV351" s="67"/>
      <c r="BW351" s="67"/>
      <c r="BX351" s="67"/>
      <c r="BY351" s="67"/>
      <c r="BZ351" s="67"/>
      <c r="CA351" s="67"/>
      <c r="CB351" s="67"/>
      <c r="CC351" s="67"/>
      <c r="CD351" s="67"/>
      <c r="CE351" s="67"/>
      <c r="CF351" s="67"/>
      <c r="CG351" s="67"/>
      <c r="CH351" s="67"/>
      <c r="CI351" s="67"/>
      <c r="CJ351" s="67"/>
      <c r="CK351" s="67"/>
      <c r="CL351" s="67"/>
      <c r="CM351" s="67"/>
      <c r="CN351" s="67"/>
      <c r="CO351" s="67"/>
      <c r="CP351" s="67"/>
      <c r="CQ351" s="67"/>
      <c r="CR351" s="67"/>
      <c r="CS351" s="67"/>
      <c r="CT351" s="67"/>
      <c r="CU351" s="67"/>
      <c r="CV351" s="67"/>
      <c r="CW351" s="67"/>
      <c r="CX351" s="67"/>
      <c r="CY351" s="67"/>
      <c r="CZ351" s="67"/>
      <c r="DA351" s="67"/>
      <c r="DB351" s="67"/>
      <c r="DC351" s="67"/>
      <c r="DD351" s="67"/>
      <c r="DE351" s="67"/>
      <c r="DF351" s="67"/>
      <c r="DG351" s="67"/>
      <c r="DH351" s="67"/>
      <c r="DI351" s="67"/>
      <c r="DJ351" s="67"/>
      <c r="DK351" s="67"/>
      <c r="DL351" s="67"/>
      <c r="DM351" s="67"/>
      <c r="DN351" s="67"/>
      <c r="DO351" s="67"/>
      <c r="DP351" s="67"/>
      <c r="DQ351" s="67"/>
      <c r="DR351" s="67"/>
      <c r="DS351" s="67"/>
      <c r="DT351" s="67"/>
      <c r="DU351" s="67"/>
      <c r="DV351" s="67"/>
      <c r="DW351" s="67"/>
      <c r="DX351" s="67"/>
      <c r="DY351" s="67"/>
      <c r="DZ351" s="67"/>
      <c r="EA351" s="67"/>
      <c r="EB351" s="67"/>
      <c r="EC351" s="67"/>
      <c r="ED351" s="67"/>
      <c r="EE351" s="67"/>
      <c r="EF351" s="67"/>
      <c r="EG351" s="67"/>
      <c r="EH351" s="67"/>
      <c r="EI351" s="67"/>
      <c r="EJ351" s="67"/>
      <c r="EK351" s="67"/>
      <c r="EL351" s="67"/>
      <c r="EM351" s="67"/>
      <c r="EN351" s="67"/>
      <c r="EO351" s="67"/>
      <c r="EP351" s="67"/>
      <c r="EQ351" s="67"/>
      <c r="ER351" s="67"/>
      <c r="ES351" s="67"/>
      <c r="ET351" s="67"/>
      <c r="EU351" s="67"/>
      <c r="EV351" s="67"/>
      <c r="EW351" s="67"/>
      <c r="EX351" s="67"/>
      <c r="EY351" s="67"/>
      <c r="EZ351" s="67"/>
      <c r="FA351" s="67"/>
      <c r="FB351" s="67"/>
      <c r="FC351" s="67"/>
      <c r="FD351" s="67"/>
      <c r="FE351" s="67"/>
      <c r="FF351" s="67"/>
      <c r="FG351" s="67"/>
      <c r="FH351" s="67"/>
      <c r="FI351" s="67"/>
      <c r="FJ351" s="67"/>
      <c r="FK351" s="67"/>
      <c r="FL351" s="67"/>
      <c r="FM351" s="67"/>
      <c r="FN351" s="67"/>
      <c r="FO351" s="67"/>
      <c r="FP351" s="67"/>
      <c r="FQ351" s="67"/>
      <c r="FR351" s="67"/>
      <c r="FS351" s="67"/>
      <c r="FT351" s="67"/>
      <c r="FU351" s="67"/>
      <c r="FV351" s="67"/>
      <c r="FW351" s="67"/>
      <c r="FX351" s="67"/>
      <c r="FY351" s="67"/>
      <c r="FZ351" s="67"/>
      <c r="GA351" s="67"/>
      <c r="GB351" s="67"/>
      <c r="GC351" s="67"/>
      <c r="GD351" s="67"/>
      <c r="GE351" s="67"/>
      <c r="GF351" s="67"/>
      <c r="GG351" s="67"/>
      <c r="GH351" s="67"/>
      <c r="GI351" s="67"/>
      <c r="GJ351" s="67"/>
      <c r="GK351" s="67"/>
      <c r="GL351" s="67"/>
      <c r="GM351" s="67"/>
      <c r="GN351" s="67"/>
      <c r="GO351" s="67"/>
      <c r="GP351" s="67"/>
      <c r="GQ351" s="67"/>
      <c r="GR351" s="67"/>
      <c r="GS351" s="67"/>
      <c r="GT351" s="67"/>
      <c r="GU351" s="67"/>
      <c r="GV351" s="67"/>
      <c r="GW351" s="67"/>
      <c r="GX351" s="67"/>
      <c r="GY351" s="67"/>
      <c r="GZ351" s="67"/>
      <c r="HA351" s="67"/>
      <c r="HB351" s="67"/>
      <c r="HC351" s="67"/>
      <c r="HD351" s="67"/>
      <c r="HE351" s="67"/>
      <c r="HF351" s="67"/>
      <c r="HG351" s="67"/>
      <c r="HH351" s="67"/>
      <c r="HI351" s="67"/>
      <c r="HJ351" s="67"/>
      <c r="HK351" s="67"/>
      <c r="HL351" s="67"/>
      <c r="HM351" s="67"/>
      <c r="HN351" s="67"/>
      <c r="HO351" s="67"/>
      <c r="HP351" s="67"/>
      <c r="HQ351" s="67"/>
      <c r="HR351" s="67"/>
      <c r="HS351" s="67"/>
      <c r="HT351" s="67"/>
      <c r="HU351" s="67"/>
      <c r="HV351" s="67"/>
      <c r="HW351" s="67"/>
      <c r="HX351" s="67"/>
      <c r="HY351" s="67"/>
      <c r="HZ351" s="67"/>
      <c r="IA351" s="67"/>
      <c r="IB351" s="67"/>
      <c r="IC351" s="67"/>
      <c r="ID351" s="67"/>
      <c r="IE351" s="67"/>
      <c r="IF351" s="67"/>
      <c r="IG351" s="67"/>
      <c r="IH351" s="67"/>
      <c r="II351" s="67"/>
      <c r="IJ351" s="67"/>
      <c r="IK351" s="67"/>
      <c r="IL351" s="67"/>
      <c r="IM351" s="67"/>
      <c r="IN351" s="67"/>
      <c r="IO351" s="67"/>
      <c r="IP351" s="67"/>
      <c r="IQ351" s="67"/>
      <c r="IR351" s="67"/>
      <c r="IS351" s="67"/>
      <c r="IT351" s="67"/>
      <c r="IU351" s="67"/>
      <c r="IV351" s="67"/>
      <c r="IW351" s="67"/>
    </row>
    <row r="352" spans="1:257" ht="15.75" customHeight="1">
      <c r="A352" s="55"/>
      <c r="B352" s="201"/>
      <c r="C352" s="202"/>
      <c r="D352" s="203"/>
      <c r="E352" s="204"/>
      <c r="F352" s="205"/>
      <c r="G352" s="20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5"/>
      <c r="BI352" s="55"/>
      <c r="BJ352" s="55"/>
      <c r="BK352" s="55"/>
      <c r="BL352" s="55"/>
      <c r="BM352" s="55"/>
      <c r="BN352" s="55"/>
      <c r="BO352" s="55"/>
      <c r="BP352" s="55"/>
      <c r="BQ352" s="55"/>
      <c r="BR352" s="55"/>
      <c r="BS352" s="55"/>
      <c r="BT352" s="55"/>
      <c r="BU352" s="55"/>
      <c r="BV352" s="55"/>
      <c r="BW352" s="55"/>
      <c r="BX352" s="55"/>
      <c r="BY352" s="55"/>
      <c r="BZ352" s="55"/>
      <c r="CA352" s="55"/>
      <c r="CB352" s="55"/>
      <c r="CC352" s="55"/>
      <c r="CD352" s="55"/>
      <c r="CE352" s="55"/>
      <c r="CF352" s="55"/>
      <c r="CG352" s="55"/>
      <c r="CH352" s="55"/>
      <c r="CI352" s="55"/>
      <c r="CJ352" s="55"/>
      <c r="CK352" s="55"/>
      <c r="CL352" s="55"/>
      <c r="CM352" s="55"/>
      <c r="CN352" s="55"/>
      <c r="CO352" s="55"/>
      <c r="CP352" s="55"/>
      <c r="CQ352" s="55"/>
      <c r="CR352" s="55"/>
      <c r="CS352" s="55"/>
      <c r="CT352" s="55"/>
      <c r="CU352" s="55"/>
      <c r="CV352" s="55"/>
      <c r="CW352" s="55"/>
      <c r="CX352" s="55"/>
      <c r="CY352" s="55"/>
      <c r="CZ352" s="55"/>
      <c r="DA352" s="55"/>
      <c r="DB352" s="55"/>
      <c r="DC352" s="55"/>
      <c r="DD352" s="55"/>
      <c r="DE352" s="55"/>
      <c r="DF352" s="55"/>
      <c r="DG352" s="55"/>
      <c r="DH352" s="55"/>
      <c r="DI352" s="55"/>
      <c r="DJ352" s="55"/>
      <c r="DK352" s="55"/>
      <c r="DL352" s="55"/>
      <c r="DM352" s="55"/>
      <c r="DN352" s="55"/>
      <c r="DO352" s="55"/>
      <c r="DP352" s="55"/>
      <c r="DQ352" s="55"/>
      <c r="DR352" s="55"/>
      <c r="DS352" s="55"/>
      <c r="DT352" s="55"/>
      <c r="DU352" s="55"/>
      <c r="DV352" s="55"/>
      <c r="DW352" s="55"/>
      <c r="DX352" s="55"/>
      <c r="DY352" s="55"/>
      <c r="DZ352" s="55"/>
      <c r="EA352" s="55"/>
      <c r="EB352" s="55"/>
      <c r="EC352" s="55"/>
      <c r="ED352" s="55"/>
      <c r="EE352" s="55"/>
      <c r="EF352" s="55"/>
      <c r="EG352" s="55"/>
      <c r="EH352" s="55"/>
      <c r="EI352" s="55"/>
      <c r="EJ352" s="55"/>
      <c r="EK352" s="55"/>
      <c r="EL352" s="55"/>
      <c r="EM352" s="55"/>
      <c r="EN352" s="55"/>
      <c r="EO352" s="55"/>
      <c r="EP352" s="55"/>
      <c r="EQ352" s="55"/>
      <c r="ER352" s="55"/>
      <c r="ES352" s="55"/>
      <c r="ET352" s="55"/>
      <c r="EU352" s="55"/>
      <c r="EV352" s="55"/>
      <c r="EW352" s="55"/>
      <c r="EX352" s="55"/>
      <c r="EY352" s="55"/>
      <c r="EZ352" s="55"/>
      <c r="FA352" s="55"/>
      <c r="FB352" s="55"/>
      <c r="FC352" s="55"/>
      <c r="FD352" s="55"/>
      <c r="FE352" s="55"/>
      <c r="FF352" s="55"/>
      <c r="FG352" s="55"/>
      <c r="FH352" s="55"/>
      <c r="FI352" s="55"/>
      <c r="FJ352" s="55"/>
      <c r="FK352" s="55"/>
      <c r="FL352" s="55"/>
      <c r="FM352" s="55"/>
      <c r="FN352" s="55"/>
      <c r="FO352" s="55"/>
      <c r="FP352" s="55"/>
      <c r="FQ352" s="55"/>
      <c r="FR352" s="55"/>
      <c r="FS352" s="55"/>
      <c r="FT352" s="55"/>
      <c r="FU352" s="55"/>
      <c r="FV352" s="55"/>
      <c r="FW352" s="55"/>
      <c r="FX352" s="55"/>
      <c r="FY352" s="55"/>
      <c r="FZ352" s="55"/>
      <c r="GA352" s="55"/>
      <c r="GB352" s="55"/>
      <c r="GC352" s="55"/>
      <c r="GD352" s="55"/>
      <c r="GE352" s="55"/>
      <c r="GF352" s="55"/>
      <c r="GG352" s="55"/>
      <c r="GH352" s="55"/>
      <c r="GI352" s="55"/>
      <c r="GJ352" s="55"/>
      <c r="GK352" s="55"/>
      <c r="GL352" s="55"/>
      <c r="GM352" s="55"/>
      <c r="GN352" s="55"/>
      <c r="GO352" s="55"/>
      <c r="GP352" s="55"/>
      <c r="GQ352" s="55"/>
      <c r="GR352" s="55"/>
      <c r="GS352" s="55"/>
      <c r="GT352" s="55"/>
      <c r="GU352" s="55"/>
      <c r="GV352" s="55"/>
      <c r="GW352" s="55"/>
      <c r="GX352" s="55"/>
      <c r="GY352" s="55"/>
      <c r="GZ352" s="55"/>
      <c r="HA352" s="55"/>
      <c r="HB352" s="55"/>
      <c r="HC352" s="55"/>
      <c r="HD352" s="55"/>
      <c r="HE352" s="55"/>
      <c r="HF352" s="55"/>
      <c r="HG352" s="55"/>
      <c r="HH352" s="55"/>
      <c r="HI352" s="55"/>
      <c r="HJ352" s="55"/>
      <c r="HK352" s="55"/>
      <c r="HL352" s="55"/>
      <c r="HM352" s="55"/>
      <c r="HN352" s="55"/>
      <c r="HO352" s="55"/>
      <c r="HP352" s="55"/>
      <c r="HQ352" s="55"/>
      <c r="HR352" s="55"/>
      <c r="HS352" s="55"/>
      <c r="HT352" s="55"/>
      <c r="HU352" s="55"/>
      <c r="HV352" s="55"/>
      <c r="HW352" s="55"/>
      <c r="HX352" s="55"/>
      <c r="HY352" s="55"/>
      <c r="HZ352" s="55"/>
      <c r="IA352" s="55"/>
      <c r="IB352" s="55"/>
      <c r="IC352" s="55"/>
      <c r="ID352" s="55"/>
      <c r="IE352" s="55"/>
      <c r="IF352" s="55"/>
      <c r="IG352" s="55"/>
      <c r="IH352" s="55"/>
      <c r="II352" s="55"/>
      <c r="IJ352" s="55"/>
      <c r="IK352" s="55"/>
      <c r="IL352" s="55"/>
      <c r="IM352" s="55"/>
      <c r="IN352" s="55"/>
      <c r="IO352" s="55"/>
      <c r="IP352" s="55"/>
      <c r="IQ352" s="55"/>
      <c r="IR352" s="55"/>
      <c r="IS352" s="55"/>
      <c r="IT352" s="55"/>
      <c r="IU352" s="55"/>
      <c r="IV352" s="55"/>
      <c r="IW352" s="55"/>
    </row>
    <row r="353" spans="1:257" ht="15.75" customHeight="1">
      <c r="A353" s="56"/>
      <c r="B353" s="206"/>
      <c r="C353" s="207" t="s">
        <v>70</v>
      </c>
      <c r="D353" s="208"/>
      <c r="E353" s="209"/>
      <c r="F353" s="210"/>
      <c r="G353" s="127">
        <f>SUM(G345,G347,G349,G351)</f>
        <v>0</v>
      </c>
      <c r="H353" s="95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/>
      <c r="AN353" s="56"/>
      <c r="AO353" s="56"/>
      <c r="AP353" s="56"/>
      <c r="AQ353" s="56"/>
      <c r="AR353" s="56"/>
      <c r="AS353" s="56"/>
      <c r="AT353" s="56"/>
      <c r="AU353" s="56"/>
      <c r="AV353" s="56"/>
      <c r="AW353" s="56"/>
      <c r="AX353" s="56"/>
      <c r="AY353" s="56"/>
      <c r="AZ353" s="56"/>
      <c r="BA353" s="56"/>
      <c r="BB353" s="56"/>
      <c r="BC353" s="56"/>
      <c r="BD353" s="56"/>
      <c r="BE353" s="56"/>
      <c r="BF353" s="56"/>
      <c r="BG353" s="56"/>
      <c r="BH353" s="56"/>
      <c r="BI353" s="56"/>
      <c r="BJ353" s="56"/>
      <c r="BK353" s="56"/>
      <c r="BL353" s="56"/>
      <c r="BM353" s="56"/>
      <c r="BN353" s="56"/>
      <c r="BO353" s="56"/>
      <c r="BP353" s="56"/>
      <c r="BQ353" s="56"/>
      <c r="BR353" s="56"/>
      <c r="BS353" s="56"/>
      <c r="BT353" s="56"/>
      <c r="BU353" s="56"/>
      <c r="BV353" s="56"/>
      <c r="BW353" s="56"/>
      <c r="BX353" s="56"/>
      <c r="BY353" s="56"/>
      <c r="BZ353" s="56"/>
      <c r="CA353" s="56"/>
      <c r="CB353" s="56"/>
      <c r="CC353" s="56"/>
      <c r="CD353" s="56"/>
      <c r="CE353" s="56"/>
      <c r="CF353" s="56"/>
      <c r="CG353" s="56"/>
      <c r="CH353" s="56"/>
      <c r="CI353" s="56"/>
      <c r="CJ353" s="56"/>
      <c r="CK353" s="56"/>
      <c r="CL353" s="56"/>
      <c r="CM353" s="56"/>
      <c r="CN353" s="56"/>
      <c r="CO353" s="56"/>
      <c r="CP353" s="56"/>
      <c r="CQ353" s="56"/>
      <c r="CR353" s="56"/>
      <c r="CS353" s="56"/>
      <c r="CT353" s="56"/>
      <c r="CU353" s="56"/>
      <c r="CV353" s="56"/>
      <c r="CW353" s="56"/>
      <c r="CX353" s="56"/>
      <c r="CY353" s="56"/>
      <c r="CZ353" s="56"/>
      <c r="DA353" s="56"/>
      <c r="DB353" s="56"/>
      <c r="DC353" s="56"/>
      <c r="DD353" s="56"/>
      <c r="DE353" s="56"/>
      <c r="DF353" s="56"/>
      <c r="DG353" s="56"/>
      <c r="DH353" s="56"/>
      <c r="DI353" s="56"/>
      <c r="DJ353" s="56"/>
      <c r="DK353" s="56"/>
      <c r="DL353" s="56"/>
      <c r="DM353" s="56"/>
      <c r="DN353" s="56"/>
      <c r="DO353" s="56"/>
      <c r="DP353" s="56"/>
      <c r="DQ353" s="56"/>
      <c r="DR353" s="56"/>
      <c r="DS353" s="56"/>
      <c r="DT353" s="56"/>
      <c r="DU353" s="56"/>
      <c r="DV353" s="56"/>
      <c r="DW353" s="56"/>
      <c r="DX353" s="56"/>
      <c r="DY353" s="56"/>
      <c r="DZ353" s="56"/>
      <c r="EA353" s="56"/>
      <c r="EB353" s="56"/>
      <c r="EC353" s="56"/>
      <c r="ED353" s="56"/>
      <c r="EE353" s="56"/>
      <c r="EF353" s="56"/>
      <c r="EG353" s="56"/>
      <c r="EH353" s="56"/>
      <c r="EI353" s="56"/>
      <c r="EJ353" s="56"/>
      <c r="EK353" s="56"/>
      <c r="EL353" s="56"/>
      <c r="EM353" s="56"/>
      <c r="EN353" s="56"/>
      <c r="EO353" s="56"/>
      <c r="EP353" s="56"/>
      <c r="EQ353" s="56"/>
      <c r="ER353" s="56"/>
      <c r="ES353" s="56"/>
      <c r="ET353" s="56"/>
      <c r="EU353" s="56"/>
      <c r="EV353" s="56"/>
      <c r="EW353" s="56"/>
      <c r="EX353" s="56"/>
      <c r="EY353" s="56"/>
      <c r="EZ353" s="56"/>
      <c r="FA353" s="56"/>
      <c r="FB353" s="56"/>
      <c r="FC353" s="56"/>
      <c r="FD353" s="56"/>
      <c r="FE353" s="56"/>
      <c r="FF353" s="56"/>
      <c r="FG353" s="56"/>
      <c r="FH353" s="56"/>
      <c r="FI353" s="56"/>
      <c r="FJ353" s="56"/>
      <c r="FK353" s="56"/>
      <c r="FL353" s="56"/>
      <c r="FM353" s="56"/>
      <c r="FN353" s="56"/>
      <c r="FO353" s="56"/>
      <c r="FP353" s="56"/>
      <c r="FQ353" s="56"/>
      <c r="FR353" s="56"/>
      <c r="FS353" s="56"/>
      <c r="FT353" s="56"/>
      <c r="FU353" s="56"/>
      <c r="FV353" s="56"/>
      <c r="FW353" s="56"/>
      <c r="FX353" s="56"/>
      <c r="FY353" s="56"/>
      <c r="FZ353" s="56"/>
      <c r="GA353" s="56"/>
      <c r="GB353" s="56"/>
      <c r="GC353" s="56"/>
      <c r="GD353" s="56"/>
      <c r="GE353" s="56"/>
      <c r="GF353" s="56"/>
      <c r="GG353" s="56"/>
      <c r="GH353" s="56"/>
      <c r="GI353" s="56"/>
      <c r="GJ353" s="56"/>
      <c r="GK353" s="56"/>
      <c r="GL353" s="56"/>
      <c r="GM353" s="56"/>
      <c r="GN353" s="56"/>
      <c r="GO353" s="56"/>
      <c r="GP353" s="56"/>
      <c r="GQ353" s="56"/>
      <c r="GR353" s="56"/>
      <c r="GS353" s="56"/>
      <c r="GT353" s="56"/>
      <c r="GU353" s="56"/>
      <c r="GV353" s="56"/>
      <c r="GW353" s="56"/>
      <c r="GX353" s="56"/>
      <c r="GY353" s="56"/>
      <c r="GZ353" s="56"/>
      <c r="HA353" s="56"/>
      <c r="HB353" s="56"/>
      <c r="HC353" s="56"/>
      <c r="HD353" s="56"/>
      <c r="HE353" s="56"/>
      <c r="HF353" s="56"/>
      <c r="HG353" s="56"/>
      <c r="HH353" s="56"/>
      <c r="HI353" s="56"/>
      <c r="HJ353" s="56"/>
      <c r="HK353" s="56"/>
      <c r="HL353" s="56"/>
      <c r="HM353" s="56"/>
      <c r="HN353" s="56"/>
      <c r="HO353" s="56"/>
      <c r="HP353" s="56"/>
      <c r="HQ353" s="56"/>
      <c r="HR353" s="56"/>
      <c r="HS353" s="56"/>
      <c r="HT353" s="56"/>
      <c r="HU353" s="56"/>
      <c r="HV353" s="56"/>
      <c r="HW353" s="56"/>
      <c r="HX353" s="56"/>
      <c r="HY353" s="56"/>
      <c r="HZ353" s="56"/>
      <c r="IA353" s="56"/>
      <c r="IB353" s="56"/>
      <c r="IC353" s="56"/>
      <c r="ID353" s="56"/>
      <c r="IE353" s="56"/>
      <c r="IF353" s="56"/>
      <c r="IG353" s="56"/>
      <c r="IH353" s="56"/>
      <c r="II353" s="56"/>
      <c r="IJ353" s="56"/>
      <c r="IK353" s="56"/>
      <c r="IL353" s="56"/>
      <c r="IM353" s="56"/>
      <c r="IN353" s="56"/>
      <c r="IO353" s="56"/>
      <c r="IP353" s="56"/>
      <c r="IQ353" s="56"/>
      <c r="IR353" s="56"/>
      <c r="IS353" s="56"/>
      <c r="IT353" s="56"/>
      <c r="IU353" s="56"/>
      <c r="IV353" s="56"/>
      <c r="IW353" s="56"/>
    </row>
    <row r="354" spans="1:257" ht="15.75" customHeight="1">
      <c r="A354" s="56"/>
      <c r="B354" s="257"/>
      <c r="C354" s="258"/>
      <c r="D354" s="203"/>
      <c r="E354" s="204"/>
      <c r="F354" s="210"/>
      <c r="G354" s="234"/>
      <c r="H354" s="57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56"/>
      <c r="BD354" s="56"/>
      <c r="BE354" s="56"/>
      <c r="BF354" s="56"/>
      <c r="BG354" s="56"/>
      <c r="BH354" s="56"/>
      <c r="BI354" s="56"/>
      <c r="BJ354" s="56"/>
      <c r="BK354" s="56"/>
      <c r="BL354" s="56"/>
      <c r="BM354" s="56"/>
      <c r="BN354" s="56"/>
      <c r="BO354" s="56"/>
      <c r="BP354" s="56"/>
      <c r="BQ354" s="56"/>
      <c r="BR354" s="56"/>
      <c r="BS354" s="56"/>
      <c r="BT354" s="56"/>
      <c r="BU354" s="56"/>
      <c r="BV354" s="56"/>
      <c r="BW354" s="56"/>
      <c r="BX354" s="56"/>
      <c r="BY354" s="56"/>
      <c r="BZ354" s="56"/>
      <c r="CA354" s="56"/>
      <c r="CB354" s="56"/>
      <c r="CC354" s="56"/>
      <c r="CD354" s="56"/>
      <c r="CE354" s="56"/>
      <c r="CF354" s="56"/>
      <c r="CG354" s="56"/>
      <c r="CH354" s="56"/>
      <c r="CI354" s="56"/>
      <c r="CJ354" s="56"/>
      <c r="CK354" s="56"/>
      <c r="CL354" s="56"/>
      <c r="CM354" s="56"/>
      <c r="CN354" s="56"/>
      <c r="CO354" s="56"/>
      <c r="CP354" s="56"/>
      <c r="CQ354" s="56"/>
      <c r="CR354" s="56"/>
      <c r="CS354" s="56"/>
      <c r="CT354" s="56"/>
      <c r="CU354" s="56"/>
      <c r="CV354" s="56"/>
      <c r="CW354" s="56"/>
      <c r="CX354" s="56"/>
      <c r="CY354" s="56"/>
      <c r="CZ354" s="56"/>
      <c r="DA354" s="56"/>
      <c r="DB354" s="56"/>
      <c r="DC354" s="56"/>
      <c r="DD354" s="56"/>
      <c r="DE354" s="56"/>
      <c r="DF354" s="56"/>
      <c r="DG354" s="56"/>
      <c r="DH354" s="56"/>
      <c r="DI354" s="56"/>
      <c r="DJ354" s="56"/>
      <c r="DK354" s="56"/>
      <c r="DL354" s="56"/>
      <c r="DM354" s="56"/>
      <c r="DN354" s="56"/>
      <c r="DO354" s="56"/>
      <c r="DP354" s="56"/>
      <c r="DQ354" s="56"/>
      <c r="DR354" s="56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6"/>
      <c r="EW354" s="56"/>
      <c r="EX354" s="56"/>
      <c r="EY354" s="56"/>
      <c r="EZ354" s="56"/>
      <c r="FA354" s="56"/>
      <c r="FB354" s="56"/>
      <c r="FC354" s="56"/>
      <c r="FD354" s="56"/>
      <c r="FE354" s="56"/>
      <c r="FF354" s="56"/>
      <c r="FG354" s="56"/>
      <c r="FH354" s="56"/>
      <c r="FI354" s="56"/>
      <c r="FJ354" s="56"/>
      <c r="FK354" s="56"/>
      <c r="FL354" s="56"/>
      <c r="FM354" s="56"/>
      <c r="FN354" s="56"/>
      <c r="FO354" s="56"/>
      <c r="FP354" s="56"/>
      <c r="FQ354" s="56"/>
      <c r="FR354" s="56"/>
      <c r="FS354" s="56"/>
      <c r="FT354" s="56"/>
      <c r="FU354" s="56"/>
      <c r="FV354" s="56"/>
      <c r="FW354" s="56"/>
      <c r="FX354" s="56"/>
      <c r="FY354" s="56"/>
      <c r="FZ354" s="56"/>
      <c r="GA354" s="56"/>
      <c r="GB354" s="56"/>
      <c r="GC354" s="56"/>
      <c r="GD354" s="56"/>
      <c r="GE354" s="56"/>
      <c r="GF354" s="56"/>
      <c r="GG354" s="56"/>
      <c r="GH354" s="56"/>
      <c r="GI354" s="56"/>
      <c r="GJ354" s="56"/>
      <c r="GK354" s="56"/>
      <c r="GL354" s="56"/>
      <c r="GM354" s="56"/>
      <c r="GN354" s="56"/>
      <c r="GO354" s="56"/>
      <c r="GP354" s="56"/>
      <c r="GQ354" s="56"/>
      <c r="GR354" s="56"/>
      <c r="GS354" s="56"/>
      <c r="GT354" s="56"/>
      <c r="GU354" s="56"/>
      <c r="GV354" s="56"/>
      <c r="GW354" s="56"/>
      <c r="GX354" s="56"/>
      <c r="GY354" s="56"/>
      <c r="GZ354" s="56"/>
      <c r="HA354" s="56"/>
      <c r="HB354" s="56"/>
      <c r="HC354" s="56"/>
      <c r="HD354" s="56"/>
      <c r="HE354" s="56"/>
      <c r="HF354" s="56"/>
      <c r="HG354" s="56"/>
      <c r="HH354" s="56"/>
      <c r="HI354" s="56"/>
      <c r="HJ354" s="56"/>
      <c r="HK354" s="56"/>
      <c r="HL354" s="56"/>
      <c r="HM354" s="56"/>
      <c r="HN354" s="56"/>
      <c r="HO354" s="56"/>
      <c r="HP354" s="56"/>
      <c r="HQ354" s="56"/>
      <c r="HR354" s="56"/>
      <c r="HS354" s="56"/>
      <c r="HT354" s="56"/>
      <c r="HU354" s="56"/>
      <c r="HV354" s="56"/>
      <c r="HW354" s="56"/>
      <c r="HX354" s="56"/>
      <c r="HY354" s="56"/>
      <c r="HZ354" s="56"/>
      <c r="IA354" s="56"/>
      <c r="IB354" s="56"/>
      <c r="IC354" s="56"/>
      <c r="ID354" s="56"/>
      <c r="IE354" s="56"/>
      <c r="IF354" s="56"/>
      <c r="IG354" s="56"/>
      <c r="IH354" s="56"/>
      <c r="II354" s="56"/>
      <c r="IJ354" s="56"/>
      <c r="IK354" s="56"/>
      <c r="IL354" s="56"/>
      <c r="IM354" s="56"/>
      <c r="IN354" s="56"/>
      <c r="IO354" s="56"/>
      <c r="IP354" s="56"/>
      <c r="IQ354" s="56"/>
      <c r="IR354" s="56"/>
      <c r="IS354" s="56"/>
      <c r="IT354" s="56"/>
      <c r="IU354" s="56"/>
      <c r="IV354" s="56"/>
      <c r="IW354" s="56"/>
    </row>
    <row r="355" spans="1:257" ht="15.75" customHeight="1">
      <c r="A355" s="56"/>
      <c r="B355" s="257"/>
      <c r="C355" s="258"/>
      <c r="D355" s="203"/>
      <c r="E355" s="204"/>
      <c r="F355" s="210"/>
      <c r="G355" s="234"/>
      <c r="H355" s="57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/>
      <c r="AO355" s="56"/>
      <c r="AP355" s="56"/>
      <c r="AQ355" s="56"/>
      <c r="AR355" s="56"/>
      <c r="AS355" s="56"/>
      <c r="AT355" s="56"/>
      <c r="AU355" s="56"/>
      <c r="AV355" s="56"/>
      <c r="AW355" s="56"/>
      <c r="AX355" s="56"/>
      <c r="AY355" s="56"/>
      <c r="AZ355" s="56"/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  <c r="BQ355" s="56"/>
      <c r="BR355" s="56"/>
      <c r="BS355" s="56"/>
      <c r="BT355" s="56"/>
      <c r="BU355" s="56"/>
      <c r="BV355" s="56"/>
      <c r="BW355" s="56"/>
      <c r="BX355" s="56"/>
      <c r="BY355" s="56"/>
      <c r="BZ355" s="56"/>
      <c r="CA355" s="56"/>
      <c r="CB355" s="56"/>
      <c r="CC355" s="56"/>
      <c r="CD355" s="56"/>
      <c r="CE355" s="56"/>
      <c r="CF355" s="56"/>
      <c r="CG355" s="56"/>
      <c r="CH355" s="56"/>
      <c r="CI355" s="56"/>
      <c r="CJ355" s="56"/>
      <c r="CK355" s="56"/>
      <c r="CL355" s="56"/>
      <c r="CM355" s="56"/>
      <c r="CN355" s="56"/>
      <c r="CO355" s="56"/>
      <c r="CP355" s="56"/>
      <c r="CQ355" s="56"/>
      <c r="CR355" s="56"/>
      <c r="CS355" s="56"/>
      <c r="CT355" s="56"/>
      <c r="CU355" s="56"/>
      <c r="CV355" s="56"/>
      <c r="CW355" s="56"/>
      <c r="CX355" s="56"/>
      <c r="CY355" s="56"/>
      <c r="CZ355" s="56"/>
      <c r="DA355" s="56"/>
      <c r="DB355" s="56"/>
      <c r="DC355" s="56"/>
      <c r="DD355" s="56"/>
      <c r="DE355" s="56"/>
      <c r="DF355" s="56"/>
      <c r="DG355" s="56"/>
      <c r="DH355" s="56"/>
      <c r="DI355" s="56"/>
      <c r="DJ355" s="56"/>
      <c r="DK355" s="56"/>
      <c r="DL355" s="56"/>
      <c r="DM355" s="56"/>
      <c r="DN355" s="56"/>
      <c r="DO355" s="56"/>
      <c r="DP355" s="56"/>
      <c r="DQ355" s="56"/>
      <c r="DR355" s="56"/>
      <c r="DS355" s="56"/>
      <c r="DT355" s="56"/>
      <c r="DU355" s="56"/>
      <c r="DV355" s="56"/>
      <c r="DW355" s="56"/>
      <c r="DX355" s="56"/>
      <c r="DY355" s="56"/>
      <c r="DZ355" s="56"/>
      <c r="EA355" s="56"/>
      <c r="EB355" s="56"/>
      <c r="EC355" s="56"/>
      <c r="ED355" s="56"/>
      <c r="EE355" s="56"/>
      <c r="EF355" s="56"/>
      <c r="EG355" s="56"/>
      <c r="EH355" s="56"/>
      <c r="EI355" s="56"/>
      <c r="EJ355" s="56"/>
      <c r="EK355" s="56"/>
      <c r="EL355" s="56"/>
      <c r="EM355" s="56"/>
      <c r="EN355" s="56"/>
      <c r="EO355" s="56"/>
      <c r="EP355" s="56"/>
      <c r="EQ355" s="56"/>
      <c r="ER355" s="56"/>
      <c r="ES355" s="56"/>
      <c r="ET355" s="56"/>
      <c r="EU355" s="56"/>
      <c r="EV355" s="56"/>
      <c r="EW355" s="56"/>
      <c r="EX355" s="56"/>
      <c r="EY355" s="56"/>
      <c r="EZ355" s="56"/>
      <c r="FA355" s="56"/>
      <c r="FB355" s="56"/>
      <c r="FC355" s="56"/>
      <c r="FD355" s="56"/>
      <c r="FE355" s="56"/>
      <c r="FF355" s="56"/>
      <c r="FG355" s="56"/>
      <c r="FH355" s="56"/>
      <c r="FI355" s="56"/>
      <c r="FJ355" s="56"/>
      <c r="FK355" s="56"/>
      <c r="FL355" s="56"/>
      <c r="FM355" s="56"/>
      <c r="FN355" s="56"/>
      <c r="FO355" s="56"/>
      <c r="FP355" s="56"/>
      <c r="FQ355" s="56"/>
      <c r="FR355" s="56"/>
      <c r="FS355" s="56"/>
      <c r="FT355" s="56"/>
      <c r="FU355" s="56"/>
      <c r="FV355" s="56"/>
      <c r="FW355" s="56"/>
      <c r="FX355" s="56"/>
      <c r="FY355" s="56"/>
      <c r="FZ355" s="56"/>
      <c r="GA355" s="56"/>
      <c r="GB355" s="56"/>
      <c r="GC355" s="56"/>
      <c r="GD355" s="56"/>
      <c r="GE355" s="56"/>
      <c r="GF355" s="56"/>
      <c r="GG355" s="56"/>
      <c r="GH355" s="56"/>
      <c r="GI355" s="56"/>
      <c r="GJ355" s="56"/>
      <c r="GK355" s="56"/>
      <c r="GL355" s="56"/>
      <c r="GM355" s="56"/>
      <c r="GN355" s="56"/>
      <c r="GO355" s="56"/>
      <c r="GP355" s="56"/>
      <c r="GQ355" s="56"/>
      <c r="GR355" s="56"/>
      <c r="GS355" s="56"/>
      <c r="GT355" s="56"/>
      <c r="GU355" s="56"/>
      <c r="GV355" s="56"/>
      <c r="GW355" s="56"/>
      <c r="GX355" s="56"/>
      <c r="GY355" s="56"/>
      <c r="GZ355" s="56"/>
      <c r="HA355" s="56"/>
      <c r="HB355" s="56"/>
      <c r="HC355" s="56"/>
      <c r="HD355" s="56"/>
      <c r="HE355" s="56"/>
      <c r="HF355" s="56"/>
      <c r="HG355" s="56"/>
      <c r="HH355" s="56"/>
      <c r="HI355" s="56"/>
      <c r="HJ355" s="56"/>
      <c r="HK355" s="56"/>
      <c r="HL355" s="56"/>
      <c r="HM355" s="56"/>
      <c r="HN355" s="56"/>
      <c r="HO355" s="56"/>
      <c r="HP355" s="56"/>
      <c r="HQ355" s="56"/>
      <c r="HR355" s="56"/>
      <c r="HS355" s="56"/>
      <c r="HT355" s="56"/>
      <c r="HU355" s="56"/>
      <c r="HV355" s="56"/>
      <c r="HW355" s="56"/>
      <c r="HX355" s="56"/>
      <c r="HY355" s="56"/>
      <c r="HZ355" s="56"/>
      <c r="IA355" s="56"/>
      <c r="IB355" s="56"/>
      <c r="IC355" s="56"/>
      <c r="ID355" s="56"/>
      <c r="IE355" s="56"/>
      <c r="IF355" s="56"/>
      <c r="IG355" s="56"/>
      <c r="IH355" s="56"/>
      <c r="II355" s="56"/>
      <c r="IJ355" s="56"/>
      <c r="IK355" s="56"/>
      <c r="IL355" s="56"/>
      <c r="IM355" s="56"/>
      <c r="IN355" s="56"/>
      <c r="IO355" s="56"/>
      <c r="IP355" s="56"/>
      <c r="IQ355" s="56"/>
      <c r="IR355" s="56"/>
      <c r="IS355" s="56"/>
      <c r="IT355" s="56"/>
      <c r="IU355" s="56"/>
      <c r="IV355" s="56"/>
      <c r="IW355" s="56"/>
    </row>
    <row r="356" spans="1:257" ht="15.75" customHeight="1">
      <c r="B356" s="101" t="s">
        <v>28</v>
      </c>
      <c r="C356" s="252" t="s">
        <v>29</v>
      </c>
      <c r="D356" s="98"/>
      <c r="E356" s="157"/>
      <c r="F356" s="98"/>
      <c r="G356" s="100"/>
      <c r="H356" s="45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  <c r="AN356" s="46"/>
      <c r="AO356" s="46"/>
      <c r="AP356" s="46"/>
      <c r="AQ356" s="46"/>
      <c r="AR356" s="46"/>
      <c r="AS356" s="46"/>
      <c r="AT356" s="46"/>
      <c r="AU356" s="46"/>
      <c r="AV356" s="46"/>
      <c r="AW356" s="46"/>
      <c r="AX356" s="46"/>
      <c r="AY356" s="46"/>
      <c r="AZ356" s="46"/>
      <c r="BA356" s="46"/>
      <c r="BB356" s="46"/>
      <c r="BC356" s="46"/>
      <c r="BD356" s="46"/>
      <c r="BE356" s="46"/>
      <c r="BF356" s="46"/>
      <c r="BG356" s="46"/>
      <c r="BH356" s="46"/>
      <c r="BI356" s="46"/>
      <c r="BJ356" s="46"/>
      <c r="BK356" s="46"/>
      <c r="BL356" s="46"/>
      <c r="BM356" s="46"/>
      <c r="BN356" s="46"/>
      <c r="BO356" s="46"/>
      <c r="BP356" s="46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6"/>
      <c r="CS356" s="46"/>
      <c r="CT356" s="46"/>
      <c r="CU356" s="46"/>
      <c r="CV356" s="46"/>
      <c r="CW356" s="46"/>
      <c r="CX356" s="46"/>
      <c r="CY356" s="46"/>
      <c r="CZ356" s="46"/>
      <c r="DA356" s="46"/>
      <c r="DB356" s="46"/>
      <c r="DC356" s="46"/>
      <c r="DD356" s="46"/>
      <c r="DE356" s="46"/>
      <c r="DF356" s="46"/>
      <c r="DG356" s="46"/>
      <c r="DH356" s="46"/>
      <c r="DI356" s="46"/>
      <c r="DJ356" s="46"/>
      <c r="DK356" s="46"/>
      <c r="DL356" s="46"/>
      <c r="DM356" s="46"/>
      <c r="DN356" s="46"/>
      <c r="DO356" s="46"/>
      <c r="DP356" s="46"/>
      <c r="DQ356" s="46"/>
      <c r="DR356" s="46"/>
      <c r="DS356" s="46"/>
      <c r="DT356" s="46"/>
      <c r="DU356" s="46"/>
      <c r="DV356" s="46"/>
      <c r="DW356" s="46"/>
      <c r="DX356" s="46"/>
      <c r="DY356" s="46"/>
      <c r="DZ356" s="46"/>
      <c r="EA356" s="46"/>
      <c r="EB356" s="46"/>
      <c r="EC356" s="46"/>
      <c r="ED356" s="46"/>
      <c r="EE356" s="46"/>
      <c r="EF356" s="46"/>
      <c r="EG356" s="46"/>
      <c r="EH356" s="46"/>
      <c r="EI356" s="46"/>
      <c r="EJ356" s="46"/>
      <c r="EK356" s="46"/>
      <c r="EL356" s="46"/>
      <c r="EM356" s="46"/>
      <c r="EN356" s="46"/>
      <c r="EO356" s="46"/>
      <c r="EP356" s="46"/>
      <c r="EQ356" s="46"/>
      <c r="ER356" s="46"/>
      <c r="ES356" s="46"/>
      <c r="ET356" s="46"/>
      <c r="EU356" s="46"/>
      <c r="EV356" s="46"/>
      <c r="EW356" s="46"/>
      <c r="EX356" s="46"/>
      <c r="EY356" s="46"/>
      <c r="EZ356" s="46"/>
      <c r="FA356" s="46"/>
      <c r="FB356" s="46"/>
      <c r="FC356" s="46"/>
      <c r="FD356" s="46"/>
      <c r="FE356" s="46"/>
      <c r="FF356" s="46"/>
      <c r="FG356" s="46"/>
      <c r="FH356" s="46"/>
      <c r="FI356" s="46"/>
      <c r="FJ356" s="46"/>
      <c r="FK356" s="46"/>
      <c r="FL356" s="46"/>
      <c r="FM356" s="46"/>
      <c r="FN356" s="46"/>
      <c r="FO356" s="46"/>
      <c r="FP356" s="46"/>
      <c r="FQ356" s="46"/>
      <c r="FR356" s="46"/>
      <c r="FS356" s="46"/>
      <c r="FT356" s="46"/>
      <c r="FU356" s="46"/>
      <c r="FV356" s="46"/>
      <c r="FW356" s="46"/>
      <c r="FX356" s="46"/>
      <c r="FY356" s="46"/>
      <c r="FZ356" s="46"/>
      <c r="GA356" s="46"/>
      <c r="GB356" s="46"/>
      <c r="GC356" s="46"/>
      <c r="GD356" s="46"/>
      <c r="GE356" s="46"/>
      <c r="GF356" s="46"/>
      <c r="GG356" s="46"/>
      <c r="GH356" s="46"/>
      <c r="GI356" s="46"/>
      <c r="GJ356" s="46"/>
      <c r="GK356" s="46"/>
      <c r="GL356" s="46"/>
      <c r="GM356" s="46"/>
      <c r="GN356" s="46"/>
      <c r="GO356" s="46"/>
      <c r="GP356" s="46"/>
      <c r="GQ356" s="46"/>
      <c r="GR356" s="46"/>
      <c r="GS356" s="46"/>
      <c r="GT356" s="46"/>
      <c r="GU356" s="46"/>
      <c r="GV356" s="46"/>
      <c r="GW356" s="46"/>
      <c r="GX356" s="46"/>
      <c r="GY356" s="46"/>
      <c r="GZ356" s="46"/>
      <c r="HA356" s="46"/>
      <c r="HB356" s="46"/>
      <c r="HC356" s="46"/>
      <c r="HD356" s="46"/>
      <c r="HE356" s="46"/>
      <c r="HF356" s="46"/>
      <c r="HG356" s="46"/>
      <c r="HH356" s="46"/>
      <c r="HI356" s="46"/>
      <c r="HJ356" s="46"/>
      <c r="HK356" s="46"/>
      <c r="HL356" s="46"/>
      <c r="HM356" s="46"/>
      <c r="HN356" s="46"/>
      <c r="HO356" s="46"/>
      <c r="HP356" s="46"/>
      <c r="HQ356" s="46"/>
      <c r="HR356" s="46"/>
      <c r="HS356" s="46"/>
      <c r="HT356" s="46"/>
      <c r="HU356" s="46"/>
      <c r="HV356" s="46"/>
      <c r="HW356" s="46"/>
      <c r="HX356" s="46"/>
      <c r="HY356" s="46"/>
      <c r="HZ356" s="46"/>
      <c r="IA356" s="46"/>
      <c r="IB356" s="46"/>
      <c r="IC356" s="46"/>
      <c r="ID356" s="46"/>
      <c r="IE356" s="46"/>
      <c r="IF356" s="46"/>
      <c r="IG356" s="46"/>
      <c r="IH356" s="46"/>
      <c r="II356" s="46"/>
      <c r="IJ356" s="46"/>
      <c r="IK356" s="46"/>
      <c r="IL356" s="46"/>
      <c r="IM356" s="46"/>
      <c r="IN356" s="46"/>
      <c r="IO356" s="46"/>
      <c r="IP356" s="46"/>
      <c r="IQ356" s="46"/>
      <c r="IR356" s="46"/>
      <c r="IS356" s="46"/>
      <c r="IT356" s="46"/>
      <c r="IU356" s="46"/>
      <c r="IV356" s="46"/>
      <c r="IW356" s="46"/>
    </row>
    <row r="357" spans="1:257" ht="15.75" customHeight="1">
      <c r="B357" s="101"/>
      <c r="C357" s="252"/>
      <c r="D357" s="98"/>
      <c r="E357" s="157"/>
      <c r="F357" s="98"/>
      <c r="G357" s="100"/>
      <c r="H357" s="45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6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6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6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6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6"/>
      <c r="EY357" s="46"/>
      <c r="EZ357" s="46"/>
      <c r="FA357" s="46"/>
      <c r="FB357" s="46"/>
      <c r="FC357" s="46"/>
      <c r="FD357" s="46"/>
      <c r="FE357" s="46"/>
      <c r="FF357" s="46"/>
      <c r="FG357" s="46"/>
      <c r="FH357" s="46"/>
      <c r="FI357" s="46"/>
      <c r="FJ357" s="46"/>
      <c r="FK357" s="46"/>
      <c r="FL357" s="46"/>
      <c r="FM357" s="46"/>
      <c r="FN357" s="46"/>
      <c r="FO357" s="46"/>
      <c r="FP357" s="46"/>
      <c r="FQ357" s="46"/>
      <c r="FR357" s="46"/>
      <c r="FS357" s="46"/>
      <c r="FT357" s="46"/>
      <c r="FU357" s="46"/>
      <c r="FV357" s="46"/>
      <c r="FW357" s="46"/>
      <c r="FX357" s="46"/>
      <c r="FY357" s="46"/>
      <c r="FZ357" s="46"/>
      <c r="GA357" s="46"/>
      <c r="GB357" s="46"/>
      <c r="GC357" s="46"/>
      <c r="GD357" s="46"/>
      <c r="GE357" s="46"/>
      <c r="GF357" s="46"/>
      <c r="GG357" s="46"/>
      <c r="GH357" s="46"/>
      <c r="GI357" s="46"/>
      <c r="GJ357" s="46"/>
      <c r="GK357" s="46"/>
      <c r="GL357" s="46"/>
      <c r="GM357" s="46"/>
      <c r="GN357" s="46"/>
      <c r="GO357" s="46"/>
      <c r="GP357" s="46"/>
      <c r="GQ357" s="46"/>
      <c r="GR357" s="46"/>
      <c r="GS357" s="46"/>
      <c r="GT357" s="46"/>
      <c r="GU357" s="46"/>
      <c r="GV357" s="46"/>
      <c r="GW357" s="46"/>
      <c r="GX357" s="46"/>
      <c r="GY357" s="46"/>
      <c r="GZ357" s="46"/>
      <c r="HA357" s="46"/>
      <c r="HB357" s="46"/>
      <c r="HC357" s="46"/>
      <c r="HD357" s="46"/>
      <c r="HE357" s="46"/>
      <c r="HF357" s="46"/>
      <c r="HG357" s="46"/>
      <c r="HH357" s="46"/>
      <c r="HI357" s="46"/>
      <c r="HJ357" s="46"/>
      <c r="HK357" s="46"/>
      <c r="HL357" s="46"/>
      <c r="HM357" s="46"/>
      <c r="HN357" s="46"/>
      <c r="HO357" s="46"/>
      <c r="HP357" s="46"/>
      <c r="HQ357" s="46"/>
      <c r="HR357" s="46"/>
      <c r="HS357" s="46"/>
      <c r="HT357" s="46"/>
      <c r="HU357" s="46"/>
      <c r="HV357" s="46"/>
      <c r="HW357" s="46"/>
      <c r="HX357" s="46"/>
      <c r="HY357" s="46"/>
      <c r="HZ357" s="46"/>
      <c r="IA357" s="46"/>
      <c r="IB357" s="46"/>
      <c r="IC357" s="46"/>
      <c r="ID357" s="46"/>
      <c r="IE357" s="46"/>
      <c r="IF357" s="46"/>
      <c r="IG357" s="46"/>
      <c r="IH357" s="46"/>
      <c r="II357" s="46"/>
      <c r="IJ357" s="46"/>
      <c r="IK357" s="46"/>
      <c r="IL357" s="46"/>
      <c r="IM357" s="46"/>
      <c r="IN357" s="46"/>
      <c r="IO357" s="46"/>
      <c r="IP357" s="46"/>
      <c r="IQ357" s="46"/>
      <c r="IR357" s="46"/>
      <c r="IS357" s="46"/>
      <c r="IT357" s="46"/>
      <c r="IU357" s="46"/>
      <c r="IV357" s="46"/>
      <c r="IW357" s="46"/>
    </row>
    <row r="358" spans="1:257" ht="63" customHeight="1">
      <c r="B358" s="97" t="s">
        <v>16</v>
      </c>
      <c r="C358" s="159" t="s">
        <v>260</v>
      </c>
      <c r="D358" s="98" t="s">
        <v>63</v>
      </c>
      <c r="E358" s="157">
        <v>1</v>
      </c>
      <c r="F358" s="264"/>
      <c r="G358" s="160">
        <f>(F358*E358)</f>
        <v>0</v>
      </c>
      <c r="H358" s="45"/>
      <c r="I358" s="46"/>
      <c r="J358" s="46" t="s">
        <v>261</v>
      </c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  <c r="AN358" s="46"/>
      <c r="AO358" s="46"/>
      <c r="AP358" s="46"/>
      <c r="AQ358" s="46"/>
      <c r="AR358" s="46"/>
      <c r="AS358" s="46"/>
      <c r="AT358" s="46"/>
      <c r="AU358" s="46"/>
      <c r="AV358" s="46"/>
      <c r="AW358" s="46"/>
      <c r="AX358" s="46"/>
      <c r="AY358" s="46"/>
      <c r="AZ358" s="46"/>
      <c r="BA358" s="46"/>
      <c r="BB358" s="46"/>
      <c r="BC358" s="46"/>
      <c r="BD358" s="46"/>
      <c r="BE358" s="46"/>
      <c r="BF358" s="46"/>
      <c r="BG358" s="46"/>
      <c r="BH358" s="46"/>
      <c r="BI358" s="46"/>
      <c r="BJ358" s="46"/>
      <c r="BK358" s="46"/>
      <c r="BL358" s="46"/>
      <c r="BM358" s="46"/>
      <c r="BN358" s="46"/>
      <c r="BO358" s="46"/>
      <c r="BP358" s="46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6"/>
      <c r="CS358" s="46"/>
      <c r="CT358" s="46"/>
      <c r="CU358" s="46"/>
      <c r="CV358" s="46"/>
      <c r="CW358" s="46"/>
      <c r="CX358" s="46"/>
      <c r="CY358" s="46"/>
      <c r="CZ358" s="46"/>
      <c r="DA358" s="46"/>
      <c r="DB358" s="46"/>
      <c r="DC358" s="46"/>
      <c r="DD358" s="46"/>
      <c r="DE358" s="46"/>
      <c r="DF358" s="46"/>
      <c r="DG358" s="46"/>
      <c r="DH358" s="46"/>
      <c r="DI358" s="46"/>
      <c r="DJ358" s="46"/>
      <c r="DK358" s="46"/>
      <c r="DL358" s="46"/>
      <c r="DM358" s="46"/>
      <c r="DN358" s="46"/>
      <c r="DO358" s="46"/>
      <c r="DP358" s="46"/>
      <c r="DQ358" s="46"/>
      <c r="DR358" s="46"/>
      <c r="DS358" s="46"/>
      <c r="DT358" s="46"/>
      <c r="DU358" s="46"/>
      <c r="DV358" s="46"/>
      <c r="DW358" s="46"/>
      <c r="DX358" s="46"/>
      <c r="DY358" s="46"/>
      <c r="DZ358" s="46"/>
      <c r="EA358" s="46"/>
      <c r="EB358" s="46"/>
      <c r="EC358" s="46"/>
      <c r="ED358" s="46"/>
      <c r="EE358" s="46"/>
      <c r="EF358" s="46"/>
      <c r="EG358" s="46"/>
      <c r="EH358" s="46"/>
      <c r="EI358" s="46"/>
      <c r="EJ358" s="46"/>
      <c r="EK358" s="46"/>
      <c r="EL358" s="46"/>
      <c r="EM358" s="46"/>
      <c r="EN358" s="46"/>
      <c r="EO358" s="46"/>
      <c r="EP358" s="46"/>
      <c r="EQ358" s="46"/>
      <c r="ER358" s="46"/>
      <c r="ES358" s="46"/>
      <c r="ET358" s="46"/>
      <c r="EU358" s="46"/>
      <c r="EV358" s="46"/>
      <c r="EW358" s="46"/>
      <c r="EX358" s="46"/>
      <c r="EY358" s="46"/>
      <c r="EZ358" s="46"/>
      <c r="FA358" s="46"/>
      <c r="FB358" s="46"/>
      <c r="FC358" s="46"/>
      <c r="FD358" s="46"/>
      <c r="FE358" s="46"/>
      <c r="FF358" s="46"/>
      <c r="FG358" s="46"/>
      <c r="FH358" s="46"/>
      <c r="FI358" s="46"/>
      <c r="FJ358" s="46"/>
      <c r="FK358" s="46"/>
      <c r="FL358" s="46"/>
      <c r="FM358" s="46"/>
      <c r="FN358" s="46"/>
      <c r="FO358" s="46"/>
      <c r="FP358" s="46"/>
      <c r="FQ358" s="46"/>
      <c r="FR358" s="46"/>
      <c r="FS358" s="46"/>
      <c r="FT358" s="46"/>
      <c r="FU358" s="46"/>
      <c r="FV358" s="46"/>
      <c r="FW358" s="46"/>
      <c r="FX358" s="46"/>
      <c r="FY358" s="46"/>
      <c r="FZ358" s="46"/>
      <c r="GA358" s="46"/>
      <c r="GB358" s="46"/>
      <c r="GC358" s="46"/>
      <c r="GD358" s="46"/>
      <c r="GE358" s="46"/>
      <c r="GF358" s="46"/>
      <c r="GG358" s="46"/>
      <c r="GH358" s="46"/>
      <c r="GI358" s="46"/>
      <c r="GJ358" s="46"/>
      <c r="GK358" s="46"/>
      <c r="GL358" s="46"/>
      <c r="GM358" s="46"/>
      <c r="GN358" s="46"/>
      <c r="GO358" s="46"/>
      <c r="GP358" s="46"/>
      <c r="GQ358" s="46"/>
      <c r="GR358" s="46"/>
      <c r="GS358" s="46"/>
      <c r="GT358" s="46"/>
      <c r="GU358" s="46"/>
      <c r="GV358" s="46"/>
      <c r="GW358" s="46"/>
      <c r="GX358" s="46"/>
      <c r="GY358" s="46"/>
      <c r="GZ358" s="46"/>
      <c r="HA358" s="46"/>
      <c r="HB358" s="46"/>
      <c r="HC358" s="46"/>
      <c r="HD358" s="46"/>
      <c r="HE358" s="46"/>
      <c r="HF358" s="46"/>
      <c r="HG358" s="46"/>
      <c r="HH358" s="46"/>
      <c r="HI358" s="46"/>
      <c r="HJ358" s="46"/>
      <c r="HK358" s="46"/>
      <c r="HL358" s="46"/>
      <c r="HM358" s="46"/>
      <c r="HN358" s="46"/>
      <c r="HO358" s="46"/>
      <c r="HP358" s="46"/>
      <c r="HQ358" s="46"/>
      <c r="HR358" s="46"/>
      <c r="HS358" s="46"/>
      <c r="HT358" s="46"/>
      <c r="HU358" s="46"/>
      <c r="HV358" s="46"/>
      <c r="HW358" s="46"/>
      <c r="HX358" s="46"/>
      <c r="HY358" s="46"/>
      <c r="HZ358" s="46"/>
      <c r="IA358" s="46"/>
      <c r="IB358" s="46"/>
      <c r="IC358" s="46"/>
      <c r="ID358" s="46"/>
      <c r="IE358" s="46"/>
      <c r="IF358" s="46"/>
      <c r="IG358" s="46"/>
      <c r="IH358" s="46"/>
      <c r="II358" s="46"/>
      <c r="IJ358" s="46"/>
      <c r="IK358" s="46"/>
      <c r="IL358" s="46"/>
      <c r="IM358" s="46"/>
      <c r="IN358" s="46"/>
      <c r="IO358" s="46"/>
      <c r="IP358" s="46"/>
      <c r="IQ358" s="46"/>
      <c r="IR358" s="46"/>
      <c r="IS358" s="46"/>
      <c r="IT358" s="46"/>
      <c r="IU358" s="46"/>
      <c r="IV358" s="46"/>
      <c r="IW358" s="46"/>
    </row>
    <row r="359" spans="1:257" ht="15.75" customHeight="1">
      <c r="B359" s="97"/>
      <c r="C359" s="159"/>
      <c r="D359" s="98"/>
      <c r="E359" s="157"/>
      <c r="F359" s="268"/>
      <c r="G359" s="173"/>
      <c r="H359" s="45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  <c r="AO359" s="46"/>
      <c r="AP359" s="46"/>
      <c r="AQ359" s="46"/>
      <c r="AR359" s="46"/>
      <c r="AS359" s="46"/>
      <c r="AT359" s="46"/>
      <c r="AU359" s="46"/>
      <c r="AV359" s="46"/>
      <c r="AW359" s="46"/>
      <c r="AX359" s="46"/>
      <c r="AY359" s="46"/>
      <c r="AZ359" s="46"/>
      <c r="BA359" s="46"/>
      <c r="BB359" s="46"/>
      <c r="BC359" s="46"/>
      <c r="BD359" s="46"/>
      <c r="BE359" s="46"/>
      <c r="BF359" s="46"/>
      <c r="BG359" s="46"/>
      <c r="BH359" s="46"/>
      <c r="BI359" s="46"/>
      <c r="BJ359" s="46"/>
      <c r="BK359" s="46"/>
      <c r="BL359" s="46"/>
      <c r="BM359" s="46"/>
      <c r="BN359" s="46"/>
      <c r="BO359" s="46"/>
      <c r="BP359" s="46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6"/>
      <c r="CS359" s="46"/>
      <c r="CT359" s="46"/>
      <c r="CU359" s="46"/>
      <c r="CV359" s="46"/>
      <c r="CW359" s="46"/>
      <c r="CX359" s="46"/>
      <c r="CY359" s="46"/>
      <c r="CZ359" s="46"/>
      <c r="DA359" s="46"/>
      <c r="DB359" s="46"/>
      <c r="DC359" s="46"/>
      <c r="DD359" s="46"/>
      <c r="DE359" s="46"/>
      <c r="DF359" s="46"/>
      <c r="DG359" s="46"/>
      <c r="DH359" s="46"/>
      <c r="DI359" s="46"/>
      <c r="DJ359" s="46"/>
      <c r="DK359" s="46"/>
      <c r="DL359" s="46"/>
      <c r="DM359" s="46"/>
      <c r="DN359" s="46"/>
      <c r="DO359" s="46"/>
      <c r="DP359" s="46"/>
      <c r="DQ359" s="46"/>
      <c r="DR359" s="46"/>
      <c r="DS359" s="46"/>
      <c r="DT359" s="46"/>
      <c r="DU359" s="46"/>
      <c r="DV359" s="46"/>
      <c r="DW359" s="46"/>
      <c r="DX359" s="46"/>
      <c r="DY359" s="46"/>
      <c r="DZ359" s="46"/>
      <c r="EA359" s="46"/>
      <c r="EB359" s="46"/>
      <c r="EC359" s="46"/>
      <c r="ED359" s="46"/>
      <c r="EE359" s="46"/>
      <c r="EF359" s="46"/>
      <c r="EG359" s="46"/>
      <c r="EH359" s="46"/>
      <c r="EI359" s="46"/>
      <c r="EJ359" s="46"/>
      <c r="EK359" s="46"/>
      <c r="EL359" s="46"/>
      <c r="EM359" s="46"/>
      <c r="EN359" s="46"/>
      <c r="EO359" s="46"/>
      <c r="EP359" s="46"/>
      <c r="EQ359" s="46"/>
      <c r="ER359" s="46"/>
      <c r="ES359" s="46"/>
      <c r="ET359" s="46"/>
      <c r="EU359" s="46"/>
      <c r="EV359" s="46"/>
      <c r="EW359" s="46"/>
      <c r="EX359" s="46"/>
      <c r="EY359" s="46"/>
      <c r="EZ359" s="46"/>
      <c r="FA359" s="46"/>
      <c r="FB359" s="46"/>
      <c r="FC359" s="46"/>
      <c r="FD359" s="46"/>
      <c r="FE359" s="46"/>
      <c r="FF359" s="46"/>
      <c r="FG359" s="46"/>
      <c r="FH359" s="46"/>
      <c r="FI359" s="46"/>
      <c r="FJ359" s="46"/>
      <c r="FK359" s="46"/>
      <c r="FL359" s="46"/>
      <c r="FM359" s="46"/>
      <c r="FN359" s="46"/>
      <c r="FO359" s="46"/>
      <c r="FP359" s="46"/>
      <c r="FQ359" s="46"/>
      <c r="FR359" s="46"/>
      <c r="FS359" s="46"/>
      <c r="FT359" s="46"/>
      <c r="FU359" s="46"/>
      <c r="FV359" s="46"/>
      <c r="FW359" s="46"/>
      <c r="FX359" s="46"/>
      <c r="FY359" s="46"/>
      <c r="FZ359" s="46"/>
      <c r="GA359" s="46"/>
      <c r="GB359" s="46"/>
      <c r="GC359" s="46"/>
      <c r="GD359" s="46"/>
      <c r="GE359" s="46"/>
      <c r="GF359" s="46"/>
      <c r="GG359" s="46"/>
      <c r="GH359" s="46"/>
      <c r="GI359" s="46"/>
      <c r="GJ359" s="46"/>
      <c r="GK359" s="46"/>
      <c r="GL359" s="46"/>
      <c r="GM359" s="46"/>
      <c r="GN359" s="46"/>
      <c r="GO359" s="46"/>
      <c r="GP359" s="46"/>
      <c r="GQ359" s="46"/>
      <c r="GR359" s="46"/>
      <c r="GS359" s="46"/>
      <c r="GT359" s="46"/>
      <c r="GU359" s="46"/>
      <c r="GV359" s="46"/>
      <c r="GW359" s="46"/>
      <c r="GX359" s="46"/>
      <c r="GY359" s="46"/>
      <c r="GZ359" s="46"/>
      <c r="HA359" s="46"/>
      <c r="HB359" s="46"/>
      <c r="HC359" s="46"/>
      <c r="HD359" s="46"/>
      <c r="HE359" s="46"/>
      <c r="HF359" s="46"/>
      <c r="HG359" s="46"/>
      <c r="HH359" s="46"/>
      <c r="HI359" s="46"/>
      <c r="HJ359" s="46"/>
      <c r="HK359" s="46"/>
      <c r="HL359" s="46"/>
      <c r="HM359" s="46"/>
      <c r="HN359" s="46"/>
      <c r="HO359" s="46"/>
      <c r="HP359" s="46"/>
      <c r="HQ359" s="46"/>
      <c r="HR359" s="46"/>
      <c r="HS359" s="46"/>
      <c r="HT359" s="46"/>
      <c r="HU359" s="46"/>
      <c r="HV359" s="46"/>
      <c r="HW359" s="46"/>
      <c r="HX359" s="46"/>
      <c r="HY359" s="46"/>
      <c r="HZ359" s="46"/>
      <c r="IA359" s="46"/>
      <c r="IB359" s="46"/>
      <c r="IC359" s="46"/>
      <c r="ID359" s="46"/>
      <c r="IE359" s="46"/>
      <c r="IF359" s="46"/>
      <c r="IG359" s="46"/>
      <c r="IH359" s="46"/>
      <c r="II359" s="46"/>
      <c r="IJ359" s="46"/>
      <c r="IK359" s="46"/>
      <c r="IL359" s="46"/>
      <c r="IM359" s="46"/>
      <c r="IN359" s="46"/>
      <c r="IO359" s="46"/>
      <c r="IP359" s="46"/>
      <c r="IQ359" s="46"/>
      <c r="IR359" s="46"/>
      <c r="IS359" s="46"/>
      <c r="IT359" s="46"/>
      <c r="IU359" s="46"/>
      <c r="IV359" s="46"/>
      <c r="IW359" s="46"/>
    </row>
    <row r="360" spans="1:257" ht="31.5" customHeight="1">
      <c r="B360" s="97" t="s">
        <v>18</v>
      </c>
      <c r="C360" s="103" t="s">
        <v>262</v>
      </c>
      <c r="D360" s="98" t="s">
        <v>63</v>
      </c>
      <c r="E360" s="157">
        <v>1</v>
      </c>
      <c r="F360" s="264"/>
      <c r="G360" s="160">
        <f>(F360*E360)</f>
        <v>0</v>
      </c>
      <c r="H360" s="45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6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6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6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6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6"/>
      <c r="EY360" s="46"/>
      <c r="EZ360" s="46"/>
      <c r="FA360" s="46"/>
      <c r="FB360" s="46"/>
      <c r="FC360" s="46"/>
      <c r="FD360" s="46"/>
      <c r="FE360" s="46"/>
      <c r="FF360" s="46"/>
      <c r="FG360" s="46"/>
      <c r="FH360" s="46"/>
      <c r="FI360" s="46"/>
      <c r="FJ360" s="46"/>
      <c r="FK360" s="46"/>
      <c r="FL360" s="46"/>
      <c r="FM360" s="46"/>
      <c r="FN360" s="46"/>
      <c r="FO360" s="46"/>
      <c r="FP360" s="46"/>
      <c r="FQ360" s="46"/>
      <c r="FR360" s="46"/>
      <c r="FS360" s="46"/>
      <c r="FT360" s="46"/>
      <c r="FU360" s="46"/>
      <c r="FV360" s="46"/>
      <c r="FW360" s="46"/>
      <c r="FX360" s="46"/>
      <c r="FY360" s="46"/>
      <c r="FZ360" s="46"/>
      <c r="GA360" s="46"/>
      <c r="GB360" s="46"/>
      <c r="GC360" s="46"/>
      <c r="GD360" s="46"/>
      <c r="GE360" s="46"/>
      <c r="GF360" s="46"/>
      <c r="GG360" s="46"/>
      <c r="GH360" s="46"/>
      <c r="GI360" s="46"/>
      <c r="GJ360" s="46"/>
      <c r="GK360" s="46"/>
      <c r="GL360" s="46"/>
      <c r="GM360" s="46"/>
      <c r="GN360" s="46"/>
      <c r="GO360" s="46"/>
      <c r="GP360" s="46"/>
      <c r="GQ360" s="46"/>
      <c r="GR360" s="46"/>
      <c r="GS360" s="46"/>
      <c r="GT360" s="46"/>
      <c r="GU360" s="46"/>
      <c r="GV360" s="46"/>
      <c r="GW360" s="46"/>
      <c r="GX360" s="46"/>
      <c r="GY360" s="46"/>
      <c r="GZ360" s="46"/>
      <c r="HA360" s="46"/>
      <c r="HB360" s="46"/>
      <c r="HC360" s="46"/>
      <c r="HD360" s="46"/>
      <c r="HE360" s="46"/>
      <c r="HF360" s="46"/>
      <c r="HG360" s="46"/>
      <c r="HH360" s="46"/>
      <c r="HI360" s="46"/>
      <c r="HJ360" s="46"/>
      <c r="HK360" s="46"/>
      <c r="HL360" s="46"/>
      <c r="HM360" s="46"/>
      <c r="HN360" s="46"/>
      <c r="HO360" s="46"/>
      <c r="HP360" s="46"/>
      <c r="HQ360" s="46"/>
      <c r="HR360" s="46"/>
      <c r="HS360" s="46"/>
      <c r="HT360" s="46"/>
      <c r="HU360" s="46"/>
      <c r="HV360" s="46"/>
      <c r="HW360" s="46"/>
      <c r="HX360" s="46"/>
      <c r="HY360" s="46"/>
      <c r="HZ360" s="46"/>
      <c r="IA360" s="46"/>
      <c r="IB360" s="46"/>
      <c r="IC360" s="46"/>
      <c r="ID360" s="46"/>
      <c r="IE360" s="46"/>
      <c r="IF360" s="46"/>
      <c r="IG360" s="46"/>
      <c r="IH360" s="46"/>
      <c r="II360" s="46"/>
      <c r="IJ360" s="46"/>
      <c r="IK360" s="46"/>
      <c r="IL360" s="46"/>
      <c r="IM360" s="46"/>
      <c r="IN360" s="46"/>
      <c r="IO360" s="46"/>
      <c r="IP360" s="46"/>
      <c r="IQ360" s="46"/>
      <c r="IR360" s="46"/>
      <c r="IS360" s="46"/>
      <c r="IT360" s="46"/>
      <c r="IU360" s="46"/>
      <c r="IV360" s="46"/>
      <c r="IW360" s="46"/>
    </row>
    <row r="361" spans="1:257" ht="15.75" customHeight="1">
      <c r="B361" s="158"/>
      <c r="C361" s="103"/>
      <c r="D361" s="98"/>
      <c r="E361" s="157"/>
      <c r="F361" s="263"/>
      <c r="G361" s="100"/>
      <c r="H361" s="45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6"/>
      <c r="GX361" s="46"/>
      <c r="GY361" s="46"/>
      <c r="GZ361" s="46"/>
      <c r="HA361" s="46"/>
      <c r="HB361" s="46"/>
      <c r="HC361" s="46"/>
      <c r="HD361" s="46"/>
      <c r="HE361" s="46"/>
      <c r="HF361" s="46"/>
      <c r="HG361" s="46"/>
      <c r="HH361" s="46"/>
      <c r="HI361" s="46"/>
      <c r="HJ361" s="46"/>
      <c r="HK361" s="46"/>
      <c r="HL361" s="46"/>
      <c r="HM361" s="46"/>
      <c r="HN361" s="46"/>
      <c r="HO361" s="46"/>
      <c r="HP361" s="46"/>
      <c r="HQ361" s="46"/>
      <c r="HR361" s="46"/>
      <c r="HS361" s="46"/>
      <c r="HT361" s="46"/>
      <c r="HU361" s="46"/>
      <c r="HV361" s="46"/>
      <c r="HW361" s="46"/>
      <c r="HX361" s="46"/>
      <c r="HY361" s="46"/>
      <c r="HZ361" s="46"/>
      <c r="IA361" s="46"/>
      <c r="IB361" s="46"/>
      <c r="IC361" s="46"/>
      <c r="ID361" s="46"/>
      <c r="IE361" s="46"/>
      <c r="IF361" s="46"/>
      <c r="IG361" s="46"/>
      <c r="IH361" s="46"/>
      <c r="II361" s="46"/>
      <c r="IJ361" s="46"/>
      <c r="IK361" s="46"/>
      <c r="IL361" s="46"/>
      <c r="IM361" s="46"/>
      <c r="IN361" s="46"/>
      <c r="IO361" s="46"/>
      <c r="IP361" s="46"/>
      <c r="IQ361" s="46"/>
      <c r="IR361" s="46"/>
      <c r="IS361" s="46"/>
      <c r="IT361" s="46"/>
      <c r="IU361" s="46"/>
      <c r="IV361" s="46"/>
      <c r="IW361" s="46"/>
    </row>
    <row r="362" spans="1:257" ht="31.5" customHeight="1">
      <c r="B362" s="97" t="s">
        <v>20</v>
      </c>
      <c r="C362" s="103" t="s">
        <v>263</v>
      </c>
      <c r="D362" s="98" t="s">
        <v>63</v>
      </c>
      <c r="E362" s="157">
        <v>1</v>
      </c>
      <c r="F362" s="264"/>
      <c r="G362" s="160">
        <f>(F362*E362)</f>
        <v>0</v>
      </c>
      <c r="H362" s="45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  <c r="AO362" s="46"/>
      <c r="AP362" s="46"/>
      <c r="AQ362" s="46"/>
      <c r="AR362" s="46"/>
      <c r="AS362" s="46"/>
      <c r="AT362" s="46"/>
      <c r="AU362" s="46"/>
      <c r="AV362" s="46"/>
      <c r="AW362" s="46"/>
      <c r="AX362" s="46"/>
      <c r="AY362" s="46"/>
      <c r="AZ362" s="46"/>
      <c r="BA362" s="46"/>
      <c r="BB362" s="46"/>
      <c r="BC362" s="46"/>
      <c r="BD362" s="46"/>
      <c r="BE362" s="46"/>
      <c r="BF362" s="46"/>
      <c r="BG362" s="46"/>
      <c r="BH362" s="46"/>
      <c r="BI362" s="46"/>
      <c r="BJ362" s="46"/>
      <c r="BK362" s="46"/>
      <c r="BL362" s="46"/>
      <c r="BM362" s="46"/>
      <c r="BN362" s="46"/>
      <c r="BO362" s="46"/>
      <c r="BP362" s="46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6"/>
      <c r="CS362" s="46"/>
      <c r="CT362" s="46"/>
      <c r="CU362" s="46"/>
      <c r="CV362" s="46"/>
      <c r="CW362" s="46"/>
      <c r="CX362" s="46"/>
      <c r="CY362" s="46"/>
      <c r="CZ362" s="46"/>
      <c r="DA362" s="46"/>
      <c r="DB362" s="46"/>
      <c r="DC362" s="46"/>
      <c r="DD362" s="46"/>
      <c r="DE362" s="46"/>
      <c r="DF362" s="46"/>
      <c r="DG362" s="46"/>
      <c r="DH362" s="46"/>
      <c r="DI362" s="46"/>
      <c r="DJ362" s="46"/>
      <c r="DK362" s="46"/>
      <c r="DL362" s="46"/>
      <c r="DM362" s="46"/>
      <c r="DN362" s="46"/>
      <c r="DO362" s="46"/>
      <c r="DP362" s="46"/>
      <c r="DQ362" s="46"/>
      <c r="DR362" s="46"/>
      <c r="DS362" s="46"/>
      <c r="DT362" s="46"/>
      <c r="DU362" s="46"/>
      <c r="DV362" s="46"/>
      <c r="DW362" s="46"/>
      <c r="DX362" s="46"/>
      <c r="DY362" s="46"/>
      <c r="DZ362" s="46"/>
      <c r="EA362" s="46"/>
      <c r="EB362" s="46"/>
      <c r="EC362" s="46"/>
      <c r="ED362" s="46"/>
      <c r="EE362" s="46"/>
      <c r="EF362" s="46"/>
      <c r="EG362" s="46"/>
      <c r="EH362" s="46"/>
      <c r="EI362" s="46"/>
      <c r="EJ362" s="46"/>
      <c r="EK362" s="46"/>
      <c r="EL362" s="46"/>
      <c r="EM362" s="46"/>
      <c r="EN362" s="46"/>
      <c r="EO362" s="46"/>
      <c r="EP362" s="46"/>
      <c r="EQ362" s="46"/>
      <c r="ER362" s="46"/>
      <c r="ES362" s="46"/>
      <c r="ET362" s="46"/>
      <c r="EU362" s="46"/>
      <c r="EV362" s="46"/>
      <c r="EW362" s="46"/>
      <c r="EX362" s="46"/>
      <c r="EY362" s="46"/>
      <c r="EZ362" s="46"/>
      <c r="FA362" s="46"/>
      <c r="FB362" s="46"/>
      <c r="FC362" s="46"/>
      <c r="FD362" s="46"/>
      <c r="FE362" s="46"/>
      <c r="FF362" s="46"/>
      <c r="FG362" s="46"/>
      <c r="FH362" s="46"/>
      <c r="FI362" s="46"/>
      <c r="FJ362" s="46"/>
      <c r="FK362" s="46"/>
      <c r="FL362" s="46"/>
      <c r="FM362" s="46"/>
      <c r="FN362" s="46"/>
      <c r="FO362" s="46"/>
      <c r="FP362" s="46"/>
      <c r="FQ362" s="46"/>
      <c r="FR362" s="46"/>
      <c r="FS362" s="46"/>
      <c r="FT362" s="46"/>
      <c r="FU362" s="46"/>
      <c r="FV362" s="46"/>
      <c r="FW362" s="46"/>
      <c r="FX362" s="46"/>
      <c r="FY362" s="46"/>
      <c r="FZ362" s="46"/>
      <c r="GA362" s="46"/>
      <c r="GB362" s="46"/>
      <c r="GC362" s="46"/>
      <c r="GD362" s="46"/>
      <c r="GE362" s="46"/>
      <c r="GF362" s="46"/>
      <c r="GG362" s="46"/>
      <c r="GH362" s="46"/>
      <c r="GI362" s="46"/>
      <c r="GJ362" s="46"/>
      <c r="GK362" s="46"/>
      <c r="GL362" s="46"/>
      <c r="GM362" s="46"/>
      <c r="GN362" s="46"/>
      <c r="GO362" s="46"/>
      <c r="GP362" s="46"/>
      <c r="GQ362" s="46"/>
      <c r="GR362" s="46"/>
      <c r="GS362" s="46"/>
      <c r="GT362" s="46"/>
      <c r="GU362" s="46"/>
      <c r="GV362" s="46"/>
      <c r="GW362" s="46"/>
      <c r="GX362" s="46"/>
      <c r="GY362" s="46"/>
      <c r="GZ362" s="46"/>
      <c r="HA362" s="46"/>
      <c r="HB362" s="46"/>
      <c r="HC362" s="46"/>
      <c r="HD362" s="46"/>
      <c r="HE362" s="46"/>
      <c r="HF362" s="46"/>
      <c r="HG362" s="46"/>
      <c r="HH362" s="46"/>
      <c r="HI362" s="46"/>
      <c r="HJ362" s="46"/>
      <c r="HK362" s="46"/>
      <c r="HL362" s="46"/>
      <c r="HM362" s="46"/>
      <c r="HN362" s="46"/>
      <c r="HO362" s="46"/>
      <c r="HP362" s="46"/>
      <c r="HQ362" s="46"/>
      <c r="HR362" s="46"/>
      <c r="HS362" s="46"/>
      <c r="HT362" s="46"/>
      <c r="HU362" s="46"/>
      <c r="HV362" s="46"/>
      <c r="HW362" s="46"/>
      <c r="HX362" s="46"/>
      <c r="HY362" s="46"/>
      <c r="HZ362" s="46"/>
      <c r="IA362" s="46"/>
      <c r="IB362" s="46"/>
      <c r="IC362" s="46"/>
      <c r="ID362" s="46"/>
      <c r="IE362" s="46"/>
      <c r="IF362" s="46"/>
      <c r="IG362" s="46"/>
      <c r="IH362" s="46"/>
      <c r="II362" s="46"/>
      <c r="IJ362" s="46"/>
      <c r="IK362" s="46"/>
      <c r="IL362" s="46"/>
      <c r="IM362" s="46"/>
      <c r="IN362" s="46"/>
      <c r="IO362" s="46"/>
      <c r="IP362" s="46"/>
      <c r="IQ362" s="46"/>
      <c r="IR362" s="46"/>
      <c r="IS362" s="46"/>
      <c r="IT362" s="46"/>
      <c r="IU362" s="46"/>
      <c r="IV362" s="46"/>
      <c r="IW362" s="46"/>
    </row>
    <row r="363" spans="1:257" ht="15.75" customHeight="1">
      <c r="B363" s="158"/>
      <c r="C363" s="103"/>
      <c r="D363" s="98"/>
      <c r="E363" s="157"/>
      <c r="F363" s="263"/>
      <c r="G363" s="100"/>
      <c r="H363" s="45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6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6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6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6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6"/>
      <c r="EY363" s="46"/>
      <c r="EZ363" s="46"/>
      <c r="FA363" s="46"/>
      <c r="FB363" s="46"/>
      <c r="FC363" s="46"/>
      <c r="FD363" s="46"/>
      <c r="FE363" s="46"/>
      <c r="FF363" s="46"/>
      <c r="FG363" s="46"/>
      <c r="FH363" s="46"/>
      <c r="FI363" s="46"/>
      <c r="FJ363" s="46"/>
      <c r="FK363" s="46"/>
      <c r="FL363" s="46"/>
      <c r="FM363" s="46"/>
      <c r="FN363" s="46"/>
      <c r="FO363" s="46"/>
      <c r="FP363" s="46"/>
      <c r="FQ363" s="46"/>
      <c r="FR363" s="46"/>
      <c r="FS363" s="46"/>
      <c r="FT363" s="46"/>
      <c r="FU363" s="46"/>
      <c r="FV363" s="46"/>
      <c r="FW363" s="46"/>
      <c r="FX363" s="46"/>
      <c r="FY363" s="46"/>
      <c r="FZ363" s="46"/>
      <c r="GA363" s="46"/>
      <c r="GB363" s="46"/>
      <c r="GC363" s="46"/>
      <c r="GD363" s="46"/>
      <c r="GE363" s="46"/>
      <c r="GF363" s="46"/>
      <c r="GG363" s="46"/>
      <c r="GH363" s="46"/>
      <c r="GI363" s="46"/>
      <c r="GJ363" s="46"/>
      <c r="GK363" s="46"/>
      <c r="GL363" s="46"/>
      <c r="GM363" s="46"/>
      <c r="GN363" s="46"/>
      <c r="GO363" s="46"/>
      <c r="GP363" s="46"/>
      <c r="GQ363" s="46"/>
      <c r="GR363" s="46"/>
      <c r="GS363" s="46"/>
      <c r="GT363" s="46"/>
      <c r="GU363" s="46"/>
      <c r="GV363" s="46"/>
      <c r="GW363" s="46"/>
      <c r="GX363" s="46"/>
      <c r="GY363" s="46"/>
      <c r="GZ363" s="46"/>
      <c r="HA363" s="46"/>
      <c r="HB363" s="46"/>
      <c r="HC363" s="46"/>
      <c r="HD363" s="46"/>
      <c r="HE363" s="46"/>
      <c r="HF363" s="46"/>
      <c r="HG363" s="46"/>
      <c r="HH363" s="46"/>
      <c r="HI363" s="46"/>
      <c r="HJ363" s="46"/>
      <c r="HK363" s="46"/>
      <c r="HL363" s="46"/>
      <c r="HM363" s="46"/>
      <c r="HN363" s="46"/>
      <c r="HO363" s="46"/>
      <c r="HP363" s="46"/>
      <c r="HQ363" s="46"/>
      <c r="HR363" s="46"/>
      <c r="HS363" s="46"/>
      <c r="HT363" s="46"/>
      <c r="HU363" s="46"/>
      <c r="HV363" s="46"/>
      <c r="HW363" s="46"/>
      <c r="HX363" s="46"/>
      <c r="HY363" s="46"/>
      <c r="HZ363" s="46"/>
      <c r="IA363" s="46"/>
      <c r="IB363" s="46"/>
      <c r="IC363" s="46"/>
      <c r="ID363" s="46"/>
      <c r="IE363" s="46"/>
      <c r="IF363" s="46"/>
      <c r="IG363" s="46"/>
      <c r="IH363" s="46"/>
      <c r="II363" s="46"/>
      <c r="IJ363" s="46"/>
      <c r="IK363" s="46"/>
      <c r="IL363" s="46"/>
      <c r="IM363" s="46"/>
      <c r="IN363" s="46"/>
      <c r="IO363" s="46"/>
      <c r="IP363" s="46"/>
      <c r="IQ363" s="46"/>
      <c r="IR363" s="46"/>
      <c r="IS363" s="46"/>
      <c r="IT363" s="46"/>
      <c r="IU363" s="46"/>
      <c r="IV363" s="46"/>
      <c r="IW363" s="46"/>
    </row>
    <row r="364" spans="1:257" ht="16.5" customHeight="1">
      <c r="A364" s="71"/>
      <c r="B364" s="259" t="s">
        <v>22</v>
      </c>
      <c r="C364" s="103" t="s">
        <v>264</v>
      </c>
      <c r="D364" s="98" t="s">
        <v>63</v>
      </c>
      <c r="E364" s="157">
        <v>1</v>
      </c>
      <c r="F364" s="264"/>
      <c r="G364" s="160">
        <f>(F364*E364)</f>
        <v>0</v>
      </c>
      <c r="H364" s="45"/>
      <c r="I364" s="46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</row>
    <row r="365" spans="1:257" ht="16.5" customHeight="1">
      <c r="A365" s="71"/>
      <c r="B365" s="259"/>
      <c r="C365" s="103"/>
      <c r="D365" s="98"/>
      <c r="E365" s="157"/>
      <c r="F365" s="48"/>
      <c r="G365" s="172"/>
      <c r="H365" s="45"/>
      <c r="I365" s="46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</row>
    <row r="366" spans="1:257" ht="33" customHeight="1">
      <c r="B366" s="96" t="s">
        <v>24</v>
      </c>
      <c r="C366" s="159" t="s">
        <v>265</v>
      </c>
      <c r="D366" s="98" t="s">
        <v>63</v>
      </c>
      <c r="E366" s="99">
        <v>1</v>
      </c>
      <c r="F366" s="264"/>
      <c r="G366" s="160">
        <f>(F366*E366)</f>
        <v>0</v>
      </c>
      <c r="H366" s="45"/>
      <c r="I366" s="46"/>
      <c r="J366" s="46" t="s">
        <v>261</v>
      </c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6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6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6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6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6"/>
      <c r="EY366" s="46"/>
      <c r="EZ366" s="46"/>
      <c r="FA366" s="46"/>
      <c r="FB366" s="46"/>
      <c r="FC366" s="46"/>
      <c r="FD366" s="46"/>
      <c r="FE366" s="46"/>
      <c r="FF366" s="46"/>
      <c r="FG366" s="46"/>
      <c r="FH366" s="46"/>
      <c r="FI366" s="46"/>
      <c r="FJ366" s="46"/>
      <c r="FK366" s="46"/>
      <c r="FL366" s="46"/>
      <c r="FM366" s="46"/>
      <c r="FN366" s="46"/>
      <c r="FO366" s="46"/>
      <c r="FP366" s="46"/>
      <c r="FQ366" s="46"/>
      <c r="FR366" s="46"/>
      <c r="FS366" s="46"/>
      <c r="FT366" s="46"/>
      <c r="FU366" s="46"/>
      <c r="FV366" s="46"/>
      <c r="FW366" s="46"/>
      <c r="FX366" s="46"/>
      <c r="FY366" s="46"/>
      <c r="FZ366" s="46"/>
      <c r="GA366" s="46"/>
      <c r="GB366" s="46"/>
      <c r="GC366" s="46"/>
      <c r="GD366" s="46"/>
      <c r="GE366" s="46"/>
      <c r="GF366" s="46"/>
      <c r="GG366" s="46"/>
      <c r="GH366" s="46"/>
      <c r="GI366" s="46"/>
      <c r="GJ366" s="46"/>
      <c r="GK366" s="46"/>
      <c r="GL366" s="46"/>
      <c r="GM366" s="46"/>
      <c r="GN366" s="46"/>
      <c r="GO366" s="46"/>
      <c r="GP366" s="46"/>
      <c r="GQ366" s="46"/>
      <c r="GR366" s="46"/>
      <c r="GS366" s="46"/>
      <c r="GT366" s="46"/>
      <c r="GU366" s="46"/>
      <c r="GV366" s="46"/>
      <c r="GW366" s="46"/>
      <c r="GX366" s="46"/>
      <c r="GY366" s="46"/>
      <c r="GZ366" s="46"/>
      <c r="HA366" s="46"/>
      <c r="HB366" s="46"/>
      <c r="HC366" s="46"/>
      <c r="HD366" s="46"/>
      <c r="HE366" s="46"/>
      <c r="HF366" s="46"/>
      <c r="HG366" s="46"/>
      <c r="HH366" s="46"/>
      <c r="HI366" s="46"/>
      <c r="HJ366" s="46"/>
      <c r="HK366" s="46"/>
      <c r="HL366" s="46"/>
      <c r="HM366" s="46"/>
      <c r="HN366" s="46"/>
      <c r="HO366" s="46"/>
      <c r="HP366" s="46"/>
      <c r="HQ366" s="46"/>
      <c r="HR366" s="46"/>
      <c r="HS366" s="46"/>
      <c r="HT366" s="46"/>
      <c r="HU366" s="46"/>
      <c r="HV366" s="46"/>
      <c r="HW366" s="46"/>
      <c r="HX366" s="46"/>
      <c r="HY366" s="46"/>
      <c r="HZ366" s="46"/>
      <c r="IA366" s="46"/>
      <c r="IB366" s="46"/>
      <c r="IC366" s="46"/>
      <c r="ID366" s="46"/>
      <c r="IE366" s="46"/>
      <c r="IF366" s="46"/>
      <c r="IG366" s="46"/>
      <c r="IH366" s="46"/>
      <c r="II366" s="46"/>
      <c r="IJ366" s="46"/>
      <c r="IK366" s="46"/>
      <c r="IL366" s="46"/>
      <c r="IM366" s="46"/>
      <c r="IN366" s="46"/>
      <c r="IO366" s="46"/>
      <c r="IP366" s="46"/>
      <c r="IQ366" s="46"/>
      <c r="IR366" s="46"/>
      <c r="IS366" s="46"/>
      <c r="IT366" s="46"/>
      <c r="IU366" s="46"/>
      <c r="IV366" s="46"/>
      <c r="IW366" s="46"/>
    </row>
    <row r="367" spans="1:257" ht="15.75" customHeight="1">
      <c r="B367" s="96"/>
      <c r="C367" s="159"/>
      <c r="D367" s="98"/>
      <c r="E367" s="99"/>
      <c r="F367" s="263"/>
      <c r="G367" s="100"/>
      <c r="H367" s="45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  <c r="AO367" s="46"/>
      <c r="AP367" s="46"/>
      <c r="AQ367" s="46"/>
      <c r="AR367" s="46"/>
      <c r="AS367" s="46"/>
      <c r="AT367" s="46"/>
      <c r="AU367" s="46"/>
      <c r="AV367" s="46"/>
      <c r="AW367" s="46"/>
      <c r="AX367" s="46"/>
      <c r="AY367" s="46"/>
      <c r="AZ367" s="46"/>
      <c r="BA367" s="46"/>
      <c r="BB367" s="46"/>
      <c r="BC367" s="46"/>
      <c r="BD367" s="46"/>
      <c r="BE367" s="46"/>
      <c r="BF367" s="46"/>
      <c r="BG367" s="46"/>
      <c r="BH367" s="46"/>
      <c r="BI367" s="46"/>
      <c r="BJ367" s="46"/>
      <c r="BK367" s="46"/>
      <c r="BL367" s="46"/>
      <c r="BM367" s="46"/>
      <c r="BN367" s="46"/>
      <c r="BO367" s="46"/>
      <c r="BP367" s="46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6"/>
      <c r="CS367" s="46"/>
      <c r="CT367" s="46"/>
      <c r="CU367" s="46"/>
      <c r="CV367" s="46"/>
      <c r="CW367" s="46"/>
      <c r="CX367" s="46"/>
      <c r="CY367" s="46"/>
      <c r="CZ367" s="46"/>
      <c r="DA367" s="46"/>
      <c r="DB367" s="46"/>
      <c r="DC367" s="46"/>
      <c r="DD367" s="46"/>
      <c r="DE367" s="46"/>
      <c r="DF367" s="46"/>
      <c r="DG367" s="46"/>
      <c r="DH367" s="46"/>
      <c r="DI367" s="46"/>
      <c r="DJ367" s="46"/>
      <c r="DK367" s="46"/>
      <c r="DL367" s="46"/>
      <c r="DM367" s="46"/>
      <c r="DN367" s="46"/>
      <c r="DO367" s="46"/>
      <c r="DP367" s="46"/>
      <c r="DQ367" s="46"/>
      <c r="DR367" s="46"/>
      <c r="DS367" s="46"/>
      <c r="DT367" s="46"/>
      <c r="DU367" s="46"/>
      <c r="DV367" s="46"/>
      <c r="DW367" s="46"/>
      <c r="DX367" s="46"/>
      <c r="DY367" s="46"/>
      <c r="DZ367" s="46"/>
      <c r="EA367" s="46"/>
      <c r="EB367" s="46"/>
      <c r="EC367" s="46"/>
      <c r="ED367" s="46"/>
      <c r="EE367" s="46"/>
      <c r="EF367" s="46"/>
      <c r="EG367" s="46"/>
      <c r="EH367" s="46"/>
      <c r="EI367" s="46"/>
      <c r="EJ367" s="46"/>
      <c r="EK367" s="46"/>
      <c r="EL367" s="46"/>
      <c r="EM367" s="46"/>
      <c r="EN367" s="46"/>
      <c r="EO367" s="46"/>
      <c r="EP367" s="46"/>
      <c r="EQ367" s="46"/>
      <c r="ER367" s="46"/>
      <c r="ES367" s="46"/>
      <c r="ET367" s="46"/>
      <c r="EU367" s="46"/>
      <c r="EV367" s="46"/>
      <c r="EW367" s="46"/>
      <c r="EX367" s="46"/>
      <c r="EY367" s="46"/>
      <c r="EZ367" s="46"/>
      <c r="FA367" s="46"/>
      <c r="FB367" s="46"/>
      <c r="FC367" s="46"/>
      <c r="FD367" s="46"/>
      <c r="FE367" s="46"/>
      <c r="FF367" s="46"/>
      <c r="FG367" s="46"/>
      <c r="FH367" s="46"/>
      <c r="FI367" s="46"/>
      <c r="FJ367" s="46"/>
      <c r="FK367" s="46"/>
      <c r="FL367" s="46"/>
      <c r="FM367" s="46"/>
      <c r="FN367" s="46"/>
      <c r="FO367" s="46"/>
      <c r="FP367" s="46"/>
      <c r="FQ367" s="46"/>
      <c r="FR367" s="46"/>
      <c r="FS367" s="46"/>
      <c r="FT367" s="46"/>
      <c r="FU367" s="46"/>
      <c r="FV367" s="46"/>
      <c r="FW367" s="46"/>
      <c r="FX367" s="46"/>
      <c r="FY367" s="46"/>
      <c r="FZ367" s="46"/>
      <c r="GA367" s="46"/>
      <c r="GB367" s="46"/>
      <c r="GC367" s="46"/>
      <c r="GD367" s="46"/>
      <c r="GE367" s="46"/>
      <c r="GF367" s="46"/>
      <c r="GG367" s="46"/>
      <c r="GH367" s="46"/>
      <c r="GI367" s="46"/>
      <c r="GJ367" s="46"/>
      <c r="GK367" s="46"/>
      <c r="GL367" s="46"/>
      <c r="GM367" s="46"/>
      <c r="GN367" s="46"/>
      <c r="GO367" s="46"/>
      <c r="GP367" s="46"/>
      <c r="GQ367" s="46"/>
      <c r="GR367" s="46"/>
      <c r="GS367" s="46"/>
      <c r="GT367" s="46"/>
      <c r="GU367" s="46"/>
      <c r="GV367" s="46"/>
      <c r="GW367" s="46"/>
      <c r="GX367" s="46"/>
      <c r="GY367" s="46"/>
      <c r="GZ367" s="46"/>
      <c r="HA367" s="46"/>
      <c r="HB367" s="46"/>
      <c r="HC367" s="46"/>
      <c r="HD367" s="46"/>
      <c r="HE367" s="46"/>
      <c r="HF367" s="46"/>
      <c r="HG367" s="46"/>
      <c r="HH367" s="46"/>
      <c r="HI367" s="46"/>
      <c r="HJ367" s="46"/>
      <c r="HK367" s="46"/>
      <c r="HL367" s="46"/>
      <c r="HM367" s="46"/>
      <c r="HN367" s="46"/>
      <c r="HO367" s="46"/>
      <c r="HP367" s="46"/>
      <c r="HQ367" s="46"/>
      <c r="HR367" s="46"/>
      <c r="HS367" s="46"/>
      <c r="HT367" s="46"/>
      <c r="HU367" s="46"/>
      <c r="HV367" s="46"/>
      <c r="HW367" s="46"/>
      <c r="HX367" s="46"/>
      <c r="HY367" s="46"/>
      <c r="HZ367" s="46"/>
      <c r="IA367" s="46"/>
      <c r="IB367" s="46"/>
      <c r="IC367" s="46"/>
      <c r="ID367" s="46"/>
      <c r="IE367" s="46"/>
      <c r="IF367" s="46"/>
      <c r="IG367" s="46"/>
      <c r="IH367" s="46"/>
      <c r="II367" s="46"/>
      <c r="IJ367" s="46"/>
      <c r="IK367" s="46"/>
      <c r="IL367" s="46"/>
      <c r="IM367" s="46"/>
      <c r="IN367" s="46"/>
      <c r="IO367" s="46"/>
      <c r="IP367" s="46"/>
      <c r="IQ367" s="46"/>
      <c r="IR367" s="46"/>
      <c r="IS367" s="46"/>
      <c r="IT367" s="46"/>
      <c r="IU367" s="46"/>
      <c r="IV367" s="46"/>
      <c r="IW367" s="46"/>
    </row>
    <row r="368" spans="1:257" ht="33" customHeight="1">
      <c r="B368" s="96" t="s">
        <v>26</v>
      </c>
      <c r="C368" s="159" t="s">
        <v>266</v>
      </c>
      <c r="D368" s="98" t="s">
        <v>63</v>
      </c>
      <c r="E368" s="99">
        <v>1</v>
      </c>
      <c r="F368" s="264"/>
      <c r="G368" s="160">
        <f>(F368*E368)</f>
        <v>0</v>
      </c>
      <c r="H368" s="45"/>
      <c r="I368" s="46"/>
      <c r="J368" s="46" t="s">
        <v>261</v>
      </c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  <c r="AO368" s="46"/>
      <c r="AP368" s="46"/>
      <c r="AQ368" s="46"/>
      <c r="AR368" s="46"/>
      <c r="AS368" s="46"/>
      <c r="AT368" s="46"/>
      <c r="AU368" s="46"/>
      <c r="AV368" s="46"/>
      <c r="AW368" s="46"/>
      <c r="AX368" s="46"/>
      <c r="AY368" s="46"/>
      <c r="AZ368" s="46"/>
      <c r="BA368" s="46"/>
      <c r="BB368" s="46"/>
      <c r="BC368" s="46"/>
      <c r="BD368" s="46"/>
      <c r="BE368" s="46"/>
      <c r="BF368" s="46"/>
      <c r="BG368" s="46"/>
      <c r="BH368" s="46"/>
      <c r="BI368" s="46"/>
      <c r="BJ368" s="46"/>
      <c r="BK368" s="46"/>
      <c r="BL368" s="46"/>
      <c r="BM368" s="46"/>
      <c r="BN368" s="46"/>
      <c r="BO368" s="46"/>
      <c r="BP368" s="46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6"/>
      <c r="CS368" s="46"/>
      <c r="CT368" s="46"/>
      <c r="CU368" s="46"/>
      <c r="CV368" s="46"/>
      <c r="CW368" s="46"/>
      <c r="CX368" s="46"/>
      <c r="CY368" s="46"/>
      <c r="CZ368" s="46"/>
      <c r="DA368" s="46"/>
      <c r="DB368" s="46"/>
      <c r="DC368" s="46"/>
      <c r="DD368" s="46"/>
      <c r="DE368" s="46"/>
      <c r="DF368" s="46"/>
      <c r="DG368" s="46"/>
      <c r="DH368" s="46"/>
      <c r="DI368" s="46"/>
      <c r="DJ368" s="46"/>
      <c r="DK368" s="46"/>
      <c r="DL368" s="46"/>
      <c r="DM368" s="46"/>
      <c r="DN368" s="46"/>
      <c r="DO368" s="46"/>
      <c r="DP368" s="46"/>
      <c r="DQ368" s="46"/>
      <c r="DR368" s="46"/>
      <c r="DS368" s="46"/>
      <c r="DT368" s="46"/>
      <c r="DU368" s="46"/>
      <c r="DV368" s="46"/>
      <c r="DW368" s="46"/>
      <c r="DX368" s="46"/>
      <c r="DY368" s="46"/>
      <c r="DZ368" s="46"/>
      <c r="EA368" s="46"/>
      <c r="EB368" s="46"/>
      <c r="EC368" s="46"/>
      <c r="ED368" s="46"/>
      <c r="EE368" s="46"/>
      <c r="EF368" s="46"/>
      <c r="EG368" s="46"/>
      <c r="EH368" s="46"/>
      <c r="EI368" s="46"/>
      <c r="EJ368" s="46"/>
      <c r="EK368" s="46"/>
      <c r="EL368" s="46"/>
      <c r="EM368" s="46"/>
      <c r="EN368" s="46"/>
      <c r="EO368" s="46"/>
      <c r="EP368" s="46"/>
      <c r="EQ368" s="46"/>
      <c r="ER368" s="46"/>
      <c r="ES368" s="46"/>
      <c r="ET368" s="46"/>
      <c r="EU368" s="46"/>
      <c r="EV368" s="46"/>
      <c r="EW368" s="46"/>
      <c r="EX368" s="46"/>
      <c r="EY368" s="46"/>
      <c r="EZ368" s="46"/>
      <c r="FA368" s="46"/>
      <c r="FB368" s="46"/>
      <c r="FC368" s="46"/>
      <c r="FD368" s="46"/>
      <c r="FE368" s="46"/>
      <c r="FF368" s="46"/>
      <c r="FG368" s="46"/>
      <c r="FH368" s="46"/>
      <c r="FI368" s="46"/>
      <c r="FJ368" s="46"/>
      <c r="FK368" s="46"/>
      <c r="FL368" s="46"/>
      <c r="FM368" s="46"/>
      <c r="FN368" s="46"/>
      <c r="FO368" s="46"/>
      <c r="FP368" s="46"/>
      <c r="FQ368" s="46"/>
      <c r="FR368" s="46"/>
      <c r="FS368" s="46"/>
      <c r="FT368" s="46"/>
      <c r="FU368" s="46"/>
      <c r="FV368" s="46"/>
      <c r="FW368" s="46"/>
      <c r="FX368" s="46"/>
      <c r="FY368" s="46"/>
      <c r="FZ368" s="46"/>
      <c r="GA368" s="46"/>
      <c r="GB368" s="46"/>
      <c r="GC368" s="46"/>
      <c r="GD368" s="46"/>
      <c r="GE368" s="46"/>
      <c r="GF368" s="46"/>
      <c r="GG368" s="46"/>
      <c r="GH368" s="46"/>
      <c r="GI368" s="46"/>
      <c r="GJ368" s="46"/>
      <c r="GK368" s="46"/>
      <c r="GL368" s="46"/>
      <c r="GM368" s="46"/>
      <c r="GN368" s="46"/>
      <c r="GO368" s="46"/>
      <c r="GP368" s="46"/>
      <c r="GQ368" s="46"/>
      <c r="GR368" s="46"/>
      <c r="GS368" s="46"/>
      <c r="GT368" s="46"/>
      <c r="GU368" s="46"/>
      <c r="GV368" s="46"/>
      <c r="GW368" s="46"/>
      <c r="GX368" s="46"/>
      <c r="GY368" s="46"/>
      <c r="GZ368" s="46"/>
      <c r="HA368" s="46"/>
      <c r="HB368" s="46"/>
      <c r="HC368" s="46"/>
      <c r="HD368" s="46"/>
      <c r="HE368" s="46"/>
      <c r="HF368" s="46"/>
      <c r="HG368" s="46"/>
      <c r="HH368" s="46"/>
      <c r="HI368" s="46"/>
      <c r="HJ368" s="46"/>
      <c r="HK368" s="46"/>
      <c r="HL368" s="46"/>
      <c r="HM368" s="46"/>
      <c r="HN368" s="46"/>
      <c r="HO368" s="46"/>
      <c r="HP368" s="46"/>
      <c r="HQ368" s="46"/>
      <c r="HR368" s="46"/>
      <c r="HS368" s="46"/>
      <c r="HT368" s="46"/>
      <c r="HU368" s="46"/>
      <c r="HV368" s="46"/>
      <c r="HW368" s="46"/>
      <c r="HX368" s="46"/>
      <c r="HY368" s="46"/>
      <c r="HZ368" s="46"/>
      <c r="IA368" s="46"/>
      <c r="IB368" s="46"/>
      <c r="IC368" s="46"/>
      <c r="ID368" s="46"/>
      <c r="IE368" s="46"/>
      <c r="IF368" s="46"/>
      <c r="IG368" s="46"/>
      <c r="IH368" s="46"/>
      <c r="II368" s="46"/>
      <c r="IJ368" s="46"/>
      <c r="IK368" s="46"/>
      <c r="IL368" s="46"/>
      <c r="IM368" s="46"/>
      <c r="IN368" s="46"/>
      <c r="IO368" s="46"/>
      <c r="IP368" s="46"/>
      <c r="IQ368" s="46"/>
      <c r="IR368" s="46"/>
      <c r="IS368" s="46"/>
      <c r="IT368" s="46"/>
      <c r="IU368" s="46"/>
      <c r="IV368" s="46"/>
      <c r="IW368" s="46"/>
    </row>
    <row r="369" spans="2:257" ht="15.75" customHeight="1">
      <c r="B369" s="96"/>
      <c r="C369" s="159"/>
      <c r="D369" s="98"/>
      <c r="E369" s="99"/>
      <c r="F369" s="263"/>
      <c r="G369" s="100"/>
      <c r="H369" s="45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6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6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6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6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6"/>
      <c r="EY369" s="46"/>
      <c r="EZ369" s="46"/>
      <c r="FA369" s="46"/>
      <c r="FB369" s="46"/>
      <c r="FC369" s="46"/>
      <c r="FD369" s="46"/>
      <c r="FE369" s="46"/>
      <c r="FF369" s="46"/>
      <c r="FG369" s="46"/>
      <c r="FH369" s="46"/>
      <c r="FI369" s="46"/>
      <c r="FJ369" s="46"/>
      <c r="FK369" s="46"/>
      <c r="FL369" s="46"/>
      <c r="FM369" s="46"/>
      <c r="FN369" s="46"/>
      <c r="FO369" s="46"/>
      <c r="FP369" s="46"/>
      <c r="FQ369" s="46"/>
      <c r="FR369" s="46"/>
      <c r="FS369" s="46"/>
      <c r="FT369" s="46"/>
      <c r="FU369" s="46"/>
      <c r="FV369" s="46"/>
      <c r="FW369" s="46"/>
      <c r="FX369" s="46"/>
      <c r="FY369" s="46"/>
      <c r="FZ369" s="46"/>
      <c r="GA369" s="46"/>
      <c r="GB369" s="46"/>
      <c r="GC369" s="46"/>
      <c r="GD369" s="46"/>
      <c r="GE369" s="46"/>
      <c r="GF369" s="46"/>
      <c r="GG369" s="46"/>
      <c r="GH369" s="46"/>
      <c r="GI369" s="46"/>
      <c r="GJ369" s="46"/>
      <c r="GK369" s="46"/>
      <c r="GL369" s="46"/>
      <c r="GM369" s="46"/>
      <c r="GN369" s="46"/>
      <c r="GO369" s="46"/>
      <c r="GP369" s="46"/>
      <c r="GQ369" s="46"/>
      <c r="GR369" s="46"/>
      <c r="GS369" s="46"/>
      <c r="GT369" s="46"/>
      <c r="GU369" s="46"/>
      <c r="GV369" s="46"/>
      <c r="GW369" s="46"/>
      <c r="GX369" s="46"/>
      <c r="GY369" s="46"/>
      <c r="GZ369" s="46"/>
      <c r="HA369" s="46"/>
      <c r="HB369" s="46"/>
      <c r="HC369" s="46"/>
      <c r="HD369" s="46"/>
      <c r="HE369" s="46"/>
      <c r="HF369" s="46"/>
      <c r="HG369" s="46"/>
      <c r="HH369" s="46"/>
      <c r="HI369" s="46"/>
      <c r="HJ369" s="46"/>
      <c r="HK369" s="46"/>
      <c r="HL369" s="46"/>
      <c r="HM369" s="46"/>
      <c r="HN369" s="46"/>
      <c r="HO369" s="46"/>
      <c r="HP369" s="46"/>
      <c r="HQ369" s="46"/>
      <c r="HR369" s="46"/>
      <c r="HS369" s="46"/>
      <c r="HT369" s="46"/>
      <c r="HU369" s="46"/>
      <c r="HV369" s="46"/>
      <c r="HW369" s="46"/>
      <c r="HX369" s="46"/>
      <c r="HY369" s="46"/>
      <c r="HZ369" s="46"/>
      <c r="IA369" s="46"/>
      <c r="IB369" s="46"/>
      <c r="IC369" s="46"/>
      <c r="ID369" s="46"/>
      <c r="IE369" s="46"/>
      <c r="IF369" s="46"/>
      <c r="IG369" s="46"/>
      <c r="IH369" s="46"/>
      <c r="II369" s="46"/>
      <c r="IJ369" s="46"/>
      <c r="IK369" s="46"/>
      <c r="IL369" s="46"/>
      <c r="IM369" s="46"/>
      <c r="IN369" s="46"/>
      <c r="IO369" s="46"/>
      <c r="IP369" s="46"/>
      <c r="IQ369" s="46"/>
      <c r="IR369" s="46"/>
      <c r="IS369" s="46"/>
      <c r="IT369" s="46"/>
      <c r="IU369" s="46"/>
      <c r="IV369" s="46"/>
      <c r="IW369" s="46"/>
    </row>
    <row r="370" spans="2:257" ht="63" customHeight="1">
      <c r="B370" s="96" t="s">
        <v>28</v>
      </c>
      <c r="C370" s="159" t="s">
        <v>267</v>
      </c>
      <c r="D370" s="98" t="s">
        <v>63</v>
      </c>
      <c r="E370" s="99">
        <v>1</v>
      </c>
      <c r="F370" s="264"/>
      <c r="G370" s="160">
        <f>(F370*E370)</f>
        <v>0</v>
      </c>
      <c r="H370" s="45"/>
      <c r="I370" s="46"/>
      <c r="J370" s="46" t="s">
        <v>261</v>
      </c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  <c r="AO370" s="46"/>
      <c r="AP370" s="46"/>
      <c r="AQ370" s="46"/>
      <c r="AR370" s="46"/>
      <c r="AS370" s="46"/>
      <c r="AT370" s="46"/>
      <c r="AU370" s="46"/>
      <c r="AV370" s="46"/>
      <c r="AW370" s="46"/>
      <c r="AX370" s="46"/>
      <c r="AY370" s="46"/>
      <c r="AZ370" s="46"/>
      <c r="BA370" s="46"/>
      <c r="BB370" s="46"/>
      <c r="BC370" s="46"/>
      <c r="BD370" s="46"/>
      <c r="BE370" s="46"/>
      <c r="BF370" s="46"/>
      <c r="BG370" s="46"/>
      <c r="BH370" s="46"/>
      <c r="BI370" s="46"/>
      <c r="BJ370" s="46"/>
      <c r="BK370" s="46"/>
      <c r="BL370" s="46"/>
      <c r="BM370" s="46"/>
      <c r="BN370" s="46"/>
      <c r="BO370" s="46"/>
      <c r="BP370" s="46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6"/>
      <c r="CE370" s="46"/>
      <c r="CF370" s="46"/>
      <c r="CG370" s="46"/>
      <c r="CH370" s="46"/>
      <c r="CI370" s="46"/>
      <c r="CJ370" s="46"/>
      <c r="CK370" s="46"/>
      <c r="CL370" s="46"/>
      <c r="CM370" s="46"/>
      <c r="CN370" s="46"/>
      <c r="CO370" s="46"/>
      <c r="CP370" s="46"/>
      <c r="CQ370" s="46"/>
      <c r="CR370" s="46"/>
      <c r="CS370" s="46"/>
      <c r="CT370" s="46"/>
      <c r="CU370" s="46"/>
      <c r="CV370" s="46"/>
      <c r="CW370" s="46"/>
      <c r="CX370" s="46"/>
      <c r="CY370" s="46"/>
      <c r="CZ370" s="46"/>
      <c r="DA370" s="46"/>
      <c r="DB370" s="46"/>
      <c r="DC370" s="46"/>
      <c r="DD370" s="46"/>
      <c r="DE370" s="46"/>
      <c r="DF370" s="46"/>
      <c r="DG370" s="46"/>
      <c r="DH370" s="46"/>
      <c r="DI370" s="46"/>
      <c r="DJ370" s="46"/>
      <c r="DK370" s="46"/>
      <c r="DL370" s="46"/>
      <c r="DM370" s="46"/>
      <c r="DN370" s="46"/>
      <c r="DO370" s="46"/>
      <c r="DP370" s="46"/>
      <c r="DQ370" s="46"/>
      <c r="DR370" s="46"/>
      <c r="DS370" s="46"/>
      <c r="DT370" s="46"/>
      <c r="DU370" s="46"/>
      <c r="DV370" s="46"/>
      <c r="DW370" s="46"/>
      <c r="DX370" s="46"/>
      <c r="DY370" s="46"/>
      <c r="DZ370" s="46"/>
      <c r="EA370" s="46"/>
      <c r="EB370" s="46"/>
      <c r="EC370" s="46"/>
      <c r="ED370" s="46"/>
      <c r="EE370" s="46"/>
      <c r="EF370" s="46"/>
      <c r="EG370" s="46"/>
      <c r="EH370" s="46"/>
      <c r="EI370" s="46"/>
      <c r="EJ370" s="46"/>
      <c r="EK370" s="46"/>
      <c r="EL370" s="46"/>
      <c r="EM370" s="46"/>
      <c r="EN370" s="46"/>
      <c r="EO370" s="46"/>
      <c r="EP370" s="46"/>
      <c r="EQ370" s="46"/>
      <c r="ER370" s="46"/>
      <c r="ES370" s="46"/>
      <c r="ET370" s="46"/>
      <c r="EU370" s="46"/>
      <c r="EV370" s="46"/>
      <c r="EW370" s="46"/>
      <c r="EX370" s="46"/>
      <c r="EY370" s="46"/>
      <c r="EZ370" s="46"/>
      <c r="FA370" s="46"/>
      <c r="FB370" s="46"/>
      <c r="FC370" s="46"/>
      <c r="FD370" s="46"/>
      <c r="FE370" s="46"/>
      <c r="FF370" s="46"/>
      <c r="FG370" s="46"/>
      <c r="FH370" s="46"/>
      <c r="FI370" s="46"/>
      <c r="FJ370" s="46"/>
      <c r="FK370" s="46"/>
      <c r="FL370" s="46"/>
      <c r="FM370" s="46"/>
      <c r="FN370" s="46"/>
      <c r="FO370" s="46"/>
      <c r="FP370" s="46"/>
      <c r="FQ370" s="46"/>
      <c r="FR370" s="46"/>
      <c r="FS370" s="46"/>
      <c r="FT370" s="46"/>
      <c r="FU370" s="46"/>
      <c r="FV370" s="46"/>
      <c r="FW370" s="46"/>
      <c r="FX370" s="46"/>
      <c r="FY370" s="46"/>
      <c r="FZ370" s="46"/>
      <c r="GA370" s="46"/>
      <c r="GB370" s="46"/>
      <c r="GC370" s="46"/>
      <c r="GD370" s="46"/>
      <c r="GE370" s="46"/>
      <c r="GF370" s="46"/>
      <c r="GG370" s="46"/>
      <c r="GH370" s="46"/>
      <c r="GI370" s="46"/>
      <c r="GJ370" s="46"/>
      <c r="GK370" s="46"/>
      <c r="GL370" s="46"/>
      <c r="GM370" s="46"/>
      <c r="GN370" s="46"/>
      <c r="GO370" s="46"/>
      <c r="GP370" s="46"/>
      <c r="GQ370" s="46"/>
      <c r="GR370" s="46"/>
      <c r="GS370" s="46"/>
      <c r="GT370" s="46"/>
      <c r="GU370" s="46"/>
      <c r="GV370" s="46"/>
      <c r="GW370" s="46"/>
      <c r="GX370" s="46"/>
      <c r="GY370" s="46"/>
      <c r="GZ370" s="46"/>
      <c r="HA370" s="46"/>
      <c r="HB370" s="46"/>
      <c r="HC370" s="46"/>
      <c r="HD370" s="46"/>
      <c r="HE370" s="46"/>
      <c r="HF370" s="46"/>
      <c r="HG370" s="46"/>
      <c r="HH370" s="46"/>
      <c r="HI370" s="46"/>
      <c r="HJ370" s="46"/>
      <c r="HK370" s="46"/>
      <c r="HL370" s="46"/>
      <c r="HM370" s="46"/>
      <c r="HN370" s="46"/>
      <c r="HO370" s="46"/>
      <c r="HP370" s="46"/>
      <c r="HQ370" s="46"/>
      <c r="HR370" s="46"/>
      <c r="HS370" s="46"/>
      <c r="HT370" s="46"/>
      <c r="HU370" s="46"/>
      <c r="HV370" s="46"/>
      <c r="HW370" s="46"/>
      <c r="HX370" s="46"/>
      <c r="HY370" s="46"/>
      <c r="HZ370" s="46"/>
      <c r="IA370" s="46"/>
      <c r="IB370" s="46"/>
      <c r="IC370" s="46"/>
      <c r="ID370" s="46"/>
      <c r="IE370" s="46"/>
      <c r="IF370" s="46"/>
      <c r="IG370" s="46"/>
      <c r="IH370" s="46"/>
      <c r="II370" s="46"/>
      <c r="IJ370" s="46"/>
      <c r="IK370" s="46"/>
      <c r="IL370" s="46"/>
      <c r="IM370" s="46"/>
      <c r="IN370" s="46"/>
      <c r="IO370" s="46"/>
      <c r="IP370" s="46"/>
      <c r="IQ370" s="46"/>
      <c r="IR370" s="46"/>
      <c r="IS370" s="46"/>
      <c r="IT370" s="46"/>
      <c r="IU370" s="46"/>
      <c r="IV370" s="46"/>
      <c r="IW370" s="46"/>
    </row>
    <row r="371" spans="2:257" ht="15.75" customHeight="1">
      <c r="B371" s="96"/>
      <c r="C371" s="159"/>
      <c r="D371" s="98"/>
      <c r="E371" s="99"/>
      <c r="F371" s="263"/>
      <c r="G371" s="100"/>
      <c r="H371" s="45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  <c r="AN371" s="46"/>
      <c r="AO371" s="46"/>
      <c r="AP371" s="46"/>
      <c r="AQ371" s="46"/>
      <c r="AR371" s="46"/>
      <c r="AS371" s="46"/>
      <c r="AT371" s="46"/>
      <c r="AU371" s="46"/>
      <c r="AV371" s="46"/>
      <c r="AW371" s="46"/>
      <c r="AX371" s="46"/>
      <c r="AY371" s="46"/>
      <c r="AZ371" s="46"/>
      <c r="BA371" s="46"/>
      <c r="BB371" s="46"/>
      <c r="BC371" s="46"/>
      <c r="BD371" s="46"/>
      <c r="BE371" s="46"/>
      <c r="BF371" s="46"/>
      <c r="BG371" s="46"/>
      <c r="BH371" s="46"/>
      <c r="BI371" s="46"/>
      <c r="BJ371" s="46"/>
      <c r="BK371" s="46"/>
      <c r="BL371" s="46"/>
      <c r="BM371" s="46"/>
      <c r="BN371" s="46"/>
      <c r="BO371" s="46"/>
      <c r="BP371" s="46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6"/>
      <c r="CS371" s="46"/>
      <c r="CT371" s="46"/>
      <c r="CU371" s="46"/>
      <c r="CV371" s="46"/>
      <c r="CW371" s="46"/>
      <c r="CX371" s="46"/>
      <c r="CY371" s="46"/>
      <c r="CZ371" s="46"/>
      <c r="DA371" s="46"/>
      <c r="DB371" s="46"/>
      <c r="DC371" s="46"/>
      <c r="DD371" s="46"/>
      <c r="DE371" s="46"/>
      <c r="DF371" s="46"/>
      <c r="DG371" s="46"/>
      <c r="DH371" s="46"/>
      <c r="DI371" s="46"/>
      <c r="DJ371" s="46"/>
      <c r="DK371" s="46"/>
      <c r="DL371" s="46"/>
      <c r="DM371" s="46"/>
      <c r="DN371" s="46"/>
      <c r="DO371" s="46"/>
      <c r="DP371" s="46"/>
      <c r="DQ371" s="46"/>
      <c r="DR371" s="46"/>
      <c r="DS371" s="46"/>
      <c r="DT371" s="46"/>
      <c r="DU371" s="46"/>
      <c r="DV371" s="46"/>
      <c r="DW371" s="46"/>
      <c r="DX371" s="46"/>
      <c r="DY371" s="46"/>
      <c r="DZ371" s="46"/>
      <c r="EA371" s="46"/>
      <c r="EB371" s="46"/>
      <c r="EC371" s="46"/>
      <c r="ED371" s="46"/>
      <c r="EE371" s="46"/>
      <c r="EF371" s="46"/>
      <c r="EG371" s="46"/>
      <c r="EH371" s="46"/>
      <c r="EI371" s="46"/>
      <c r="EJ371" s="46"/>
      <c r="EK371" s="46"/>
      <c r="EL371" s="46"/>
      <c r="EM371" s="46"/>
      <c r="EN371" s="46"/>
      <c r="EO371" s="46"/>
      <c r="EP371" s="46"/>
      <c r="EQ371" s="46"/>
      <c r="ER371" s="46"/>
      <c r="ES371" s="46"/>
      <c r="ET371" s="46"/>
      <c r="EU371" s="46"/>
      <c r="EV371" s="46"/>
      <c r="EW371" s="46"/>
      <c r="EX371" s="46"/>
      <c r="EY371" s="46"/>
      <c r="EZ371" s="46"/>
      <c r="FA371" s="46"/>
      <c r="FB371" s="46"/>
      <c r="FC371" s="46"/>
      <c r="FD371" s="46"/>
      <c r="FE371" s="46"/>
      <c r="FF371" s="46"/>
      <c r="FG371" s="46"/>
      <c r="FH371" s="46"/>
      <c r="FI371" s="46"/>
      <c r="FJ371" s="46"/>
      <c r="FK371" s="46"/>
      <c r="FL371" s="46"/>
      <c r="FM371" s="46"/>
      <c r="FN371" s="46"/>
      <c r="FO371" s="46"/>
      <c r="FP371" s="46"/>
      <c r="FQ371" s="46"/>
      <c r="FR371" s="46"/>
      <c r="FS371" s="46"/>
      <c r="FT371" s="46"/>
      <c r="FU371" s="46"/>
      <c r="FV371" s="46"/>
      <c r="FW371" s="46"/>
      <c r="FX371" s="46"/>
      <c r="FY371" s="46"/>
      <c r="FZ371" s="46"/>
      <c r="GA371" s="46"/>
      <c r="GB371" s="46"/>
      <c r="GC371" s="46"/>
      <c r="GD371" s="46"/>
      <c r="GE371" s="46"/>
      <c r="GF371" s="46"/>
      <c r="GG371" s="46"/>
      <c r="GH371" s="46"/>
      <c r="GI371" s="46"/>
      <c r="GJ371" s="46"/>
      <c r="GK371" s="46"/>
      <c r="GL371" s="46"/>
      <c r="GM371" s="46"/>
      <c r="GN371" s="46"/>
      <c r="GO371" s="46"/>
      <c r="GP371" s="46"/>
      <c r="GQ371" s="46"/>
      <c r="GR371" s="46"/>
      <c r="GS371" s="46"/>
      <c r="GT371" s="46"/>
      <c r="GU371" s="46"/>
      <c r="GV371" s="46"/>
      <c r="GW371" s="46"/>
      <c r="GX371" s="46"/>
      <c r="GY371" s="46"/>
      <c r="GZ371" s="46"/>
      <c r="HA371" s="46"/>
      <c r="HB371" s="46"/>
      <c r="HC371" s="46"/>
      <c r="HD371" s="46"/>
      <c r="HE371" s="46"/>
      <c r="HF371" s="46"/>
      <c r="HG371" s="46"/>
      <c r="HH371" s="46"/>
      <c r="HI371" s="46"/>
      <c r="HJ371" s="46"/>
      <c r="HK371" s="46"/>
      <c r="HL371" s="46"/>
      <c r="HM371" s="46"/>
      <c r="HN371" s="46"/>
      <c r="HO371" s="46"/>
      <c r="HP371" s="46"/>
      <c r="HQ371" s="46"/>
      <c r="HR371" s="46"/>
      <c r="HS371" s="46"/>
      <c r="HT371" s="46"/>
      <c r="HU371" s="46"/>
      <c r="HV371" s="46"/>
      <c r="HW371" s="46"/>
      <c r="HX371" s="46"/>
      <c r="HY371" s="46"/>
      <c r="HZ371" s="46"/>
      <c r="IA371" s="46"/>
      <c r="IB371" s="46"/>
      <c r="IC371" s="46"/>
      <c r="ID371" s="46"/>
      <c r="IE371" s="46"/>
      <c r="IF371" s="46"/>
      <c r="IG371" s="46"/>
      <c r="IH371" s="46"/>
      <c r="II371" s="46"/>
      <c r="IJ371" s="46"/>
      <c r="IK371" s="46"/>
      <c r="IL371" s="46"/>
      <c r="IM371" s="46"/>
      <c r="IN371" s="46"/>
      <c r="IO371" s="46"/>
      <c r="IP371" s="46"/>
      <c r="IQ371" s="46"/>
      <c r="IR371" s="46"/>
      <c r="IS371" s="46"/>
      <c r="IT371" s="46"/>
      <c r="IU371" s="46"/>
      <c r="IV371" s="46"/>
      <c r="IW371" s="46"/>
    </row>
    <row r="372" spans="2:257" ht="63" customHeight="1">
      <c r="B372" s="96" t="s">
        <v>107</v>
      </c>
      <c r="C372" s="260" t="s">
        <v>268</v>
      </c>
      <c r="D372" s="98" t="s">
        <v>63</v>
      </c>
      <c r="E372" s="99">
        <v>1</v>
      </c>
      <c r="F372" s="264"/>
      <c r="G372" s="160">
        <f>(F372*E372)</f>
        <v>0</v>
      </c>
      <c r="H372" s="45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6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6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6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6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6"/>
      <c r="EY372" s="46"/>
      <c r="EZ372" s="46"/>
      <c r="FA372" s="46"/>
      <c r="FB372" s="46"/>
      <c r="FC372" s="46"/>
      <c r="FD372" s="46"/>
      <c r="FE372" s="46"/>
      <c r="FF372" s="46"/>
      <c r="FG372" s="46"/>
      <c r="FH372" s="46"/>
      <c r="FI372" s="46"/>
      <c r="FJ372" s="46"/>
      <c r="FK372" s="46"/>
      <c r="FL372" s="46"/>
      <c r="FM372" s="46"/>
      <c r="FN372" s="46"/>
      <c r="FO372" s="46"/>
      <c r="FP372" s="46"/>
      <c r="FQ372" s="46"/>
      <c r="FR372" s="46"/>
      <c r="FS372" s="46"/>
      <c r="FT372" s="46"/>
      <c r="FU372" s="46"/>
      <c r="FV372" s="46"/>
      <c r="FW372" s="46"/>
      <c r="FX372" s="46"/>
      <c r="FY372" s="46"/>
      <c r="FZ372" s="46"/>
      <c r="GA372" s="46"/>
      <c r="GB372" s="46"/>
      <c r="GC372" s="46"/>
      <c r="GD372" s="46"/>
      <c r="GE372" s="46"/>
      <c r="GF372" s="46"/>
      <c r="GG372" s="46"/>
      <c r="GH372" s="46"/>
      <c r="GI372" s="46"/>
      <c r="GJ372" s="46"/>
      <c r="GK372" s="46"/>
      <c r="GL372" s="46"/>
      <c r="GM372" s="46"/>
      <c r="GN372" s="46"/>
      <c r="GO372" s="46"/>
      <c r="GP372" s="46"/>
      <c r="GQ372" s="46"/>
      <c r="GR372" s="46"/>
      <c r="GS372" s="46"/>
      <c r="GT372" s="46"/>
      <c r="GU372" s="46"/>
      <c r="GV372" s="46"/>
      <c r="GW372" s="46"/>
      <c r="GX372" s="46"/>
      <c r="GY372" s="46"/>
      <c r="GZ372" s="46"/>
      <c r="HA372" s="46"/>
      <c r="HB372" s="46"/>
      <c r="HC372" s="46"/>
      <c r="HD372" s="46"/>
      <c r="HE372" s="46"/>
      <c r="HF372" s="46"/>
      <c r="HG372" s="46"/>
      <c r="HH372" s="46"/>
      <c r="HI372" s="46"/>
      <c r="HJ372" s="46"/>
      <c r="HK372" s="46"/>
      <c r="HL372" s="46"/>
      <c r="HM372" s="46"/>
      <c r="HN372" s="46"/>
      <c r="HO372" s="46"/>
      <c r="HP372" s="46"/>
      <c r="HQ372" s="46"/>
      <c r="HR372" s="46"/>
      <c r="HS372" s="46"/>
      <c r="HT372" s="46"/>
      <c r="HU372" s="46"/>
      <c r="HV372" s="46"/>
      <c r="HW372" s="46"/>
      <c r="HX372" s="46"/>
      <c r="HY372" s="46"/>
      <c r="HZ372" s="46"/>
      <c r="IA372" s="46"/>
      <c r="IB372" s="46"/>
      <c r="IC372" s="46"/>
      <c r="ID372" s="46"/>
      <c r="IE372" s="46"/>
      <c r="IF372" s="46"/>
      <c r="IG372" s="46"/>
      <c r="IH372" s="46"/>
      <c r="II372" s="46"/>
      <c r="IJ372" s="46"/>
      <c r="IK372" s="46"/>
      <c r="IL372" s="46"/>
      <c r="IM372" s="46"/>
      <c r="IN372" s="46"/>
      <c r="IO372" s="46"/>
      <c r="IP372" s="46"/>
      <c r="IQ372" s="46"/>
      <c r="IR372" s="46"/>
      <c r="IS372" s="46"/>
      <c r="IT372" s="46"/>
      <c r="IU372" s="46"/>
      <c r="IV372" s="46"/>
      <c r="IW372" s="46"/>
    </row>
    <row r="373" spans="2:257" ht="15.75" customHeight="1">
      <c r="B373" s="96"/>
      <c r="C373" s="260"/>
      <c r="D373" s="98"/>
      <c r="E373" s="99"/>
      <c r="F373" s="263"/>
      <c r="G373" s="100"/>
      <c r="H373" s="45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  <c r="AO373" s="46"/>
      <c r="AP373" s="46"/>
      <c r="AQ373" s="46"/>
      <c r="AR373" s="46"/>
      <c r="AS373" s="46"/>
      <c r="AT373" s="46"/>
      <c r="AU373" s="46"/>
      <c r="AV373" s="46"/>
      <c r="AW373" s="46"/>
      <c r="AX373" s="46"/>
      <c r="AY373" s="46"/>
      <c r="AZ373" s="46"/>
      <c r="BA373" s="46"/>
      <c r="BB373" s="46"/>
      <c r="BC373" s="46"/>
      <c r="BD373" s="46"/>
      <c r="BE373" s="46"/>
      <c r="BF373" s="46"/>
      <c r="BG373" s="46"/>
      <c r="BH373" s="46"/>
      <c r="BI373" s="46"/>
      <c r="BJ373" s="46"/>
      <c r="BK373" s="46"/>
      <c r="BL373" s="46"/>
      <c r="BM373" s="46"/>
      <c r="BN373" s="46"/>
      <c r="BO373" s="46"/>
      <c r="BP373" s="46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6"/>
      <c r="CS373" s="46"/>
      <c r="CT373" s="46"/>
      <c r="CU373" s="46"/>
      <c r="CV373" s="46"/>
      <c r="CW373" s="46"/>
      <c r="CX373" s="46"/>
      <c r="CY373" s="46"/>
      <c r="CZ373" s="46"/>
      <c r="DA373" s="46"/>
      <c r="DB373" s="46"/>
      <c r="DC373" s="46"/>
      <c r="DD373" s="46"/>
      <c r="DE373" s="46"/>
      <c r="DF373" s="46"/>
      <c r="DG373" s="46"/>
      <c r="DH373" s="46"/>
      <c r="DI373" s="46"/>
      <c r="DJ373" s="46"/>
      <c r="DK373" s="46"/>
      <c r="DL373" s="46"/>
      <c r="DM373" s="46"/>
      <c r="DN373" s="46"/>
      <c r="DO373" s="46"/>
      <c r="DP373" s="46"/>
      <c r="DQ373" s="46"/>
      <c r="DR373" s="46"/>
      <c r="DS373" s="46"/>
      <c r="DT373" s="46"/>
      <c r="DU373" s="46"/>
      <c r="DV373" s="46"/>
      <c r="DW373" s="46"/>
      <c r="DX373" s="46"/>
      <c r="DY373" s="46"/>
      <c r="DZ373" s="46"/>
      <c r="EA373" s="46"/>
      <c r="EB373" s="46"/>
      <c r="EC373" s="46"/>
      <c r="ED373" s="46"/>
      <c r="EE373" s="46"/>
      <c r="EF373" s="46"/>
      <c r="EG373" s="46"/>
      <c r="EH373" s="46"/>
      <c r="EI373" s="46"/>
      <c r="EJ373" s="46"/>
      <c r="EK373" s="46"/>
      <c r="EL373" s="46"/>
      <c r="EM373" s="46"/>
      <c r="EN373" s="46"/>
      <c r="EO373" s="46"/>
      <c r="EP373" s="46"/>
      <c r="EQ373" s="46"/>
      <c r="ER373" s="46"/>
      <c r="ES373" s="46"/>
      <c r="ET373" s="46"/>
      <c r="EU373" s="46"/>
      <c r="EV373" s="46"/>
      <c r="EW373" s="46"/>
      <c r="EX373" s="46"/>
      <c r="EY373" s="46"/>
      <c r="EZ373" s="46"/>
      <c r="FA373" s="46"/>
      <c r="FB373" s="46"/>
      <c r="FC373" s="46"/>
      <c r="FD373" s="46"/>
      <c r="FE373" s="46"/>
      <c r="FF373" s="46"/>
      <c r="FG373" s="46"/>
      <c r="FH373" s="46"/>
      <c r="FI373" s="46"/>
      <c r="FJ373" s="46"/>
      <c r="FK373" s="46"/>
      <c r="FL373" s="46"/>
      <c r="FM373" s="46"/>
      <c r="FN373" s="46"/>
      <c r="FO373" s="46"/>
      <c r="FP373" s="46"/>
      <c r="FQ373" s="46"/>
      <c r="FR373" s="46"/>
      <c r="FS373" s="46"/>
      <c r="FT373" s="46"/>
      <c r="FU373" s="46"/>
      <c r="FV373" s="46"/>
      <c r="FW373" s="46"/>
      <c r="FX373" s="46"/>
      <c r="FY373" s="46"/>
      <c r="FZ373" s="46"/>
      <c r="GA373" s="46"/>
      <c r="GB373" s="46"/>
      <c r="GC373" s="46"/>
      <c r="GD373" s="46"/>
      <c r="GE373" s="46"/>
      <c r="GF373" s="46"/>
      <c r="GG373" s="46"/>
      <c r="GH373" s="46"/>
      <c r="GI373" s="46"/>
      <c r="GJ373" s="46"/>
      <c r="GK373" s="46"/>
      <c r="GL373" s="46"/>
      <c r="GM373" s="46"/>
      <c r="GN373" s="46"/>
      <c r="GO373" s="46"/>
      <c r="GP373" s="46"/>
      <c r="GQ373" s="46"/>
      <c r="GR373" s="46"/>
      <c r="GS373" s="46"/>
      <c r="GT373" s="46"/>
      <c r="GU373" s="46"/>
      <c r="GV373" s="46"/>
      <c r="GW373" s="46"/>
      <c r="GX373" s="46"/>
      <c r="GY373" s="46"/>
      <c r="GZ373" s="46"/>
      <c r="HA373" s="46"/>
      <c r="HB373" s="46"/>
      <c r="HC373" s="46"/>
      <c r="HD373" s="46"/>
      <c r="HE373" s="46"/>
      <c r="HF373" s="46"/>
      <c r="HG373" s="46"/>
      <c r="HH373" s="46"/>
      <c r="HI373" s="46"/>
      <c r="HJ373" s="46"/>
      <c r="HK373" s="46"/>
      <c r="HL373" s="46"/>
      <c r="HM373" s="46"/>
      <c r="HN373" s="46"/>
      <c r="HO373" s="46"/>
      <c r="HP373" s="46"/>
      <c r="HQ373" s="46"/>
      <c r="HR373" s="46"/>
      <c r="HS373" s="46"/>
      <c r="HT373" s="46"/>
      <c r="HU373" s="46"/>
      <c r="HV373" s="46"/>
      <c r="HW373" s="46"/>
      <c r="HX373" s="46"/>
      <c r="HY373" s="46"/>
      <c r="HZ373" s="46"/>
      <c r="IA373" s="46"/>
      <c r="IB373" s="46"/>
      <c r="IC373" s="46"/>
      <c r="ID373" s="46"/>
      <c r="IE373" s="46"/>
      <c r="IF373" s="46"/>
      <c r="IG373" s="46"/>
      <c r="IH373" s="46"/>
      <c r="II373" s="46"/>
      <c r="IJ373" s="46"/>
      <c r="IK373" s="46"/>
      <c r="IL373" s="46"/>
      <c r="IM373" s="46"/>
      <c r="IN373" s="46"/>
      <c r="IO373" s="46"/>
      <c r="IP373" s="46"/>
      <c r="IQ373" s="46"/>
      <c r="IR373" s="46"/>
      <c r="IS373" s="46"/>
      <c r="IT373" s="46"/>
      <c r="IU373" s="46"/>
      <c r="IV373" s="46"/>
      <c r="IW373" s="46"/>
    </row>
    <row r="374" spans="2:257" ht="47.25" customHeight="1">
      <c r="B374" s="96" t="s">
        <v>110</v>
      </c>
      <c r="C374" s="159" t="s">
        <v>269</v>
      </c>
      <c r="D374" s="98" t="s">
        <v>63</v>
      </c>
      <c r="E374" s="99">
        <v>1</v>
      </c>
      <c r="F374" s="264"/>
      <c r="G374" s="160">
        <f>(F374*E374)</f>
        <v>0</v>
      </c>
      <c r="H374" s="45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  <c r="AN374" s="46"/>
      <c r="AO374" s="46"/>
      <c r="AP374" s="46"/>
      <c r="AQ374" s="46"/>
      <c r="AR374" s="46"/>
      <c r="AS374" s="46"/>
      <c r="AT374" s="46"/>
      <c r="AU374" s="46"/>
      <c r="AV374" s="46"/>
      <c r="AW374" s="46"/>
      <c r="AX374" s="46"/>
      <c r="AY374" s="46"/>
      <c r="AZ374" s="46"/>
      <c r="BA374" s="46"/>
      <c r="BB374" s="46"/>
      <c r="BC374" s="46"/>
      <c r="BD374" s="46"/>
      <c r="BE374" s="46"/>
      <c r="BF374" s="46"/>
      <c r="BG374" s="46"/>
      <c r="BH374" s="46"/>
      <c r="BI374" s="46"/>
      <c r="BJ374" s="46"/>
      <c r="BK374" s="46"/>
      <c r="BL374" s="46"/>
      <c r="BM374" s="46"/>
      <c r="BN374" s="46"/>
      <c r="BO374" s="46"/>
      <c r="BP374" s="46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6"/>
      <c r="CS374" s="46"/>
      <c r="CT374" s="46"/>
      <c r="CU374" s="46"/>
      <c r="CV374" s="46"/>
      <c r="CW374" s="46"/>
      <c r="CX374" s="46"/>
      <c r="CY374" s="46"/>
      <c r="CZ374" s="46"/>
      <c r="DA374" s="46"/>
      <c r="DB374" s="46"/>
      <c r="DC374" s="46"/>
      <c r="DD374" s="46"/>
      <c r="DE374" s="46"/>
      <c r="DF374" s="46"/>
      <c r="DG374" s="46"/>
      <c r="DH374" s="46"/>
      <c r="DI374" s="46"/>
      <c r="DJ374" s="46"/>
      <c r="DK374" s="46"/>
      <c r="DL374" s="46"/>
      <c r="DM374" s="46"/>
      <c r="DN374" s="46"/>
      <c r="DO374" s="46"/>
      <c r="DP374" s="46"/>
      <c r="DQ374" s="46"/>
      <c r="DR374" s="46"/>
      <c r="DS374" s="46"/>
      <c r="DT374" s="46"/>
      <c r="DU374" s="46"/>
      <c r="DV374" s="46"/>
      <c r="DW374" s="46"/>
      <c r="DX374" s="46"/>
      <c r="DY374" s="46"/>
      <c r="DZ374" s="46"/>
      <c r="EA374" s="46"/>
      <c r="EB374" s="46"/>
      <c r="EC374" s="46"/>
      <c r="ED374" s="46"/>
      <c r="EE374" s="46"/>
      <c r="EF374" s="46"/>
      <c r="EG374" s="46"/>
      <c r="EH374" s="46"/>
      <c r="EI374" s="46"/>
      <c r="EJ374" s="46"/>
      <c r="EK374" s="46"/>
      <c r="EL374" s="46"/>
      <c r="EM374" s="46"/>
      <c r="EN374" s="46"/>
      <c r="EO374" s="46"/>
      <c r="EP374" s="46"/>
      <c r="EQ374" s="46"/>
      <c r="ER374" s="46"/>
      <c r="ES374" s="46"/>
      <c r="ET374" s="46"/>
      <c r="EU374" s="46"/>
      <c r="EV374" s="46"/>
      <c r="EW374" s="46"/>
      <c r="EX374" s="46"/>
      <c r="EY374" s="46"/>
      <c r="EZ374" s="46"/>
      <c r="FA374" s="46"/>
      <c r="FB374" s="46"/>
      <c r="FC374" s="46"/>
      <c r="FD374" s="46"/>
      <c r="FE374" s="46"/>
      <c r="FF374" s="46"/>
      <c r="FG374" s="46"/>
      <c r="FH374" s="46"/>
      <c r="FI374" s="46"/>
      <c r="FJ374" s="46"/>
      <c r="FK374" s="46"/>
      <c r="FL374" s="46"/>
      <c r="FM374" s="46"/>
      <c r="FN374" s="46"/>
      <c r="FO374" s="46"/>
      <c r="FP374" s="46"/>
      <c r="FQ374" s="46"/>
      <c r="FR374" s="46"/>
      <c r="FS374" s="46"/>
      <c r="FT374" s="46"/>
      <c r="FU374" s="46"/>
      <c r="FV374" s="46"/>
      <c r="FW374" s="46"/>
      <c r="FX374" s="46"/>
      <c r="FY374" s="46"/>
      <c r="FZ374" s="46"/>
      <c r="GA374" s="46"/>
      <c r="GB374" s="46"/>
      <c r="GC374" s="46"/>
      <c r="GD374" s="46"/>
      <c r="GE374" s="46"/>
      <c r="GF374" s="46"/>
      <c r="GG374" s="46"/>
      <c r="GH374" s="46"/>
      <c r="GI374" s="46"/>
      <c r="GJ374" s="46"/>
      <c r="GK374" s="46"/>
      <c r="GL374" s="46"/>
      <c r="GM374" s="46"/>
      <c r="GN374" s="46"/>
      <c r="GO374" s="46"/>
      <c r="GP374" s="46"/>
      <c r="GQ374" s="46"/>
      <c r="GR374" s="46"/>
      <c r="GS374" s="46"/>
      <c r="GT374" s="46"/>
      <c r="GU374" s="46"/>
      <c r="GV374" s="46"/>
      <c r="GW374" s="46"/>
      <c r="GX374" s="46"/>
      <c r="GY374" s="46"/>
      <c r="GZ374" s="46"/>
      <c r="HA374" s="46"/>
      <c r="HB374" s="46"/>
      <c r="HC374" s="46"/>
      <c r="HD374" s="46"/>
      <c r="HE374" s="46"/>
      <c r="HF374" s="46"/>
      <c r="HG374" s="46"/>
      <c r="HH374" s="46"/>
      <c r="HI374" s="46"/>
      <c r="HJ374" s="46"/>
      <c r="HK374" s="46"/>
      <c r="HL374" s="46"/>
      <c r="HM374" s="46"/>
      <c r="HN374" s="46"/>
      <c r="HO374" s="46"/>
      <c r="HP374" s="46"/>
      <c r="HQ374" s="46"/>
      <c r="HR374" s="46"/>
      <c r="HS374" s="46"/>
      <c r="HT374" s="46"/>
      <c r="HU374" s="46"/>
      <c r="HV374" s="46"/>
      <c r="HW374" s="46"/>
      <c r="HX374" s="46"/>
      <c r="HY374" s="46"/>
      <c r="HZ374" s="46"/>
      <c r="IA374" s="46"/>
      <c r="IB374" s="46"/>
      <c r="IC374" s="46"/>
      <c r="ID374" s="46"/>
      <c r="IE374" s="46"/>
      <c r="IF374" s="46"/>
      <c r="IG374" s="46"/>
      <c r="IH374" s="46"/>
      <c r="II374" s="46"/>
      <c r="IJ374" s="46"/>
      <c r="IK374" s="46"/>
      <c r="IL374" s="46"/>
      <c r="IM374" s="46"/>
      <c r="IN374" s="46"/>
      <c r="IO374" s="46"/>
      <c r="IP374" s="46"/>
      <c r="IQ374" s="46"/>
      <c r="IR374" s="46"/>
      <c r="IS374" s="46"/>
      <c r="IT374" s="46"/>
      <c r="IU374" s="46"/>
      <c r="IV374" s="46"/>
      <c r="IW374" s="46"/>
    </row>
    <row r="375" spans="2:257" ht="15.75" customHeight="1">
      <c r="B375" s="96"/>
      <c r="C375" s="159"/>
      <c r="D375" s="98"/>
      <c r="E375" s="99"/>
      <c r="F375" s="263"/>
      <c r="G375" s="100"/>
      <c r="H375" s="45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  <c r="AN375" s="46"/>
      <c r="AO375" s="46"/>
      <c r="AP375" s="46"/>
      <c r="AQ375" s="46"/>
      <c r="AR375" s="46"/>
      <c r="AS375" s="46"/>
      <c r="AT375" s="46"/>
      <c r="AU375" s="46"/>
      <c r="AV375" s="46"/>
      <c r="AW375" s="46"/>
      <c r="AX375" s="46"/>
      <c r="AY375" s="46"/>
      <c r="AZ375" s="46"/>
      <c r="BA375" s="46"/>
      <c r="BB375" s="46"/>
      <c r="BC375" s="46"/>
      <c r="BD375" s="46"/>
      <c r="BE375" s="46"/>
      <c r="BF375" s="46"/>
      <c r="BG375" s="46"/>
      <c r="BH375" s="46"/>
      <c r="BI375" s="46"/>
      <c r="BJ375" s="46"/>
      <c r="BK375" s="46"/>
      <c r="BL375" s="46"/>
      <c r="BM375" s="46"/>
      <c r="BN375" s="46"/>
      <c r="BO375" s="46"/>
      <c r="BP375" s="46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6"/>
      <c r="CS375" s="46"/>
      <c r="CT375" s="46"/>
      <c r="CU375" s="46"/>
      <c r="CV375" s="46"/>
      <c r="CW375" s="46"/>
      <c r="CX375" s="46"/>
      <c r="CY375" s="46"/>
      <c r="CZ375" s="46"/>
      <c r="DA375" s="46"/>
      <c r="DB375" s="46"/>
      <c r="DC375" s="46"/>
      <c r="DD375" s="46"/>
      <c r="DE375" s="46"/>
      <c r="DF375" s="46"/>
      <c r="DG375" s="46"/>
      <c r="DH375" s="46"/>
      <c r="DI375" s="46"/>
      <c r="DJ375" s="46"/>
      <c r="DK375" s="46"/>
      <c r="DL375" s="46"/>
      <c r="DM375" s="46"/>
      <c r="DN375" s="46"/>
      <c r="DO375" s="46"/>
      <c r="DP375" s="46"/>
      <c r="DQ375" s="46"/>
      <c r="DR375" s="46"/>
      <c r="DS375" s="46"/>
      <c r="DT375" s="46"/>
      <c r="DU375" s="46"/>
      <c r="DV375" s="46"/>
      <c r="DW375" s="46"/>
      <c r="DX375" s="46"/>
      <c r="DY375" s="46"/>
      <c r="DZ375" s="46"/>
      <c r="EA375" s="46"/>
      <c r="EB375" s="46"/>
      <c r="EC375" s="46"/>
      <c r="ED375" s="46"/>
      <c r="EE375" s="46"/>
      <c r="EF375" s="46"/>
      <c r="EG375" s="46"/>
      <c r="EH375" s="46"/>
      <c r="EI375" s="46"/>
      <c r="EJ375" s="46"/>
      <c r="EK375" s="46"/>
      <c r="EL375" s="46"/>
      <c r="EM375" s="46"/>
      <c r="EN375" s="46"/>
      <c r="EO375" s="46"/>
      <c r="EP375" s="46"/>
      <c r="EQ375" s="46"/>
      <c r="ER375" s="46"/>
      <c r="ES375" s="46"/>
      <c r="ET375" s="46"/>
      <c r="EU375" s="46"/>
      <c r="EV375" s="46"/>
      <c r="EW375" s="46"/>
      <c r="EX375" s="46"/>
      <c r="EY375" s="46"/>
      <c r="EZ375" s="46"/>
      <c r="FA375" s="46"/>
      <c r="FB375" s="46"/>
      <c r="FC375" s="46"/>
      <c r="FD375" s="46"/>
      <c r="FE375" s="46"/>
      <c r="FF375" s="46"/>
      <c r="FG375" s="46"/>
      <c r="FH375" s="46"/>
      <c r="FI375" s="46"/>
      <c r="FJ375" s="46"/>
      <c r="FK375" s="46"/>
      <c r="FL375" s="46"/>
      <c r="FM375" s="46"/>
      <c r="FN375" s="46"/>
      <c r="FO375" s="46"/>
      <c r="FP375" s="46"/>
      <c r="FQ375" s="46"/>
      <c r="FR375" s="46"/>
      <c r="FS375" s="46"/>
      <c r="FT375" s="46"/>
      <c r="FU375" s="46"/>
      <c r="FV375" s="46"/>
      <c r="FW375" s="46"/>
      <c r="FX375" s="46"/>
      <c r="FY375" s="46"/>
      <c r="FZ375" s="46"/>
      <c r="GA375" s="46"/>
      <c r="GB375" s="46"/>
      <c r="GC375" s="46"/>
      <c r="GD375" s="46"/>
      <c r="GE375" s="46"/>
      <c r="GF375" s="46"/>
      <c r="GG375" s="46"/>
      <c r="GH375" s="46"/>
      <c r="GI375" s="46"/>
      <c r="GJ375" s="46"/>
      <c r="GK375" s="46"/>
      <c r="GL375" s="46"/>
      <c r="GM375" s="46"/>
      <c r="GN375" s="46"/>
      <c r="GO375" s="46"/>
      <c r="GP375" s="46"/>
      <c r="GQ375" s="46"/>
      <c r="GR375" s="46"/>
      <c r="GS375" s="46"/>
      <c r="GT375" s="46"/>
      <c r="GU375" s="46"/>
      <c r="GV375" s="46"/>
      <c r="GW375" s="46"/>
      <c r="GX375" s="46"/>
      <c r="GY375" s="46"/>
      <c r="GZ375" s="46"/>
      <c r="HA375" s="46"/>
      <c r="HB375" s="46"/>
      <c r="HC375" s="46"/>
      <c r="HD375" s="46"/>
      <c r="HE375" s="46"/>
      <c r="HF375" s="46"/>
      <c r="HG375" s="46"/>
      <c r="HH375" s="46"/>
      <c r="HI375" s="46"/>
      <c r="HJ375" s="46"/>
      <c r="HK375" s="46"/>
      <c r="HL375" s="46"/>
      <c r="HM375" s="46"/>
      <c r="HN375" s="46"/>
      <c r="HO375" s="46"/>
      <c r="HP375" s="46"/>
      <c r="HQ375" s="46"/>
      <c r="HR375" s="46"/>
      <c r="HS375" s="46"/>
      <c r="HT375" s="46"/>
      <c r="HU375" s="46"/>
      <c r="HV375" s="46"/>
      <c r="HW375" s="46"/>
      <c r="HX375" s="46"/>
      <c r="HY375" s="46"/>
      <c r="HZ375" s="46"/>
      <c r="IA375" s="46"/>
      <c r="IB375" s="46"/>
      <c r="IC375" s="46"/>
      <c r="ID375" s="46"/>
      <c r="IE375" s="46"/>
      <c r="IF375" s="46"/>
      <c r="IG375" s="46"/>
      <c r="IH375" s="46"/>
      <c r="II375" s="46"/>
      <c r="IJ375" s="46"/>
      <c r="IK375" s="46"/>
      <c r="IL375" s="46"/>
      <c r="IM375" s="46"/>
      <c r="IN375" s="46"/>
      <c r="IO375" s="46"/>
      <c r="IP375" s="46"/>
      <c r="IQ375" s="46"/>
      <c r="IR375" s="46"/>
      <c r="IS375" s="46"/>
      <c r="IT375" s="46"/>
      <c r="IU375" s="46"/>
      <c r="IV375" s="46"/>
      <c r="IW375" s="46"/>
    </row>
    <row r="376" spans="2:257" ht="47.25" customHeight="1">
      <c r="B376" s="96" t="s">
        <v>116</v>
      </c>
      <c r="C376" s="159" t="s">
        <v>270</v>
      </c>
      <c r="D376" s="98" t="s">
        <v>63</v>
      </c>
      <c r="E376" s="99">
        <v>1</v>
      </c>
      <c r="F376" s="264"/>
      <c r="G376" s="160">
        <f>(F376*E376)</f>
        <v>0</v>
      </c>
      <c r="H376" s="45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  <c r="AN376" s="46"/>
      <c r="AO376" s="46"/>
      <c r="AP376" s="46"/>
      <c r="AQ376" s="46"/>
      <c r="AR376" s="46"/>
      <c r="AS376" s="46"/>
      <c r="AT376" s="46"/>
      <c r="AU376" s="46"/>
      <c r="AV376" s="46"/>
      <c r="AW376" s="46"/>
      <c r="AX376" s="46"/>
      <c r="AY376" s="46"/>
      <c r="AZ376" s="46"/>
      <c r="BA376" s="46"/>
      <c r="BB376" s="46"/>
      <c r="BC376" s="46"/>
      <c r="BD376" s="46"/>
      <c r="BE376" s="46"/>
      <c r="BF376" s="46"/>
      <c r="BG376" s="46"/>
      <c r="BH376" s="46"/>
      <c r="BI376" s="46"/>
      <c r="BJ376" s="46"/>
      <c r="BK376" s="46"/>
      <c r="BL376" s="46"/>
      <c r="BM376" s="46"/>
      <c r="BN376" s="46"/>
      <c r="BO376" s="46"/>
      <c r="BP376" s="46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6"/>
      <c r="CS376" s="46"/>
      <c r="CT376" s="46"/>
      <c r="CU376" s="46"/>
      <c r="CV376" s="46"/>
      <c r="CW376" s="46"/>
      <c r="CX376" s="46"/>
      <c r="CY376" s="46"/>
      <c r="CZ376" s="46"/>
      <c r="DA376" s="46"/>
      <c r="DB376" s="46"/>
      <c r="DC376" s="46"/>
      <c r="DD376" s="46"/>
      <c r="DE376" s="46"/>
      <c r="DF376" s="46"/>
      <c r="DG376" s="46"/>
      <c r="DH376" s="46"/>
      <c r="DI376" s="46"/>
      <c r="DJ376" s="46"/>
      <c r="DK376" s="46"/>
      <c r="DL376" s="46"/>
      <c r="DM376" s="46"/>
      <c r="DN376" s="46"/>
      <c r="DO376" s="46"/>
      <c r="DP376" s="46"/>
      <c r="DQ376" s="46"/>
      <c r="DR376" s="46"/>
      <c r="DS376" s="46"/>
      <c r="DT376" s="46"/>
      <c r="DU376" s="46"/>
      <c r="DV376" s="46"/>
      <c r="DW376" s="46"/>
      <c r="DX376" s="46"/>
      <c r="DY376" s="46"/>
      <c r="DZ376" s="46"/>
      <c r="EA376" s="46"/>
      <c r="EB376" s="46"/>
      <c r="EC376" s="46"/>
      <c r="ED376" s="46"/>
      <c r="EE376" s="46"/>
      <c r="EF376" s="46"/>
      <c r="EG376" s="46"/>
      <c r="EH376" s="46"/>
      <c r="EI376" s="46"/>
      <c r="EJ376" s="46"/>
      <c r="EK376" s="46"/>
      <c r="EL376" s="46"/>
      <c r="EM376" s="46"/>
      <c r="EN376" s="46"/>
      <c r="EO376" s="46"/>
      <c r="EP376" s="46"/>
      <c r="EQ376" s="46"/>
      <c r="ER376" s="46"/>
      <c r="ES376" s="46"/>
      <c r="ET376" s="46"/>
      <c r="EU376" s="46"/>
      <c r="EV376" s="46"/>
      <c r="EW376" s="46"/>
      <c r="EX376" s="46"/>
      <c r="EY376" s="46"/>
      <c r="EZ376" s="46"/>
      <c r="FA376" s="46"/>
      <c r="FB376" s="46"/>
      <c r="FC376" s="46"/>
      <c r="FD376" s="46"/>
      <c r="FE376" s="46"/>
      <c r="FF376" s="46"/>
      <c r="FG376" s="46"/>
      <c r="FH376" s="46"/>
      <c r="FI376" s="46"/>
      <c r="FJ376" s="46"/>
      <c r="FK376" s="46"/>
      <c r="FL376" s="46"/>
      <c r="FM376" s="46"/>
      <c r="FN376" s="46"/>
      <c r="FO376" s="46"/>
      <c r="FP376" s="46"/>
      <c r="FQ376" s="46"/>
      <c r="FR376" s="46"/>
      <c r="FS376" s="46"/>
      <c r="FT376" s="46"/>
      <c r="FU376" s="46"/>
      <c r="FV376" s="46"/>
      <c r="FW376" s="46"/>
      <c r="FX376" s="46"/>
      <c r="FY376" s="46"/>
      <c r="FZ376" s="46"/>
      <c r="GA376" s="46"/>
      <c r="GB376" s="46"/>
      <c r="GC376" s="46"/>
      <c r="GD376" s="46"/>
      <c r="GE376" s="46"/>
      <c r="GF376" s="46"/>
      <c r="GG376" s="46"/>
      <c r="GH376" s="46"/>
      <c r="GI376" s="46"/>
      <c r="GJ376" s="46"/>
      <c r="GK376" s="46"/>
      <c r="GL376" s="46"/>
      <c r="GM376" s="46"/>
      <c r="GN376" s="46"/>
      <c r="GO376" s="46"/>
      <c r="GP376" s="46"/>
      <c r="GQ376" s="46"/>
      <c r="GR376" s="46"/>
      <c r="GS376" s="46"/>
      <c r="GT376" s="46"/>
      <c r="GU376" s="46"/>
      <c r="GV376" s="46"/>
      <c r="GW376" s="46"/>
      <c r="GX376" s="46"/>
      <c r="GY376" s="46"/>
      <c r="GZ376" s="46"/>
      <c r="HA376" s="46"/>
      <c r="HB376" s="46"/>
      <c r="HC376" s="46"/>
      <c r="HD376" s="46"/>
      <c r="HE376" s="46"/>
      <c r="HF376" s="46"/>
      <c r="HG376" s="46"/>
      <c r="HH376" s="46"/>
      <c r="HI376" s="46"/>
      <c r="HJ376" s="46"/>
      <c r="HK376" s="46"/>
      <c r="HL376" s="46"/>
      <c r="HM376" s="46"/>
      <c r="HN376" s="46"/>
      <c r="HO376" s="46"/>
      <c r="HP376" s="46"/>
      <c r="HQ376" s="46"/>
      <c r="HR376" s="46"/>
      <c r="HS376" s="46"/>
      <c r="HT376" s="46"/>
      <c r="HU376" s="46"/>
      <c r="HV376" s="46"/>
      <c r="HW376" s="46"/>
      <c r="HX376" s="46"/>
      <c r="HY376" s="46"/>
      <c r="HZ376" s="46"/>
      <c r="IA376" s="46"/>
      <c r="IB376" s="46"/>
      <c r="IC376" s="46"/>
      <c r="ID376" s="46"/>
      <c r="IE376" s="46"/>
      <c r="IF376" s="46"/>
      <c r="IG376" s="46"/>
      <c r="IH376" s="46"/>
      <c r="II376" s="46"/>
      <c r="IJ376" s="46"/>
      <c r="IK376" s="46"/>
      <c r="IL376" s="46"/>
      <c r="IM376" s="46"/>
      <c r="IN376" s="46"/>
      <c r="IO376" s="46"/>
      <c r="IP376" s="46"/>
      <c r="IQ376" s="46"/>
      <c r="IR376" s="46"/>
      <c r="IS376" s="46"/>
      <c r="IT376" s="46"/>
      <c r="IU376" s="46"/>
      <c r="IV376" s="46"/>
      <c r="IW376" s="46"/>
    </row>
    <row r="377" spans="2:257" ht="15.75" customHeight="1">
      <c r="B377" s="96"/>
      <c r="C377" s="159"/>
      <c r="D377" s="98"/>
      <c r="E377" s="99"/>
      <c r="F377" s="264"/>
      <c r="G377" s="160"/>
      <c r="H377" s="45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  <c r="AN377" s="46"/>
      <c r="AO377" s="46"/>
      <c r="AP377" s="46"/>
      <c r="AQ377" s="46"/>
      <c r="AR377" s="46"/>
      <c r="AS377" s="46"/>
      <c r="AT377" s="46"/>
      <c r="AU377" s="46"/>
      <c r="AV377" s="46"/>
      <c r="AW377" s="46"/>
      <c r="AX377" s="46"/>
      <c r="AY377" s="46"/>
      <c r="AZ377" s="46"/>
      <c r="BA377" s="46"/>
      <c r="BB377" s="46"/>
      <c r="BC377" s="46"/>
      <c r="BD377" s="46"/>
      <c r="BE377" s="46"/>
      <c r="BF377" s="46"/>
      <c r="BG377" s="46"/>
      <c r="BH377" s="46"/>
      <c r="BI377" s="46"/>
      <c r="BJ377" s="46"/>
      <c r="BK377" s="46"/>
      <c r="BL377" s="46"/>
      <c r="BM377" s="46"/>
      <c r="BN377" s="46"/>
      <c r="BO377" s="46"/>
      <c r="BP377" s="46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6"/>
      <c r="CS377" s="46"/>
      <c r="CT377" s="46"/>
      <c r="CU377" s="46"/>
      <c r="CV377" s="46"/>
      <c r="CW377" s="46"/>
      <c r="CX377" s="46"/>
      <c r="CY377" s="46"/>
      <c r="CZ377" s="46"/>
      <c r="DA377" s="46"/>
      <c r="DB377" s="46"/>
      <c r="DC377" s="46"/>
      <c r="DD377" s="46"/>
      <c r="DE377" s="46"/>
      <c r="DF377" s="46"/>
      <c r="DG377" s="46"/>
      <c r="DH377" s="46"/>
      <c r="DI377" s="46"/>
      <c r="DJ377" s="46"/>
      <c r="DK377" s="46"/>
      <c r="DL377" s="46"/>
      <c r="DM377" s="46"/>
      <c r="DN377" s="46"/>
      <c r="DO377" s="46"/>
      <c r="DP377" s="46"/>
      <c r="DQ377" s="46"/>
      <c r="DR377" s="46"/>
      <c r="DS377" s="46"/>
      <c r="DT377" s="46"/>
      <c r="DU377" s="46"/>
      <c r="DV377" s="46"/>
      <c r="DW377" s="46"/>
      <c r="DX377" s="46"/>
      <c r="DY377" s="46"/>
      <c r="DZ377" s="46"/>
      <c r="EA377" s="46"/>
      <c r="EB377" s="46"/>
      <c r="EC377" s="46"/>
      <c r="ED377" s="46"/>
      <c r="EE377" s="46"/>
      <c r="EF377" s="46"/>
      <c r="EG377" s="46"/>
      <c r="EH377" s="46"/>
      <c r="EI377" s="46"/>
      <c r="EJ377" s="46"/>
      <c r="EK377" s="46"/>
      <c r="EL377" s="46"/>
      <c r="EM377" s="46"/>
      <c r="EN377" s="46"/>
      <c r="EO377" s="46"/>
      <c r="EP377" s="46"/>
      <c r="EQ377" s="46"/>
      <c r="ER377" s="46"/>
      <c r="ES377" s="46"/>
      <c r="ET377" s="46"/>
      <c r="EU377" s="46"/>
      <c r="EV377" s="46"/>
      <c r="EW377" s="46"/>
      <c r="EX377" s="46"/>
      <c r="EY377" s="46"/>
      <c r="EZ377" s="46"/>
      <c r="FA377" s="46"/>
      <c r="FB377" s="46"/>
      <c r="FC377" s="46"/>
      <c r="FD377" s="46"/>
      <c r="FE377" s="46"/>
      <c r="FF377" s="46"/>
      <c r="FG377" s="46"/>
      <c r="FH377" s="46"/>
      <c r="FI377" s="46"/>
      <c r="FJ377" s="46"/>
      <c r="FK377" s="46"/>
      <c r="FL377" s="46"/>
      <c r="FM377" s="46"/>
      <c r="FN377" s="46"/>
      <c r="FO377" s="46"/>
      <c r="FP377" s="46"/>
      <c r="FQ377" s="46"/>
      <c r="FR377" s="46"/>
      <c r="FS377" s="46"/>
      <c r="FT377" s="46"/>
      <c r="FU377" s="46"/>
      <c r="FV377" s="46"/>
      <c r="FW377" s="46"/>
      <c r="FX377" s="46"/>
      <c r="FY377" s="46"/>
      <c r="FZ377" s="46"/>
      <c r="GA377" s="46"/>
      <c r="GB377" s="46"/>
      <c r="GC377" s="46"/>
      <c r="GD377" s="46"/>
      <c r="GE377" s="46"/>
      <c r="GF377" s="46"/>
      <c r="GG377" s="46"/>
      <c r="GH377" s="46"/>
      <c r="GI377" s="46"/>
      <c r="GJ377" s="46"/>
      <c r="GK377" s="46"/>
      <c r="GL377" s="46"/>
      <c r="GM377" s="46"/>
      <c r="GN377" s="46"/>
      <c r="GO377" s="46"/>
      <c r="GP377" s="46"/>
      <c r="GQ377" s="46"/>
      <c r="GR377" s="46"/>
      <c r="GS377" s="46"/>
      <c r="GT377" s="46"/>
      <c r="GU377" s="46"/>
      <c r="GV377" s="46"/>
      <c r="GW377" s="46"/>
      <c r="GX377" s="46"/>
      <c r="GY377" s="46"/>
      <c r="GZ377" s="46"/>
      <c r="HA377" s="46"/>
      <c r="HB377" s="46"/>
      <c r="HC377" s="46"/>
      <c r="HD377" s="46"/>
      <c r="HE377" s="46"/>
      <c r="HF377" s="46"/>
      <c r="HG377" s="46"/>
      <c r="HH377" s="46"/>
      <c r="HI377" s="46"/>
      <c r="HJ377" s="46"/>
      <c r="HK377" s="46"/>
      <c r="HL377" s="46"/>
      <c r="HM377" s="46"/>
      <c r="HN377" s="46"/>
      <c r="HO377" s="46"/>
      <c r="HP377" s="46"/>
      <c r="HQ377" s="46"/>
      <c r="HR377" s="46"/>
      <c r="HS377" s="46"/>
      <c r="HT377" s="46"/>
      <c r="HU377" s="46"/>
      <c r="HV377" s="46"/>
      <c r="HW377" s="46"/>
      <c r="HX377" s="46"/>
      <c r="HY377" s="46"/>
      <c r="HZ377" s="46"/>
      <c r="IA377" s="46"/>
      <c r="IB377" s="46"/>
      <c r="IC377" s="46"/>
      <c r="ID377" s="46"/>
      <c r="IE377" s="46"/>
      <c r="IF377" s="46"/>
      <c r="IG377" s="46"/>
      <c r="IH377" s="46"/>
      <c r="II377" s="46"/>
      <c r="IJ377" s="46"/>
      <c r="IK377" s="46"/>
      <c r="IL377" s="46"/>
      <c r="IM377" s="46"/>
      <c r="IN377" s="46"/>
      <c r="IO377" s="46"/>
      <c r="IP377" s="46"/>
      <c r="IQ377" s="46"/>
      <c r="IR377" s="46"/>
      <c r="IS377" s="46"/>
      <c r="IT377" s="46"/>
      <c r="IU377" s="46"/>
      <c r="IV377" s="46"/>
      <c r="IW377" s="46"/>
    </row>
    <row r="378" spans="2:257" ht="31.5" customHeight="1">
      <c r="B378" s="96" t="s">
        <v>128</v>
      </c>
      <c r="C378" s="117" t="s">
        <v>271</v>
      </c>
      <c r="D378" s="98" t="s">
        <v>63</v>
      </c>
      <c r="E378" s="157">
        <v>1</v>
      </c>
      <c r="F378" s="264"/>
      <c r="G378" s="160">
        <f>(F378*E378)</f>
        <v>0</v>
      </c>
      <c r="H378" s="46"/>
      <c r="I378" s="45"/>
      <c r="J378" s="45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  <c r="AO378" s="46"/>
      <c r="AP378" s="46"/>
      <c r="AQ378" s="46"/>
      <c r="AR378" s="46"/>
      <c r="AS378" s="46"/>
      <c r="AT378" s="46"/>
      <c r="AU378" s="46"/>
      <c r="AV378" s="46"/>
      <c r="AW378" s="46"/>
      <c r="AX378" s="46"/>
      <c r="AY378" s="46"/>
      <c r="AZ378" s="46"/>
      <c r="BA378" s="46"/>
      <c r="BB378" s="46"/>
      <c r="BC378" s="46"/>
      <c r="BD378" s="46"/>
      <c r="BE378" s="46"/>
      <c r="BF378" s="46"/>
      <c r="BG378" s="46"/>
      <c r="BH378" s="46"/>
      <c r="BI378" s="46"/>
      <c r="BJ378" s="46"/>
      <c r="BK378" s="46"/>
      <c r="BL378" s="46"/>
      <c r="BM378" s="46"/>
      <c r="BN378" s="46"/>
      <c r="BO378" s="46"/>
      <c r="BP378" s="46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6"/>
      <c r="CS378" s="46"/>
      <c r="CT378" s="46"/>
      <c r="CU378" s="46"/>
      <c r="CV378" s="46"/>
      <c r="CW378" s="46"/>
      <c r="CX378" s="46"/>
      <c r="CY378" s="46"/>
      <c r="CZ378" s="46"/>
      <c r="DA378" s="46"/>
      <c r="DB378" s="46"/>
      <c r="DC378" s="46"/>
      <c r="DD378" s="46"/>
      <c r="DE378" s="46"/>
      <c r="DF378" s="46"/>
      <c r="DG378" s="46"/>
      <c r="DH378" s="46"/>
      <c r="DI378" s="46"/>
      <c r="DJ378" s="46"/>
      <c r="DK378" s="46"/>
      <c r="DL378" s="46"/>
      <c r="DM378" s="46"/>
      <c r="DN378" s="46"/>
      <c r="DO378" s="46"/>
      <c r="DP378" s="46"/>
      <c r="DQ378" s="46"/>
      <c r="DR378" s="46"/>
      <c r="DS378" s="46"/>
      <c r="DT378" s="46"/>
      <c r="DU378" s="46"/>
      <c r="DV378" s="46"/>
      <c r="DW378" s="46"/>
      <c r="DX378" s="46"/>
      <c r="DY378" s="46"/>
      <c r="DZ378" s="46"/>
      <c r="EA378" s="46"/>
      <c r="EB378" s="46"/>
      <c r="EC378" s="46"/>
      <c r="ED378" s="46"/>
      <c r="EE378" s="46"/>
      <c r="EF378" s="46"/>
      <c r="EG378" s="46"/>
      <c r="EH378" s="46"/>
      <c r="EI378" s="46"/>
      <c r="EJ378" s="46"/>
      <c r="EK378" s="46"/>
      <c r="EL378" s="46"/>
      <c r="EM378" s="46"/>
      <c r="EN378" s="46"/>
      <c r="EO378" s="46"/>
      <c r="EP378" s="46"/>
      <c r="EQ378" s="46"/>
      <c r="ER378" s="46"/>
      <c r="ES378" s="46"/>
      <c r="ET378" s="46"/>
      <c r="EU378" s="46"/>
      <c r="EV378" s="46"/>
      <c r="EW378" s="46"/>
      <c r="EX378" s="46"/>
      <c r="EY378" s="46"/>
      <c r="EZ378" s="46"/>
      <c r="FA378" s="46"/>
      <c r="FB378" s="46"/>
      <c r="FC378" s="46"/>
      <c r="FD378" s="46"/>
      <c r="FE378" s="46"/>
      <c r="FF378" s="46"/>
      <c r="FG378" s="46"/>
      <c r="FH378" s="46"/>
      <c r="FI378" s="46"/>
      <c r="FJ378" s="46"/>
      <c r="FK378" s="46"/>
      <c r="FL378" s="46"/>
      <c r="FM378" s="46"/>
      <c r="FN378" s="46"/>
      <c r="FO378" s="46"/>
      <c r="FP378" s="46"/>
      <c r="FQ378" s="46"/>
      <c r="FR378" s="46"/>
      <c r="FS378" s="46"/>
      <c r="FT378" s="46"/>
      <c r="FU378" s="46"/>
      <c r="FV378" s="46"/>
      <c r="FW378" s="46"/>
      <c r="FX378" s="46"/>
      <c r="FY378" s="46"/>
      <c r="FZ378" s="46"/>
      <c r="GA378" s="46"/>
      <c r="GB378" s="46"/>
      <c r="GC378" s="46"/>
      <c r="GD378" s="46"/>
      <c r="GE378" s="46"/>
      <c r="GF378" s="46"/>
      <c r="GG378" s="46"/>
      <c r="GH378" s="46"/>
      <c r="GI378" s="46"/>
      <c r="GJ378" s="46"/>
      <c r="GK378" s="46"/>
      <c r="GL378" s="46"/>
      <c r="GM378" s="46"/>
      <c r="GN378" s="46"/>
      <c r="GO378" s="46"/>
      <c r="GP378" s="46"/>
      <c r="GQ378" s="46"/>
      <c r="GR378" s="46"/>
      <c r="GS378" s="46"/>
      <c r="GT378" s="46"/>
      <c r="GU378" s="46"/>
      <c r="GV378" s="46"/>
      <c r="GW378" s="46"/>
      <c r="GX378" s="46"/>
      <c r="GY378" s="46"/>
      <c r="GZ378" s="46"/>
      <c r="HA378" s="46"/>
      <c r="HB378" s="46"/>
      <c r="HC378" s="46"/>
      <c r="HD378" s="46"/>
      <c r="HE378" s="46"/>
      <c r="HF378" s="46"/>
      <c r="HG378" s="46"/>
      <c r="HH378" s="46"/>
      <c r="HI378" s="46"/>
      <c r="HJ378" s="46"/>
      <c r="HK378" s="46"/>
      <c r="HL378" s="46"/>
      <c r="HM378" s="46"/>
      <c r="HN378" s="46"/>
      <c r="HO378" s="46"/>
      <c r="HP378" s="46"/>
      <c r="HQ378" s="46"/>
      <c r="HR378" s="46"/>
      <c r="HS378" s="46"/>
      <c r="HT378" s="46"/>
      <c r="HU378" s="46"/>
      <c r="HV378" s="46"/>
      <c r="HW378" s="46"/>
      <c r="HX378" s="46"/>
      <c r="HY378" s="46"/>
      <c r="HZ378" s="46"/>
      <c r="IA378" s="46"/>
      <c r="IB378" s="46"/>
      <c r="IC378" s="46"/>
      <c r="ID378" s="46"/>
      <c r="IE378" s="46"/>
      <c r="IF378" s="46"/>
      <c r="IG378" s="46"/>
      <c r="IH378" s="46"/>
      <c r="II378" s="46"/>
      <c r="IJ378" s="46"/>
      <c r="IK378" s="46"/>
      <c r="IL378" s="46"/>
      <c r="IM378" s="46"/>
      <c r="IN378" s="46"/>
      <c r="IO378" s="46"/>
      <c r="IP378" s="46"/>
      <c r="IQ378" s="46"/>
      <c r="IR378" s="46"/>
      <c r="IS378" s="46"/>
      <c r="IT378" s="46"/>
      <c r="IU378" s="46"/>
      <c r="IV378" s="46"/>
      <c r="IW378" s="46"/>
    </row>
    <row r="379" spans="2:257" ht="15.75" customHeight="1">
      <c r="B379" s="97"/>
      <c r="C379" s="117"/>
      <c r="D379" s="98"/>
      <c r="E379" s="157"/>
      <c r="F379" s="180"/>
      <c r="G379" s="180"/>
      <c r="H379" s="46"/>
      <c r="I379" s="45"/>
      <c r="J379" s="45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  <c r="AN379" s="46"/>
      <c r="AO379" s="46"/>
      <c r="AP379" s="46"/>
      <c r="AQ379" s="46"/>
      <c r="AR379" s="46"/>
      <c r="AS379" s="46"/>
      <c r="AT379" s="46"/>
      <c r="AU379" s="46"/>
      <c r="AV379" s="46"/>
      <c r="AW379" s="46"/>
      <c r="AX379" s="46"/>
      <c r="AY379" s="46"/>
      <c r="AZ379" s="46"/>
      <c r="BA379" s="46"/>
      <c r="BB379" s="46"/>
      <c r="BC379" s="46"/>
      <c r="BD379" s="46"/>
      <c r="BE379" s="46"/>
      <c r="BF379" s="46"/>
      <c r="BG379" s="46"/>
      <c r="BH379" s="46"/>
      <c r="BI379" s="46"/>
      <c r="BJ379" s="46"/>
      <c r="BK379" s="46"/>
      <c r="BL379" s="46"/>
      <c r="BM379" s="46"/>
      <c r="BN379" s="46"/>
      <c r="BO379" s="46"/>
      <c r="BP379" s="46"/>
      <c r="BQ379" s="46"/>
      <c r="BR379" s="46"/>
      <c r="BS379" s="46"/>
      <c r="BT379" s="46"/>
      <c r="BU379" s="46"/>
      <c r="BV379" s="46"/>
      <c r="BW379" s="46"/>
      <c r="BX379" s="46"/>
      <c r="BY379" s="46"/>
      <c r="BZ379" s="46"/>
      <c r="CA379" s="46"/>
      <c r="CB379" s="46"/>
      <c r="CC379" s="46"/>
      <c r="CD379" s="46"/>
      <c r="CE379" s="46"/>
      <c r="CF379" s="46"/>
      <c r="CG379" s="46"/>
      <c r="CH379" s="46"/>
      <c r="CI379" s="46"/>
      <c r="CJ379" s="46"/>
      <c r="CK379" s="46"/>
      <c r="CL379" s="46"/>
      <c r="CM379" s="46"/>
      <c r="CN379" s="46"/>
      <c r="CO379" s="46"/>
      <c r="CP379" s="46"/>
      <c r="CQ379" s="46"/>
      <c r="CR379" s="46"/>
      <c r="CS379" s="46"/>
      <c r="CT379" s="46"/>
      <c r="CU379" s="46"/>
      <c r="CV379" s="46"/>
      <c r="CW379" s="46"/>
      <c r="CX379" s="46"/>
      <c r="CY379" s="46"/>
      <c r="CZ379" s="46"/>
      <c r="DA379" s="46"/>
      <c r="DB379" s="46"/>
      <c r="DC379" s="46"/>
      <c r="DD379" s="46"/>
      <c r="DE379" s="46"/>
      <c r="DF379" s="46"/>
      <c r="DG379" s="46"/>
      <c r="DH379" s="46"/>
      <c r="DI379" s="46"/>
      <c r="DJ379" s="46"/>
      <c r="DK379" s="46"/>
      <c r="DL379" s="46"/>
      <c r="DM379" s="46"/>
      <c r="DN379" s="46"/>
      <c r="DO379" s="46"/>
      <c r="DP379" s="46"/>
      <c r="DQ379" s="46"/>
      <c r="DR379" s="46"/>
      <c r="DS379" s="46"/>
      <c r="DT379" s="46"/>
      <c r="DU379" s="46"/>
      <c r="DV379" s="46"/>
      <c r="DW379" s="46"/>
      <c r="DX379" s="46"/>
      <c r="DY379" s="46"/>
      <c r="DZ379" s="46"/>
      <c r="EA379" s="46"/>
      <c r="EB379" s="46"/>
      <c r="EC379" s="46"/>
      <c r="ED379" s="46"/>
      <c r="EE379" s="46"/>
      <c r="EF379" s="46"/>
      <c r="EG379" s="46"/>
      <c r="EH379" s="46"/>
      <c r="EI379" s="46"/>
      <c r="EJ379" s="46"/>
      <c r="EK379" s="46"/>
      <c r="EL379" s="46"/>
      <c r="EM379" s="46"/>
      <c r="EN379" s="46"/>
      <c r="EO379" s="46"/>
      <c r="EP379" s="46"/>
      <c r="EQ379" s="46"/>
      <c r="ER379" s="46"/>
      <c r="ES379" s="46"/>
      <c r="ET379" s="46"/>
      <c r="EU379" s="46"/>
      <c r="EV379" s="46"/>
      <c r="EW379" s="46"/>
      <c r="EX379" s="46"/>
      <c r="EY379" s="46"/>
      <c r="EZ379" s="46"/>
      <c r="FA379" s="46"/>
      <c r="FB379" s="46"/>
      <c r="FC379" s="46"/>
      <c r="FD379" s="46"/>
      <c r="FE379" s="46"/>
      <c r="FF379" s="46"/>
      <c r="FG379" s="46"/>
      <c r="FH379" s="46"/>
      <c r="FI379" s="46"/>
      <c r="FJ379" s="46"/>
      <c r="FK379" s="46"/>
      <c r="FL379" s="46"/>
      <c r="FM379" s="46"/>
      <c r="FN379" s="46"/>
      <c r="FO379" s="46"/>
      <c r="FP379" s="46"/>
      <c r="FQ379" s="46"/>
      <c r="FR379" s="46"/>
      <c r="FS379" s="46"/>
      <c r="FT379" s="46"/>
      <c r="FU379" s="46"/>
      <c r="FV379" s="46"/>
      <c r="FW379" s="46"/>
      <c r="FX379" s="46"/>
      <c r="FY379" s="46"/>
      <c r="FZ379" s="46"/>
      <c r="GA379" s="46"/>
      <c r="GB379" s="46"/>
      <c r="GC379" s="46"/>
      <c r="GD379" s="46"/>
      <c r="GE379" s="46"/>
      <c r="GF379" s="46"/>
      <c r="GG379" s="46"/>
      <c r="GH379" s="46"/>
      <c r="GI379" s="46"/>
      <c r="GJ379" s="46"/>
      <c r="GK379" s="46"/>
      <c r="GL379" s="46"/>
      <c r="GM379" s="46"/>
      <c r="GN379" s="46"/>
      <c r="GO379" s="46"/>
      <c r="GP379" s="46"/>
      <c r="GQ379" s="46"/>
      <c r="GR379" s="46"/>
      <c r="GS379" s="46"/>
      <c r="GT379" s="46"/>
      <c r="GU379" s="46"/>
      <c r="GV379" s="46"/>
      <c r="GW379" s="46"/>
      <c r="GX379" s="46"/>
      <c r="GY379" s="46"/>
      <c r="GZ379" s="46"/>
      <c r="HA379" s="46"/>
      <c r="HB379" s="46"/>
      <c r="HC379" s="46"/>
      <c r="HD379" s="46"/>
      <c r="HE379" s="46"/>
      <c r="HF379" s="46"/>
      <c r="HG379" s="46"/>
      <c r="HH379" s="46"/>
      <c r="HI379" s="46"/>
      <c r="HJ379" s="46"/>
      <c r="HK379" s="46"/>
      <c r="HL379" s="46"/>
      <c r="HM379" s="46"/>
      <c r="HN379" s="46"/>
      <c r="HO379" s="46"/>
      <c r="HP379" s="46"/>
      <c r="HQ379" s="46"/>
      <c r="HR379" s="46"/>
      <c r="HS379" s="46"/>
      <c r="HT379" s="46"/>
      <c r="HU379" s="46"/>
      <c r="HV379" s="46"/>
      <c r="HW379" s="46"/>
      <c r="HX379" s="46"/>
      <c r="HY379" s="46"/>
      <c r="HZ379" s="46"/>
      <c r="IA379" s="46"/>
      <c r="IB379" s="46"/>
      <c r="IC379" s="46"/>
      <c r="ID379" s="46"/>
      <c r="IE379" s="46"/>
      <c r="IF379" s="46"/>
      <c r="IG379" s="46"/>
      <c r="IH379" s="46"/>
      <c r="II379" s="46"/>
      <c r="IJ379" s="46"/>
      <c r="IK379" s="46"/>
      <c r="IL379" s="46"/>
      <c r="IM379" s="46"/>
      <c r="IN379" s="46"/>
      <c r="IO379" s="46"/>
      <c r="IP379" s="46"/>
      <c r="IQ379" s="46"/>
      <c r="IR379" s="46"/>
      <c r="IS379" s="46"/>
      <c r="IT379" s="46"/>
      <c r="IU379" s="46"/>
      <c r="IV379" s="46"/>
      <c r="IW379" s="46"/>
    </row>
    <row r="380" spans="2:257" ht="15.75" customHeight="1">
      <c r="B380" s="181"/>
      <c r="C380" s="182" t="s">
        <v>70</v>
      </c>
      <c r="D380" s="183"/>
      <c r="E380" s="184"/>
      <c r="F380" s="185"/>
      <c r="G380" s="186">
        <f>SUM(G358:G379)</f>
        <v>0</v>
      </c>
      <c r="H380" s="46"/>
      <c r="I380" s="45"/>
      <c r="J380" s="45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  <c r="AO380" s="46"/>
      <c r="AP380" s="46"/>
      <c r="AQ380" s="46"/>
      <c r="AR380" s="46"/>
      <c r="AS380" s="46"/>
      <c r="AT380" s="46"/>
      <c r="AU380" s="46"/>
      <c r="AV380" s="46"/>
      <c r="AW380" s="46"/>
      <c r="AX380" s="46"/>
      <c r="AY380" s="46"/>
      <c r="AZ380" s="46"/>
      <c r="BA380" s="46"/>
      <c r="BB380" s="46"/>
      <c r="BC380" s="46"/>
      <c r="BD380" s="46"/>
      <c r="BE380" s="46"/>
      <c r="BF380" s="46"/>
      <c r="BG380" s="46"/>
      <c r="BH380" s="46"/>
      <c r="BI380" s="46"/>
      <c r="BJ380" s="46"/>
      <c r="BK380" s="46"/>
      <c r="BL380" s="46"/>
      <c r="BM380" s="46"/>
      <c r="BN380" s="46"/>
      <c r="BO380" s="46"/>
      <c r="BP380" s="46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6"/>
      <c r="CE380" s="46"/>
      <c r="CF380" s="46"/>
      <c r="CG380" s="46"/>
      <c r="CH380" s="46"/>
      <c r="CI380" s="46"/>
      <c r="CJ380" s="46"/>
      <c r="CK380" s="46"/>
      <c r="CL380" s="46"/>
      <c r="CM380" s="46"/>
      <c r="CN380" s="46"/>
      <c r="CO380" s="46"/>
      <c r="CP380" s="46"/>
      <c r="CQ380" s="46"/>
      <c r="CR380" s="46"/>
      <c r="CS380" s="46"/>
      <c r="CT380" s="46"/>
      <c r="CU380" s="46"/>
      <c r="CV380" s="46"/>
      <c r="CW380" s="46"/>
      <c r="CX380" s="46"/>
      <c r="CY380" s="46"/>
      <c r="CZ380" s="46"/>
      <c r="DA380" s="46"/>
      <c r="DB380" s="46"/>
      <c r="DC380" s="46"/>
      <c r="DD380" s="46"/>
      <c r="DE380" s="46"/>
      <c r="DF380" s="46"/>
      <c r="DG380" s="46"/>
      <c r="DH380" s="46"/>
      <c r="DI380" s="46"/>
      <c r="DJ380" s="46"/>
      <c r="DK380" s="46"/>
      <c r="DL380" s="46"/>
      <c r="DM380" s="46"/>
      <c r="DN380" s="46"/>
      <c r="DO380" s="46"/>
      <c r="DP380" s="46"/>
      <c r="DQ380" s="46"/>
      <c r="DR380" s="46"/>
      <c r="DS380" s="46"/>
      <c r="DT380" s="46"/>
      <c r="DU380" s="46"/>
      <c r="DV380" s="46"/>
      <c r="DW380" s="46"/>
      <c r="DX380" s="46"/>
      <c r="DY380" s="46"/>
      <c r="DZ380" s="46"/>
      <c r="EA380" s="46"/>
      <c r="EB380" s="46"/>
      <c r="EC380" s="46"/>
      <c r="ED380" s="46"/>
      <c r="EE380" s="46"/>
      <c r="EF380" s="46"/>
      <c r="EG380" s="46"/>
      <c r="EH380" s="46"/>
      <c r="EI380" s="46"/>
      <c r="EJ380" s="46"/>
      <c r="EK380" s="46"/>
      <c r="EL380" s="46"/>
      <c r="EM380" s="46"/>
      <c r="EN380" s="46"/>
      <c r="EO380" s="46"/>
      <c r="EP380" s="46"/>
      <c r="EQ380" s="46"/>
      <c r="ER380" s="46"/>
      <c r="ES380" s="46"/>
      <c r="ET380" s="46"/>
      <c r="EU380" s="46"/>
      <c r="EV380" s="46"/>
      <c r="EW380" s="46"/>
      <c r="EX380" s="46"/>
      <c r="EY380" s="46"/>
      <c r="EZ380" s="46"/>
      <c r="FA380" s="46"/>
      <c r="FB380" s="46"/>
      <c r="FC380" s="46"/>
      <c r="FD380" s="46"/>
      <c r="FE380" s="46"/>
      <c r="FF380" s="46"/>
      <c r="FG380" s="46"/>
      <c r="FH380" s="46"/>
      <c r="FI380" s="46"/>
      <c r="FJ380" s="46"/>
      <c r="FK380" s="46"/>
      <c r="FL380" s="46"/>
      <c r="FM380" s="46"/>
      <c r="FN380" s="46"/>
      <c r="FO380" s="46"/>
      <c r="FP380" s="46"/>
      <c r="FQ380" s="46"/>
      <c r="FR380" s="46"/>
      <c r="FS380" s="46"/>
      <c r="FT380" s="46"/>
      <c r="FU380" s="46"/>
      <c r="FV380" s="46"/>
      <c r="FW380" s="46"/>
      <c r="FX380" s="46"/>
      <c r="FY380" s="46"/>
      <c r="FZ380" s="46"/>
      <c r="GA380" s="46"/>
      <c r="GB380" s="46"/>
      <c r="GC380" s="46"/>
      <c r="GD380" s="46"/>
      <c r="GE380" s="46"/>
      <c r="GF380" s="46"/>
      <c r="GG380" s="46"/>
      <c r="GH380" s="46"/>
      <c r="GI380" s="46"/>
      <c r="GJ380" s="46"/>
      <c r="GK380" s="46"/>
      <c r="GL380" s="46"/>
      <c r="GM380" s="46"/>
      <c r="GN380" s="46"/>
      <c r="GO380" s="46"/>
      <c r="GP380" s="46"/>
      <c r="GQ380" s="46"/>
      <c r="GR380" s="46"/>
      <c r="GS380" s="46"/>
      <c r="GT380" s="46"/>
      <c r="GU380" s="46"/>
      <c r="GV380" s="46"/>
      <c r="GW380" s="46"/>
      <c r="GX380" s="46"/>
      <c r="GY380" s="46"/>
      <c r="GZ380" s="46"/>
      <c r="HA380" s="46"/>
      <c r="HB380" s="46"/>
      <c r="HC380" s="46"/>
      <c r="HD380" s="46"/>
      <c r="HE380" s="46"/>
      <c r="HF380" s="46"/>
      <c r="HG380" s="46"/>
      <c r="HH380" s="46"/>
      <c r="HI380" s="46"/>
      <c r="HJ380" s="46"/>
      <c r="HK380" s="46"/>
      <c r="HL380" s="46"/>
      <c r="HM380" s="46"/>
      <c r="HN380" s="46"/>
      <c r="HO380" s="46"/>
      <c r="HP380" s="46"/>
      <c r="HQ380" s="46"/>
      <c r="HR380" s="46"/>
      <c r="HS380" s="46"/>
      <c r="HT380" s="46"/>
      <c r="HU380" s="46"/>
      <c r="HV380" s="46"/>
      <c r="HW380" s="46"/>
      <c r="HX380" s="46"/>
      <c r="HY380" s="46"/>
      <c r="HZ380" s="46"/>
      <c r="IA380" s="46"/>
      <c r="IB380" s="46"/>
      <c r="IC380" s="46"/>
      <c r="ID380" s="46"/>
      <c r="IE380" s="46"/>
      <c r="IF380" s="46"/>
      <c r="IG380" s="46"/>
      <c r="IH380" s="46"/>
      <c r="II380" s="46"/>
      <c r="IJ380" s="46"/>
      <c r="IK380" s="46"/>
      <c r="IL380" s="46"/>
      <c r="IM380" s="46"/>
      <c r="IN380" s="46"/>
      <c r="IO380" s="46"/>
      <c r="IP380" s="46"/>
      <c r="IQ380" s="46"/>
      <c r="IR380" s="46"/>
      <c r="IS380" s="46"/>
      <c r="IT380" s="46"/>
      <c r="IU380" s="46"/>
      <c r="IV380" s="46"/>
      <c r="IW380" s="46"/>
    </row>
    <row r="381" spans="2:257" ht="15.75" customHeight="1">
      <c r="B381" s="96"/>
      <c r="C381" s="117"/>
      <c r="D381" s="261"/>
      <c r="E381" s="262"/>
      <c r="F381" s="261"/>
      <c r="G381" s="261"/>
      <c r="H381" s="46"/>
      <c r="I381" s="45"/>
      <c r="J381" s="45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  <c r="AO381" s="46"/>
      <c r="AP381" s="46"/>
      <c r="AQ381" s="46"/>
      <c r="AR381" s="46"/>
      <c r="AS381" s="46"/>
      <c r="AT381" s="46"/>
      <c r="AU381" s="46"/>
      <c r="AV381" s="46"/>
      <c r="AW381" s="46"/>
      <c r="AX381" s="46"/>
      <c r="AY381" s="46"/>
      <c r="AZ381" s="46"/>
      <c r="BA381" s="46"/>
      <c r="BB381" s="46"/>
      <c r="BC381" s="46"/>
      <c r="BD381" s="46"/>
      <c r="BE381" s="46"/>
      <c r="BF381" s="46"/>
      <c r="BG381" s="46"/>
      <c r="BH381" s="46"/>
      <c r="BI381" s="46"/>
      <c r="BJ381" s="46"/>
      <c r="BK381" s="46"/>
      <c r="BL381" s="46"/>
      <c r="BM381" s="46"/>
      <c r="BN381" s="46"/>
      <c r="BO381" s="46"/>
      <c r="BP381" s="46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46"/>
      <c r="CB381" s="46"/>
      <c r="CC381" s="46"/>
      <c r="CD381" s="46"/>
      <c r="CE381" s="46"/>
      <c r="CF381" s="46"/>
      <c r="CG381" s="46"/>
      <c r="CH381" s="46"/>
      <c r="CI381" s="46"/>
      <c r="CJ381" s="46"/>
      <c r="CK381" s="46"/>
      <c r="CL381" s="46"/>
      <c r="CM381" s="46"/>
      <c r="CN381" s="46"/>
      <c r="CO381" s="46"/>
      <c r="CP381" s="46"/>
      <c r="CQ381" s="46"/>
      <c r="CR381" s="46"/>
      <c r="CS381" s="46"/>
      <c r="CT381" s="46"/>
      <c r="CU381" s="46"/>
      <c r="CV381" s="46"/>
      <c r="CW381" s="46"/>
      <c r="CX381" s="46"/>
      <c r="CY381" s="46"/>
      <c r="CZ381" s="46"/>
      <c r="DA381" s="46"/>
      <c r="DB381" s="46"/>
      <c r="DC381" s="46"/>
      <c r="DD381" s="46"/>
      <c r="DE381" s="46"/>
      <c r="DF381" s="46"/>
      <c r="DG381" s="46"/>
      <c r="DH381" s="46"/>
      <c r="DI381" s="46"/>
      <c r="DJ381" s="46"/>
      <c r="DK381" s="46"/>
      <c r="DL381" s="46"/>
      <c r="DM381" s="46"/>
      <c r="DN381" s="46"/>
      <c r="DO381" s="46"/>
      <c r="DP381" s="46"/>
      <c r="DQ381" s="46"/>
      <c r="DR381" s="46"/>
      <c r="DS381" s="46"/>
      <c r="DT381" s="46"/>
      <c r="DU381" s="46"/>
      <c r="DV381" s="46"/>
      <c r="DW381" s="46"/>
      <c r="DX381" s="46"/>
      <c r="DY381" s="46"/>
      <c r="DZ381" s="46"/>
      <c r="EA381" s="46"/>
      <c r="EB381" s="46"/>
      <c r="EC381" s="46"/>
      <c r="ED381" s="46"/>
      <c r="EE381" s="46"/>
      <c r="EF381" s="46"/>
      <c r="EG381" s="46"/>
      <c r="EH381" s="46"/>
      <c r="EI381" s="46"/>
      <c r="EJ381" s="46"/>
      <c r="EK381" s="46"/>
      <c r="EL381" s="46"/>
      <c r="EM381" s="46"/>
      <c r="EN381" s="46"/>
      <c r="EO381" s="46"/>
      <c r="EP381" s="46"/>
      <c r="EQ381" s="46"/>
      <c r="ER381" s="46"/>
      <c r="ES381" s="46"/>
      <c r="ET381" s="46"/>
      <c r="EU381" s="46"/>
      <c r="EV381" s="46"/>
      <c r="EW381" s="46"/>
      <c r="EX381" s="46"/>
      <c r="EY381" s="46"/>
      <c r="EZ381" s="46"/>
      <c r="FA381" s="46"/>
      <c r="FB381" s="46"/>
      <c r="FC381" s="46"/>
      <c r="FD381" s="46"/>
      <c r="FE381" s="46"/>
      <c r="FF381" s="46"/>
      <c r="FG381" s="46"/>
      <c r="FH381" s="46"/>
      <c r="FI381" s="46"/>
      <c r="FJ381" s="46"/>
      <c r="FK381" s="46"/>
      <c r="FL381" s="46"/>
      <c r="FM381" s="46"/>
      <c r="FN381" s="46"/>
      <c r="FO381" s="46"/>
      <c r="FP381" s="46"/>
      <c r="FQ381" s="46"/>
      <c r="FR381" s="46"/>
      <c r="FS381" s="46"/>
      <c r="FT381" s="46"/>
      <c r="FU381" s="46"/>
      <c r="FV381" s="46"/>
      <c r="FW381" s="46"/>
      <c r="FX381" s="46"/>
      <c r="FY381" s="46"/>
      <c r="FZ381" s="46"/>
      <c r="GA381" s="46"/>
      <c r="GB381" s="46"/>
      <c r="GC381" s="46"/>
      <c r="GD381" s="46"/>
      <c r="GE381" s="46"/>
      <c r="GF381" s="46"/>
      <c r="GG381" s="46"/>
      <c r="GH381" s="46"/>
      <c r="GI381" s="46"/>
      <c r="GJ381" s="46"/>
      <c r="GK381" s="46"/>
      <c r="GL381" s="46"/>
      <c r="GM381" s="46"/>
      <c r="GN381" s="46"/>
      <c r="GO381" s="46"/>
      <c r="GP381" s="46"/>
      <c r="GQ381" s="46"/>
      <c r="GR381" s="46"/>
      <c r="GS381" s="46"/>
      <c r="GT381" s="46"/>
      <c r="GU381" s="46"/>
      <c r="GV381" s="46"/>
      <c r="GW381" s="46"/>
      <c r="GX381" s="46"/>
      <c r="GY381" s="46"/>
      <c r="GZ381" s="46"/>
      <c r="HA381" s="46"/>
      <c r="HB381" s="46"/>
      <c r="HC381" s="46"/>
      <c r="HD381" s="46"/>
      <c r="HE381" s="46"/>
      <c r="HF381" s="46"/>
      <c r="HG381" s="46"/>
      <c r="HH381" s="46"/>
      <c r="HI381" s="46"/>
      <c r="HJ381" s="46"/>
      <c r="HK381" s="46"/>
      <c r="HL381" s="46"/>
      <c r="HM381" s="46"/>
      <c r="HN381" s="46"/>
      <c r="HO381" s="46"/>
      <c r="HP381" s="46"/>
      <c r="HQ381" s="46"/>
      <c r="HR381" s="46"/>
      <c r="HS381" s="46"/>
      <c r="HT381" s="46"/>
      <c r="HU381" s="46"/>
      <c r="HV381" s="46"/>
      <c r="HW381" s="46"/>
      <c r="HX381" s="46"/>
      <c r="HY381" s="46"/>
      <c r="HZ381" s="46"/>
      <c r="IA381" s="46"/>
      <c r="IB381" s="46"/>
      <c r="IC381" s="46"/>
      <c r="ID381" s="46"/>
      <c r="IE381" s="46"/>
      <c r="IF381" s="46"/>
      <c r="IG381" s="46"/>
      <c r="IH381" s="46"/>
      <c r="II381" s="46"/>
      <c r="IJ381" s="46"/>
      <c r="IK381" s="46"/>
      <c r="IL381" s="46"/>
      <c r="IM381" s="46"/>
      <c r="IN381" s="46"/>
      <c r="IO381" s="46"/>
      <c r="IP381" s="46"/>
      <c r="IQ381" s="46"/>
      <c r="IR381" s="46"/>
      <c r="IS381" s="46"/>
      <c r="IT381" s="46"/>
      <c r="IU381" s="46"/>
      <c r="IV381" s="46"/>
      <c r="IW381" s="46"/>
    </row>
    <row r="382" spans="2:257" ht="31.5" customHeight="1">
      <c r="B382" s="96" t="s">
        <v>137</v>
      </c>
      <c r="C382" s="117" t="s">
        <v>272</v>
      </c>
      <c r="D382" s="98" t="s">
        <v>166</v>
      </c>
      <c r="E382" s="99">
        <v>3</v>
      </c>
      <c r="F382" s="173"/>
      <c r="G382" s="160">
        <f>G380*E382/100</f>
        <v>0</v>
      </c>
      <c r="H382" s="45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  <c r="AO382" s="46"/>
      <c r="AP382" s="46"/>
      <c r="AQ382" s="46"/>
      <c r="AR382" s="46"/>
      <c r="AS382" s="46"/>
      <c r="AT382" s="46"/>
      <c r="AU382" s="46"/>
      <c r="AV382" s="46"/>
      <c r="AW382" s="46"/>
      <c r="AX382" s="46"/>
      <c r="AY382" s="46"/>
      <c r="AZ382" s="46"/>
      <c r="BA382" s="46"/>
      <c r="BB382" s="46"/>
      <c r="BC382" s="46"/>
      <c r="BD382" s="46"/>
      <c r="BE382" s="46"/>
      <c r="BF382" s="46"/>
      <c r="BG382" s="46"/>
      <c r="BH382" s="46"/>
      <c r="BI382" s="46"/>
      <c r="BJ382" s="46"/>
      <c r="BK382" s="46"/>
      <c r="BL382" s="46"/>
      <c r="BM382" s="46"/>
      <c r="BN382" s="46"/>
      <c r="BO382" s="46"/>
      <c r="BP382" s="46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6"/>
      <c r="CS382" s="46"/>
      <c r="CT382" s="46"/>
      <c r="CU382" s="46"/>
      <c r="CV382" s="46"/>
      <c r="CW382" s="46"/>
      <c r="CX382" s="46"/>
      <c r="CY382" s="46"/>
      <c r="CZ382" s="46"/>
      <c r="DA382" s="46"/>
      <c r="DB382" s="46"/>
      <c r="DC382" s="46"/>
      <c r="DD382" s="46"/>
      <c r="DE382" s="46"/>
      <c r="DF382" s="46"/>
      <c r="DG382" s="46"/>
      <c r="DH382" s="46"/>
      <c r="DI382" s="46"/>
      <c r="DJ382" s="46"/>
      <c r="DK382" s="46"/>
      <c r="DL382" s="46"/>
      <c r="DM382" s="46"/>
      <c r="DN382" s="46"/>
      <c r="DO382" s="46"/>
      <c r="DP382" s="46"/>
      <c r="DQ382" s="46"/>
      <c r="DR382" s="46"/>
      <c r="DS382" s="46"/>
      <c r="DT382" s="46"/>
      <c r="DU382" s="46"/>
      <c r="DV382" s="46"/>
      <c r="DW382" s="46"/>
      <c r="DX382" s="46"/>
      <c r="DY382" s="46"/>
      <c r="DZ382" s="46"/>
      <c r="EA382" s="46"/>
      <c r="EB382" s="46"/>
      <c r="EC382" s="46"/>
      <c r="ED382" s="46"/>
      <c r="EE382" s="46"/>
      <c r="EF382" s="46"/>
      <c r="EG382" s="46"/>
      <c r="EH382" s="46"/>
      <c r="EI382" s="46"/>
      <c r="EJ382" s="46"/>
      <c r="EK382" s="46"/>
      <c r="EL382" s="46"/>
      <c r="EM382" s="46"/>
      <c r="EN382" s="46"/>
      <c r="EO382" s="46"/>
      <c r="EP382" s="46"/>
      <c r="EQ382" s="46"/>
      <c r="ER382" s="46"/>
      <c r="ES382" s="46"/>
      <c r="ET382" s="46"/>
      <c r="EU382" s="46"/>
      <c r="EV382" s="46"/>
      <c r="EW382" s="46"/>
      <c r="EX382" s="46"/>
      <c r="EY382" s="46"/>
      <c r="EZ382" s="46"/>
      <c r="FA382" s="46"/>
      <c r="FB382" s="46"/>
      <c r="FC382" s="46"/>
      <c r="FD382" s="46"/>
      <c r="FE382" s="46"/>
      <c r="FF382" s="46"/>
      <c r="FG382" s="46"/>
      <c r="FH382" s="46"/>
      <c r="FI382" s="46"/>
      <c r="FJ382" s="46"/>
      <c r="FK382" s="46"/>
      <c r="FL382" s="46"/>
      <c r="FM382" s="46"/>
      <c r="FN382" s="46"/>
      <c r="FO382" s="46"/>
      <c r="FP382" s="46"/>
      <c r="FQ382" s="46"/>
      <c r="FR382" s="46"/>
      <c r="FS382" s="46"/>
      <c r="FT382" s="46"/>
      <c r="FU382" s="46"/>
      <c r="FV382" s="46"/>
      <c r="FW382" s="46"/>
      <c r="FX382" s="46"/>
      <c r="FY382" s="46"/>
      <c r="FZ382" s="46"/>
      <c r="GA382" s="46"/>
      <c r="GB382" s="46"/>
      <c r="GC382" s="46"/>
      <c r="GD382" s="46"/>
      <c r="GE382" s="46"/>
      <c r="GF382" s="46"/>
      <c r="GG382" s="46"/>
      <c r="GH382" s="46"/>
      <c r="GI382" s="46"/>
      <c r="GJ382" s="46"/>
      <c r="GK382" s="46"/>
      <c r="GL382" s="46"/>
      <c r="GM382" s="46"/>
      <c r="GN382" s="46"/>
      <c r="GO382" s="46"/>
      <c r="GP382" s="46"/>
      <c r="GQ382" s="46"/>
      <c r="GR382" s="46"/>
      <c r="GS382" s="46"/>
      <c r="GT382" s="46"/>
      <c r="GU382" s="46"/>
      <c r="GV382" s="46"/>
      <c r="GW382" s="46"/>
      <c r="GX382" s="46"/>
      <c r="GY382" s="46"/>
      <c r="GZ382" s="46"/>
      <c r="HA382" s="46"/>
      <c r="HB382" s="46"/>
      <c r="HC382" s="46"/>
      <c r="HD382" s="46"/>
      <c r="HE382" s="46"/>
      <c r="HF382" s="46"/>
      <c r="HG382" s="46"/>
      <c r="HH382" s="46"/>
      <c r="HI382" s="46"/>
      <c r="HJ382" s="46"/>
      <c r="HK382" s="46"/>
      <c r="HL382" s="46"/>
      <c r="HM382" s="46"/>
      <c r="HN382" s="46"/>
      <c r="HO382" s="46"/>
      <c r="HP382" s="46"/>
      <c r="HQ382" s="46"/>
      <c r="HR382" s="46"/>
      <c r="HS382" s="46"/>
      <c r="HT382" s="46"/>
      <c r="HU382" s="46"/>
      <c r="HV382" s="46"/>
      <c r="HW382" s="46"/>
      <c r="HX382" s="46"/>
      <c r="HY382" s="46"/>
      <c r="HZ382" s="46"/>
      <c r="IA382" s="46"/>
      <c r="IB382" s="46"/>
      <c r="IC382" s="46"/>
      <c r="ID382" s="46"/>
      <c r="IE382" s="46"/>
      <c r="IF382" s="46"/>
      <c r="IG382" s="46"/>
      <c r="IH382" s="46"/>
      <c r="II382" s="46"/>
      <c r="IJ382" s="46"/>
      <c r="IK382" s="46"/>
      <c r="IL382" s="46"/>
      <c r="IM382" s="46"/>
      <c r="IN382" s="46"/>
      <c r="IO382" s="46"/>
      <c r="IP382" s="46"/>
      <c r="IQ382" s="46"/>
      <c r="IR382" s="46"/>
      <c r="IS382" s="46"/>
      <c r="IT382" s="46"/>
      <c r="IU382" s="46"/>
      <c r="IV382" s="46"/>
      <c r="IW382" s="46"/>
    </row>
    <row r="383" spans="2:257" ht="15.75" customHeight="1">
      <c r="B383" s="120"/>
      <c r="C383" s="163"/>
      <c r="D383" s="164"/>
      <c r="E383" s="165"/>
      <c r="F383" s="124"/>
      <c r="G383" s="124"/>
    </row>
    <row r="384" spans="2:257" ht="15.75" customHeight="1">
      <c r="B384" s="101"/>
      <c r="C384" s="128" t="s">
        <v>70</v>
      </c>
      <c r="D384" s="105"/>
      <c r="E384" s="106"/>
      <c r="F384" s="104"/>
      <c r="G384" s="127">
        <f>SUM(G358:G383)</f>
        <v>0</v>
      </c>
      <c r="H384" s="91"/>
    </row>
    <row r="385" spans="3:257" ht="15.75" customHeight="1">
      <c r="C385" s="72"/>
      <c r="E385" s="77"/>
      <c r="F385" s="4"/>
      <c r="H385" s="45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  <c r="AO385" s="46"/>
      <c r="AP385" s="46"/>
      <c r="AQ385" s="46"/>
      <c r="AR385" s="46"/>
      <c r="AS385" s="46"/>
      <c r="AT385" s="46"/>
      <c r="AU385" s="46"/>
      <c r="AV385" s="46"/>
      <c r="AW385" s="46"/>
      <c r="AX385" s="46"/>
      <c r="AY385" s="46"/>
      <c r="AZ385" s="46"/>
      <c r="BA385" s="46"/>
      <c r="BB385" s="46"/>
      <c r="BC385" s="46"/>
      <c r="BD385" s="46"/>
      <c r="BE385" s="46"/>
      <c r="BF385" s="46"/>
      <c r="BG385" s="46"/>
      <c r="BH385" s="46"/>
      <c r="BI385" s="46"/>
      <c r="BJ385" s="46"/>
      <c r="BK385" s="46"/>
      <c r="BL385" s="46"/>
      <c r="BM385" s="46"/>
      <c r="BN385" s="46"/>
      <c r="BO385" s="46"/>
      <c r="BP385" s="46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6"/>
      <c r="CS385" s="46"/>
      <c r="CT385" s="46"/>
      <c r="CU385" s="46"/>
      <c r="CV385" s="46"/>
      <c r="CW385" s="46"/>
      <c r="CX385" s="46"/>
      <c r="CY385" s="46"/>
      <c r="CZ385" s="46"/>
      <c r="DA385" s="46"/>
      <c r="DB385" s="46"/>
      <c r="DC385" s="46"/>
      <c r="DD385" s="46"/>
      <c r="DE385" s="46"/>
      <c r="DF385" s="46"/>
      <c r="DG385" s="46"/>
      <c r="DH385" s="46"/>
      <c r="DI385" s="46"/>
      <c r="DJ385" s="46"/>
      <c r="DK385" s="46"/>
      <c r="DL385" s="46"/>
      <c r="DM385" s="46"/>
      <c r="DN385" s="46"/>
      <c r="DO385" s="46"/>
      <c r="DP385" s="46"/>
      <c r="DQ385" s="46"/>
      <c r="DR385" s="46"/>
      <c r="DS385" s="46"/>
      <c r="DT385" s="46"/>
      <c r="DU385" s="46"/>
      <c r="DV385" s="46"/>
      <c r="DW385" s="46"/>
      <c r="DX385" s="46"/>
      <c r="DY385" s="46"/>
      <c r="DZ385" s="46"/>
      <c r="EA385" s="46"/>
      <c r="EB385" s="46"/>
      <c r="EC385" s="46"/>
      <c r="ED385" s="46"/>
      <c r="EE385" s="46"/>
      <c r="EF385" s="46"/>
      <c r="EG385" s="46"/>
      <c r="EH385" s="46"/>
      <c r="EI385" s="46"/>
      <c r="EJ385" s="46"/>
      <c r="EK385" s="46"/>
      <c r="EL385" s="46"/>
      <c r="EM385" s="46"/>
      <c r="EN385" s="46"/>
      <c r="EO385" s="46"/>
      <c r="EP385" s="46"/>
      <c r="EQ385" s="46"/>
      <c r="ER385" s="46"/>
      <c r="ES385" s="46"/>
      <c r="ET385" s="46"/>
      <c r="EU385" s="46"/>
      <c r="EV385" s="46"/>
      <c r="EW385" s="46"/>
      <c r="EX385" s="46"/>
      <c r="EY385" s="46"/>
      <c r="EZ385" s="46"/>
      <c r="FA385" s="46"/>
      <c r="FB385" s="46"/>
      <c r="FC385" s="46"/>
      <c r="FD385" s="46"/>
      <c r="FE385" s="46"/>
      <c r="FF385" s="46"/>
      <c r="FG385" s="46"/>
      <c r="FH385" s="46"/>
      <c r="FI385" s="46"/>
      <c r="FJ385" s="46"/>
      <c r="FK385" s="46"/>
      <c r="FL385" s="46"/>
      <c r="FM385" s="46"/>
      <c r="FN385" s="46"/>
      <c r="FO385" s="46"/>
      <c r="FP385" s="46"/>
      <c r="FQ385" s="46"/>
      <c r="FR385" s="46"/>
      <c r="FS385" s="46"/>
      <c r="FT385" s="46"/>
      <c r="FU385" s="46"/>
      <c r="FV385" s="46"/>
      <c r="FW385" s="46"/>
      <c r="FX385" s="46"/>
      <c r="FY385" s="46"/>
      <c r="FZ385" s="46"/>
      <c r="GA385" s="46"/>
      <c r="GB385" s="46"/>
      <c r="GC385" s="46"/>
      <c r="GD385" s="46"/>
      <c r="GE385" s="46"/>
      <c r="GF385" s="46"/>
      <c r="GG385" s="46"/>
      <c r="GH385" s="46"/>
      <c r="GI385" s="46"/>
      <c r="GJ385" s="46"/>
      <c r="GK385" s="46"/>
      <c r="GL385" s="46"/>
      <c r="GM385" s="46"/>
      <c r="GN385" s="46"/>
      <c r="GO385" s="46"/>
      <c r="GP385" s="46"/>
      <c r="GQ385" s="46"/>
      <c r="GR385" s="46"/>
      <c r="GS385" s="46"/>
      <c r="GT385" s="46"/>
      <c r="GU385" s="46"/>
      <c r="GV385" s="46"/>
      <c r="GW385" s="46"/>
      <c r="GX385" s="46"/>
      <c r="GY385" s="46"/>
      <c r="GZ385" s="46"/>
      <c r="HA385" s="46"/>
      <c r="HB385" s="46"/>
      <c r="HC385" s="46"/>
      <c r="HD385" s="46"/>
      <c r="HE385" s="46"/>
      <c r="HF385" s="46"/>
      <c r="HG385" s="46"/>
      <c r="HH385" s="46"/>
      <c r="HI385" s="46"/>
      <c r="HJ385" s="46"/>
      <c r="HK385" s="46"/>
      <c r="HL385" s="46"/>
      <c r="HM385" s="46"/>
      <c r="HN385" s="46"/>
      <c r="HO385" s="46"/>
      <c r="HP385" s="46"/>
      <c r="HQ385" s="46"/>
      <c r="HR385" s="46"/>
      <c r="HS385" s="46"/>
      <c r="HT385" s="46"/>
      <c r="HU385" s="46"/>
      <c r="HV385" s="46"/>
      <c r="HW385" s="46"/>
      <c r="HX385" s="46"/>
      <c r="HY385" s="46"/>
      <c r="HZ385" s="46"/>
      <c r="IA385" s="46"/>
      <c r="IB385" s="46"/>
      <c r="IC385" s="46"/>
      <c r="ID385" s="46"/>
      <c r="IE385" s="46"/>
      <c r="IF385" s="46"/>
      <c r="IG385" s="46"/>
      <c r="IH385" s="46"/>
      <c r="II385" s="46"/>
      <c r="IJ385" s="46"/>
      <c r="IK385" s="46"/>
      <c r="IL385" s="46"/>
      <c r="IM385" s="46"/>
      <c r="IN385" s="46"/>
      <c r="IO385" s="46"/>
      <c r="IP385" s="46"/>
      <c r="IQ385" s="46"/>
      <c r="IR385" s="46"/>
      <c r="IS385" s="46"/>
      <c r="IT385" s="46"/>
      <c r="IU385" s="46"/>
      <c r="IV385" s="46"/>
      <c r="IW385" s="46"/>
    </row>
    <row r="386" spans="3:257" ht="15.75" customHeight="1"/>
    <row r="393" spans="3:257" ht="15.75" customHeight="1"/>
    <row r="394" spans="3:257" ht="15.75" customHeight="1"/>
    <row r="395" spans="3:257" ht="15.75" customHeight="1"/>
    <row r="396" spans="3:257" ht="15.75" customHeight="1"/>
    <row r="397" spans="3:257" ht="15.75" customHeight="1"/>
    <row r="398" spans="3:257" ht="15.75" customHeight="1"/>
    <row r="399" spans="3:257" ht="15.75" customHeight="1"/>
    <row r="400" spans="3:257" ht="15.75" customHeight="1"/>
    <row r="401" spans="2:7" ht="15.75" customHeight="1"/>
    <row r="402" spans="2:7" ht="15.75" customHeight="1"/>
    <row r="403" spans="2:7" ht="15.75" customHeight="1"/>
    <row r="404" spans="2:7" ht="15.75" customHeight="1"/>
    <row r="405" spans="2:7" ht="15.75" customHeight="1">
      <c r="C405" s="1"/>
      <c r="D405" s="1"/>
      <c r="F405" s="8"/>
      <c r="G405" s="4"/>
    </row>
    <row r="406" spans="2:7" ht="15.75" customHeight="1">
      <c r="B406" s="41"/>
    </row>
    <row r="407" spans="2:7" ht="15.75" customHeight="1"/>
    <row r="408" spans="2:7" ht="15.75" customHeight="1"/>
    <row r="410" spans="2:7" ht="15.75" customHeight="1">
      <c r="F410" s="8"/>
      <c r="G410" s="4"/>
    </row>
    <row r="411" spans="2:7" ht="15.75" customHeight="1">
      <c r="B411" s="41"/>
      <c r="F411" s="4"/>
      <c r="G411" s="4"/>
    </row>
    <row r="412" spans="2:7" ht="15.75" customHeight="1">
      <c r="B412" s="41"/>
      <c r="F412" s="4"/>
      <c r="G412" s="4"/>
    </row>
    <row r="413" spans="2:7" ht="15.75" customHeight="1">
      <c r="B413" s="41"/>
      <c r="F413" s="4"/>
      <c r="G413" s="4"/>
    </row>
    <row r="414" spans="2:7" ht="15.75" customHeight="1">
      <c r="B414" s="41"/>
      <c r="F414" s="4"/>
      <c r="G414" s="4"/>
    </row>
    <row r="415" spans="2:7" ht="15.75" customHeight="1">
      <c r="B415" s="41"/>
      <c r="F415" s="4"/>
      <c r="G415" s="4"/>
    </row>
    <row r="416" spans="2:7" ht="15.75" customHeight="1">
      <c r="B416" s="41"/>
      <c r="F416" s="4"/>
      <c r="G416" s="4"/>
    </row>
    <row r="417" spans="2:7" ht="15.75" customHeight="1">
      <c r="B417" s="41"/>
      <c r="F417" s="4"/>
      <c r="G417" s="4"/>
    </row>
    <row r="418" spans="2:7" ht="15.75" customHeight="1">
      <c r="B418" s="41"/>
      <c r="C418" s="15"/>
      <c r="F418" s="4"/>
      <c r="G418" s="4"/>
    </row>
    <row r="419" spans="2:7" ht="15.75" customHeight="1">
      <c r="B419" s="41"/>
      <c r="F419" s="4"/>
      <c r="G419" s="4"/>
    </row>
    <row r="420" spans="2:7" ht="15.75" customHeight="1">
      <c r="B420" s="41"/>
      <c r="D420" s="8"/>
      <c r="E420" s="90"/>
      <c r="F420" s="4"/>
      <c r="G420" s="4"/>
    </row>
    <row r="421" spans="2:7" ht="15.75" customHeight="1">
      <c r="B421" s="41"/>
      <c r="F421" s="4"/>
      <c r="G421" s="4"/>
    </row>
    <row r="422" spans="2:7" ht="15.75" customHeight="1">
      <c r="B422" s="41"/>
      <c r="F422" s="4"/>
      <c r="G422" s="4"/>
    </row>
    <row r="423" spans="2:7" ht="15.75" customHeight="1">
      <c r="B423" s="41"/>
      <c r="C423" s="15"/>
      <c r="F423" s="4"/>
      <c r="G423" s="4"/>
    </row>
    <row r="424" spans="2:7" ht="15.75" customHeight="1">
      <c r="B424" s="41"/>
      <c r="F424" s="8"/>
      <c r="G424" s="4"/>
    </row>
    <row r="425" spans="2:7" ht="15.75" customHeight="1">
      <c r="B425" s="41"/>
      <c r="D425" s="8"/>
      <c r="E425" s="90"/>
      <c r="F425" s="4"/>
      <c r="G425" s="4"/>
    </row>
    <row r="426" spans="2:7" ht="15.75" customHeight="1">
      <c r="B426" s="7"/>
      <c r="F426" s="4"/>
      <c r="G426" s="4"/>
    </row>
    <row r="427" spans="2:7" ht="15.75" customHeight="1">
      <c r="F427" s="4"/>
      <c r="G427" s="4"/>
    </row>
    <row r="428" spans="2:7" ht="15.75" customHeight="1">
      <c r="F428" s="4"/>
      <c r="G428" s="4"/>
    </row>
    <row r="429" spans="2:7" ht="15.75" customHeight="1">
      <c r="F429" s="4"/>
      <c r="G429" s="4"/>
    </row>
    <row r="430" spans="2:7" ht="15.75" customHeight="1">
      <c r="F430" s="4"/>
      <c r="G430" s="4"/>
    </row>
    <row r="431" spans="2:7" ht="15.75" customHeight="1">
      <c r="F431" s="4"/>
      <c r="G431" s="4"/>
    </row>
    <row r="432" spans="2:7" ht="15.75" customHeight="1">
      <c r="F432" s="4"/>
      <c r="G432" s="4"/>
    </row>
    <row r="433" spans="2:7" ht="15.75" customHeight="1">
      <c r="F433" s="4"/>
      <c r="G433" s="4"/>
    </row>
    <row r="434" spans="2:7" ht="15.75" customHeight="1">
      <c r="F434" s="4"/>
      <c r="G434" s="4"/>
    </row>
    <row r="435" spans="2:7" ht="15.75" customHeight="1">
      <c r="F435" s="4"/>
      <c r="G435" s="4"/>
    </row>
    <row r="437" spans="2:7" ht="15.75" customHeight="1">
      <c r="C437" s="15"/>
      <c r="G437" s="4"/>
    </row>
    <row r="439" spans="2:7" ht="15.75" customHeight="1">
      <c r="D439" s="8"/>
      <c r="E439" s="90"/>
      <c r="G439" s="4"/>
    </row>
    <row r="440" spans="2:7" ht="15.75" customHeight="1">
      <c r="B440" s="7"/>
    </row>
    <row r="619" spans="2:7" ht="15.75" customHeight="1">
      <c r="C619" s="1"/>
      <c r="D619" s="1"/>
      <c r="G619" s="4"/>
    </row>
    <row r="620" spans="2:7" ht="15.75" customHeight="1">
      <c r="B620" s="41"/>
      <c r="C620" s="1"/>
      <c r="D620" s="1"/>
      <c r="G620" s="4"/>
    </row>
    <row r="621" spans="2:7" ht="15.75" customHeight="1">
      <c r="B621" s="41"/>
      <c r="C621" s="1"/>
      <c r="D621" s="1"/>
      <c r="G621" s="4"/>
    </row>
    <row r="622" spans="2:7" ht="15.75" customHeight="1">
      <c r="B622" s="41"/>
      <c r="C622" s="1"/>
      <c r="D622" s="1"/>
      <c r="G622" s="4"/>
    </row>
    <row r="623" spans="2:7" ht="15.75" customHeight="1">
      <c r="B623" s="41"/>
      <c r="C623" s="1"/>
      <c r="D623" s="1"/>
      <c r="G623" s="4"/>
    </row>
    <row r="624" spans="2:7" ht="15.75" customHeight="1">
      <c r="B624" s="41"/>
      <c r="C624" s="1"/>
      <c r="D624" s="1"/>
      <c r="G624" s="4"/>
    </row>
    <row r="625" spans="2:7" ht="15.75" customHeight="1">
      <c r="B625" s="41"/>
      <c r="C625" s="1"/>
      <c r="D625" s="1"/>
      <c r="G625" s="4"/>
    </row>
    <row r="626" spans="2:7" ht="15.75" customHeight="1">
      <c r="B626" s="41"/>
      <c r="C626" s="1"/>
      <c r="D626" s="1"/>
      <c r="G626" s="4"/>
    </row>
    <row r="627" spans="2:7" ht="15.75" customHeight="1">
      <c r="B627" s="41"/>
    </row>
    <row r="628" spans="2:7" ht="15.75" customHeight="1">
      <c r="C628" s="1"/>
      <c r="D628" s="1"/>
      <c r="G628" s="4"/>
    </row>
    <row r="629" spans="2:7" ht="15.75" customHeight="1">
      <c r="B629" s="41"/>
      <c r="C629" s="1"/>
      <c r="D629" s="1"/>
      <c r="G629" s="4"/>
    </row>
    <row r="630" spans="2:7" ht="15.75" customHeight="1">
      <c r="B630" s="41"/>
      <c r="C630" s="1"/>
      <c r="D630" s="1"/>
      <c r="G630" s="4"/>
    </row>
    <row r="631" spans="2:7" ht="15.75" customHeight="1">
      <c r="B631" s="41"/>
      <c r="C631" s="1"/>
      <c r="D631" s="1"/>
      <c r="G631" s="4"/>
    </row>
    <row r="632" spans="2:7" ht="15.75" customHeight="1">
      <c r="B632" s="41"/>
      <c r="C632" s="1"/>
      <c r="D632" s="1"/>
      <c r="F632" s="73"/>
      <c r="G632" s="4"/>
    </row>
    <row r="633" spans="2:7" ht="15.75" customHeight="1">
      <c r="B633" s="41"/>
      <c r="G633" s="4"/>
    </row>
    <row r="634" spans="2:7" ht="15.75" customHeight="1">
      <c r="G634" s="4"/>
    </row>
    <row r="645" spans="2:7" ht="15.75" customHeight="1">
      <c r="C645" s="74"/>
      <c r="G645" s="4"/>
    </row>
    <row r="647" spans="2:7" ht="15.75" customHeight="1">
      <c r="D647" s="75"/>
      <c r="E647" s="94"/>
      <c r="G647" s="4"/>
    </row>
    <row r="648" spans="2:7" ht="15.75" customHeight="1">
      <c r="B648" s="76"/>
    </row>
  </sheetData>
  <sheetProtection algorithmName="SHA-512" hashValue="fgQlmgLf99G4/zAAXhxiK/ZE6sUZ8m8nQy907mG1cq81lT6n3N4gGq81lptPnrmievrr6QFXpiTS1Kn8E84Hbg==" saltValue="VzVMVjvOzEOK3b75Z0+7CQ==" spinCount="100000" sheet="1" objects="1" scenarios="1" formatCells="0" formatColumns="0" formatRows="0"/>
  <pageMargins left="0.70833333333333304" right="0.70833333333333304" top="0.74861111111111101" bottom="0.55416666666666703" header="0.31527777777777799" footer="0.31527777777777799"/>
  <pageSetup paperSize="9" scale="90" fitToHeight="0" orientation="portrait" useFirstPageNumber="1" horizontalDpi="300" verticalDpi="300"/>
  <headerFooter>
    <oddHeader>&amp;C&amp;8 OŠ MEŽICA VRTEC - PRIZIDEK in REKONSTRUKCIJA
(2. FAZA - KUHINJA)
__________________________________________________________________________________________________________&amp;R&amp;9 &amp;P/14</oddHeader>
    <oddFooter>&amp;C&amp;8 Načrt s področja elektrotehnike - PZI (verzija v1)
POPIS MATERIALA IN DEL</oddFooter>
  </headerFooter>
  <rowBreaks count="14" manualBreakCount="14">
    <brk id="36" max="16383" man="1"/>
    <brk id="61" max="16383" man="1"/>
    <brk id="80" max="16383" man="1"/>
    <brk id="108" max="16383" man="1"/>
    <brk id="134" max="16383" man="1"/>
    <brk id="168" max="16383" man="1"/>
    <brk id="186" max="16383" man="1"/>
    <brk id="222" max="16383" man="1"/>
    <brk id="240" max="16383" man="1"/>
    <brk id="302" max="16383" man="1"/>
    <brk id="325" max="16383" man="1"/>
    <brk id="344" max="16383" man="1"/>
    <brk id="354" max="16383" man="1"/>
    <brk id="3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2. faza (kuhinja)</vt:lpstr>
      <vt:lpstr>'2. faza (kuhinja)'!Področje_tiskanja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MIKIC</dc:creator>
  <cp:lastModifiedBy>Jasmina Omerović</cp:lastModifiedBy>
  <cp:revision>0</cp:revision>
  <cp:lastPrinted>2026-06-12T07:47:17Z</cp:lastPrinted>
  <dcterms:created xsi:type="dcterms:W3CDTF">1999-12-14T19:09:47Z</dcterms:created>
  <dcterms:modified xsi:type="dcterms:W3CDTF">2026-07-29T08:48:25Z</dcterms:modified>
  <dc:language>en-US</dc:language>
</cp:coreProperties>
</file>