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wd40.arnes.si\Share\common\Nabave\2026\3_Nad ZJN-3 2026\08_Arnes_multimedijski_portali_2026\05_RD_OBJAVA_MMportali26\"/>
    </mc:Choice>
  </mc:AlternateContent>
  <xr:revisionPtr revIDLastSave="0" documentId="13_ncr:1_{B8BFECE1-19C0-423D-8BDD-DF5F1276FC62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MM_portali_2026" sheetId="1" r:id="rId1"/>
    <sheet name="Dropdown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4" i="1" l="1"/>
  <c r="G65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6" i="1"/>
  <c r="G67" i="1"/>
  <c r="F80" i="1"/>
  <c r="F78" i="1"/>
  <c r="F77" i="1"/>
  <c r="F81" i="1"/>
  <c r="F79" i="1"/>
  <c r="F74" i="1"/>
  <c r="F75" i="1"/>
  <c r="G17" i="1"/>
  <c r="F82" i="1" l="1"/>
  <c r="G68" i="1"/>
</calcChain>
</file>

<file path=xl/sharedStrings.xml><?xml version="1.0" encoding="utf-8"?>
<sst xmlns="http://schemas.openxmlformats.org/spreadsheetml/2006/main" count="206" uniqueCount="153">
  <si>
    <t xml:space="preserve"> </t>
  </si>
  <si>
    <t>Postavitev testenga okolja</t>
  </si>
  <si>
    <t>Urejanje obvestil</t>
  </si>
  <si>
    <t>Dopolnitev informacij na kanalu</t>
  </si>
  <si>
    <t>Predvajanje po posnetku</t>
  </si>
  <si>
    <t>Dosežki (angl. Achievements)</t>
  </si>
  <si>
    <t>Dodelava API-jev</t>
  </si>
  <si>
    <t>Posodobitev API-ja za nalaganje posnetkov</t>
  </si>
  <si>
    <t>Popravek izbirnika za datum</t>
  </si>
  <si>
    <t>Všečkanje posnetkov</t>
  </si>
  <si>
    <t>Dodelava prenosov v živo</t>
  </si>
  <si>
    <t>Večji predvajalnik</t>
  </si>
  <si>
    <t>Posodobitev naročnin</t>
  </si>
  <si>
    <t>Posodobitev iskalnika</t>
  </si>
  <si>
    <t>Vključitev vtičnika za dostopnost</t>
  </si>
  <si>
    <t>Funkcionalnost pripenjanja</t>
  </si>
  <si>
    <t>Možnost izbire predogledne sličice</t>
  </si>
  <si>
    <t>Urejevalnik podnapisov</t>
  </si>
  <si>
    <t>FFmpeg funkcionalnosti za uporabnike</t>
  </si>
  <si>
    <t>Navigacija po strani</t>
  </si>
  <si>
    <t>Popravki alternativnih opisov</t>
  </si>
  <si>
    <t>Samodejno predvajanje</t>
  </si>
  <si>
    <t>Samodejno generiranje podnapisov za vse posnetke</t>
  </si>
  <si>
    <t>Nadgradnja sorodnih posnetkov</t>
  </si>
  <si>
    <t>Postavitev visoke razpoložljivosti</t>
  </si>
  <si>
    <t>Všečkanje komentarjev</t>
  </si>
  <si>
    <t>Možnost privzetih nastavitev</t>
  </si>
  <si>
    <t>Dodelava predposnetka</t>
  </si>
  <si>
    <t>Dodelava vdelave video posnetkov</t>
  </si>
  <si>
    <t>Vmesnik temnega načina</t>
  </si>
  <si>
    <t>Možnost pripenjanja komentarjev</t>
  </si>
  <si>
    <t>Shramba izbire kvalitete</t>
  </si>
  <si>
    <t>Popravek vstavljanja klepeta</t>
  </si>
  <si>
    <t>AI Generiranje podnapisov v različne jezike</t>
  </si>
  <si>
    <t>Možnost zamenjave zvočne piste v posnetku (mux)</t>
  </si>
  <si>
    <t>RSS deljenje videoposnetkov</t>
  </si>
  <si>
    <t>Popravek pre-roll posnetka v dvojnem predvajalniku</t>
  </si>
  <si>
    <t>Change log</t>
  </si>
  <si>
    <t>Dodelava zgodovine</t>
  </si>
  <si>
    <t>Dodatne inženirske ure</t>
  </si>
  <si>
    <t>Postavka</t>
  </si>
  <si>
    <t>Utež</t>
  </si>
  <si>
    <t>komplet</t>
  </si>
  <si>
    <t>Enota</t>
  </si>
  <si>
    <t>ura (1ura = 60 minut)</t>
  </si>
  <si>
    <t>Ponudbene cena v EUR na enoto brez DDV</t>
  </si>
  <si>
    <t xml:space="preserve">Ponudbene cena v EUR na enoto z DDV </t>
  </si>
  <si>
    <t>PONUDBENA CENA</t>
  </si>
  <si>
    <t>Ponudnik/Poslovodeči partner</t>
  </si>
  <si>
    <t>Naziv</t>
  </si>
  <si>
    <t>Sedež</t>
  </si>
  <si>
    <t>Matična številka</t>
  </si>
  <si>
    <t>PONUDBA - PREDRAČUN</t>
  </si>
  <si>
    <t>Javno naročilo</t>
  </si>
  <si>
    <t>Naročnik</t>
  </si>
  <si>
    <t>Oznaka javnega naročila</t>
  </si>
  <si>
    <t>Arnes, Tehnološki park 18, 1000 Ljubljana</t>
  </si>
  <si>
    <t>Skupaj z DDV v EUR (za merilo)</t>
  </si>
  <si>
    <t>2a</t>
  </si>
  <si>
    <t>2b</t>
  </si>
  <si>
    <t>DODATNA USPOSOBLJENOST NOMINIRANIH KADROV</t>
  </si>
  <si>
    <t>DODATNE REFERENCE NOMINIRANIH KADROV</t>
  </si>
  <si>
    <t>Navedba certifikata</t>
  </si>
  <si>
    <t>TOČKE</t>
  </si>
  <si>
    <t>3a</t>
  </si>
  <si>
    <t>3b</t>
  </si>
  <si>
    <t>3c</t>
  </si>
  <si>
    <t>Sodelovanje pri projektu, kjer je bilo uporabljeno orodje FFmpeg</t>
  </si>
  <si>
    <t>IZPOLNJEVANJE POGOJA</t>
  </si>
  <si>
    <t>3d</t>
  </si>
  <si>
    <t xml:space="preserve">Sodelovanje pri projektuv vrednosti najmanj 20.000 EUR brez DDV, ki je vključeval razvoj, integracijo ali nadgradnjo spletne video platforme z uporabo pretočnih tehnologij za video na zahtevo in/ali prenos v živo. Kot primerljive se štejejo rešitve, ki vključujejo tehnologije, kot so HLS, MPEG-DASH, RTMP, SRT, WebRTC </t>
  </si>
  <si>
    <t>3e</t>
  </si>
  <si>
    <t xml:space="preserve">Sodelovanje pri projektu kjer se je programski jezik Java uporabljal pri razvoju, integraciji, vzdrževanju ali nadgradnji zalednega dela spletne aplikacije oziroma REST API-jev </t>
  </si>
  <si>
    <t xml:space="preserve">Certifikat Oracle Certified Professional: Java SE 21 ali 17 ali 11 Developer </t>
  </si>
  <si>
    <t xml:space="preserve">Certifikat Red Hat Certified System Administrator (RHCSA) </t>
  </si>
  <si>
    <t>DA</t>
  </si>
  <si>
    <t>NE</t>
  </si>
  <si>
    <t>Združevanje več posnetkov</t>
  </si>
  <si>
    <t>Nastavitev glasnosti</t>
  </si>
  <si>
    <t>Normalizacija glasnosti</t>
  </si>
  <si>
    <t>Odstranjevanje šuma oziroma denoise</t>
  </si>
  <si>
    <t>Obrezovanje slike oziroma crop</t>
  </si>
  <si>
    <t>Letna posodobitev tehnologij</t>
  </si>
  <si>
    <t>Posodobitev sinhronizacije Zoom</t>
  </si>
  <si>
    <t>Dodelava strani »Moji posnetki«</t>
  </si>
  <si>
    <t>Podpora predstavitev v dvojnem predvajalniku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</si>
  <si>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</si>
  <si>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</si>
  <si>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</si>
  <si>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</si>
  <si>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</si>
  <si>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</si>
  <si>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</si>
  <si>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</si>
  <si>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</si>
  <si>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</si>
  <si>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</si>
  <si>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</si>
  <si>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</si>
  <si>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</si>
  <si>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</si>
  <si>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</si>
  <si>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</si>
  <si>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</si>
  <si>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</si>
  <si>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</si>
  <si>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</si>
  <si>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</si>
  <si>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</si>
  <si>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</si>
  <si>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</si>
  <si>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</si>
  <si>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</si>
  <si>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</si>
  <si>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</si>
  <si>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</si>
  <si>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</si>
  <si>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</si>
  <si>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</si>
  <si>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</si>
  <si>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</si>
  <si>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</si>
  <si>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</si>
  <si>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</si>
  <si>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</si>
  <si>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</si>
  <si>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</si>
  <si>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</si>
  <si>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</si>
  <si>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</si>
  <si>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</si>
  <si>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</si>
  <si>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</si>
  <si>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Možnost izklopa prekodiranja posnetka</t>
  </si>
  <si>
    <t>3</t>
  </si>
  <si>
    <t>4</t>
  </si>
  <si>
    <t xml:space="preserve">Sodelovanje pri projektu, kjer je bilo uporabljeno orodje Angular ali React </t>
  </si>
  <si>
    <t>Sodelovanje pri projektu, kjer je bila uporabljena platforma Wowza</t>
  </si>
  <si>
    <t>2.48</t>
  </si>
  <si>
    <t>Poimensko beleženje ogledov pri prenosih v živo</t>
  </si>
  <si>
    <t xml:space="preserve">SEŠTEVEK TOČK:  </t>
  </si>
  <si>
    <t>Stopnja DDV:</t>
  </si>
  <si>
    <t>portal Arnes Zoom</t>
  </si>
  <si>
    <t>Št. postavke</t>
  </si>
  <si>
    <t>Arnes multimedijski portali 2026-2030</t>
  </si>
  <si>
    <t>Ponudnik</t>
  </si>
  <si>
    <t>Podpisnik</t>
  </si>
  <si>
    <t>Naziv ponudnika</t>
  </si>
  <si>
    <t>Ime in priimek zakonitega zastopnika</t>
  </si>
  <si>
    <t>Kraj in datum podpisa</t>
  </si>
  <si>
    <t>Podpis zakonitega zastopnika 
(lastnoročni ali digitalni)</t>
  </si>
  <si>
    <t>Kraj in datum</t>
  </si>
  <si>
    <t>Izpolnite bela polja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</si>
</sst>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b/>
      <sz val="20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8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9"/>
      <color theme="1"/>
      <name val="Calibri Light"/>
      <family val="2"/>
      <scheme val="major"/>
    </font>
    <font>
      <i/>
      <sz val="9"/>
      <color theme="1"/>
      <name val="Calibri Light"/>
      <family val="2"/>
      <scheme val="major"/>
    </font>
    <font>
      <b/>
      <sz val="12"/>
      <color rgb="FFFF0000"/>
      <name val="Calibri Light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AAA5A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12" fillId="0" borderId="19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2" fillId="0" borderId="3" xfId="0" applyFont="1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21" xfId="0" applyFont="1" applyBorder="1" applyAlignment="1" applyProtection="1">
      <alignment horizontal="center" vertical="center" wrapText="1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12" fillId="0" borderId="22" xfId="0" applyFont="1" applyBorder="1" applyAlignment="1" applyProtection="1">
      <alignment horizontal="center" vertical="center"/>
      <protection locked="0"/>
    </xf>
    <xf numFmtId="0" fontId="12" fillId="0" borderId="23" xfId="0" applyFont="1" applyBorder="1" applyAlignment="1" applyProtection="1">
      <alignment horizontal="center" vertical="center"/>
      <protection locked="0"/>
    </xf>
    <xf numFmtId="0" fontId="12" fillId="0" borderId="24" xfId="0" applyFont="1" applyBorder="1" applyAlignment="1" applyProtection="1">
      <alignment horizontal="center" vertical="center"/>
      <protection locked="0"/>
    </xf>
    <xf numFmtId="0" fontId="12" fillId="0" borderId="25" xfId="0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26" xfId="0" applyFont="1" applyBorder="1" applyAlignment="1" applyProtection="1">
      <alignment horizontal="center" vertical="center"/>
      <protection locked="0"/>
    </xf>
    <xf numFmtId="0" fontId="3" fillId="0" borderId="0" xfId="0" applyFont="1" applyProtection="1"/>
    <xf numFmtId="0" fontId="3" fillId="3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left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center"/>
    </xf>
    <xf numFmtId="0" fontId="8" fillId="0" borderId="13" xfId="0" applyFont="1" applyBorder="1" applyAlignment="1" applyProtection="1">
      <alignment horizontal="center"/>
    </xf>
    <xf numFmtId="0" fontId="13" fillId="0" borderId="0" xfId="0" applyFont="1" applyProtection="1"/>
    <xf numFmtId="0" fontId="1" fillId="3" borderId="1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left"/>
    </xf>
    <xf numFmtId="0" fontId="1" fillId="3" borderId="1" xfId="0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left" vertical="center" wrapText="1"/>
    </xf>
    <xf numFmtId="0" fontId="3" fillId="7" borderId="1" xfId="0" applyFont="1" applyFill="1" applyBorder="1" applyAlignment="1" applyProtection="1">
      <alignment horizontal="right" vertical="center"/>
    </xf>
    <xf numFmtId="9" fontId="3" fillId="7" borderId="1" xfId="0" applyNumberFormat="1" applyFont="1" applyFill="1" applyBorder="1" applyAlignment="1" applyProtection="1">
      <alignment horizontal="right" vertical="center"/>
    </xf>
    <xf numFmtId="0" fontId="6" fillId="3" borderId="2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 vertical="center"/>
    </xf>
    <xf numFmtId="0" fontId="1" fillId="3" borderId="1" xfId="0" applyFont="1" applyFill="1" applyBorder="1" applyAlignment="1" applyProtection="1">
      <alignment horizontal="center" wrapText="1"/>
    </xf>
    <xf numFmtId="0" fontId="1" fillId="3" borderId="2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44" fontId="3" fillId="4" borderId="1" xfId="1" applyFont="1" applyFill="1" applyBorder="1" applyAlignment="1" applyProtection="1">
      <alignment horizontal="right" vertical="center"/>
    </xf>
    <xf numFmtId="49" fontId="10" fillId="7" borderId="1" xfId="0" applyNumberFormat="1" applyFont="1" applyFill="1" applyBorder="1" applyAlignment="1" applyProtection="1">
      <alignment horizontal="center" vertical="center"/>
    </xf>
    <xf numFmtId="0" fontId="10" fillId="7" borderId="1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right" vertical="center"/>
    </xf>
    <xf numFmtId="0" fontId="1" fillId="2" borderId="3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right" vertical="center"/>
    </xf>
    <xf numFmtId="44" fontId="1" fillId="4" borderId="4" xfId="1" applyFont="1" applyFill="1" applyBorder="1" applyProtection="1"/>
    <xf numFmtId="0" fontId="13" fillId="0" borderId="7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 vertical="center"/>
    </xf>
    <xf numFmtId="0" fontId="1" fillId="5" borderId="1" xfId="0" applyFont="1" applyFill="1" applyBorder="1" applyAlignment="1" applyProtection="1">
      <alignment horizontal="center" vertical="center"/>
    </xf>
    <xf numFmtId="44" fontId="1" fillId="5" borderId="1" xfId="0" applyNumberFormat="1" applyFont="1" applyFill="1" applyBorder="1" applyAlignment="1" applyProtection="1">
      <alignment horizontal="center" vertical="center"/>
    </xf>
    <xf numFmtId="0" fontId="1" fillId="5" borderId="5" xfId="0" applyFont="1" applyFill="1" applyBorder="1" applyAlignment="1" applyProtection="1">
      <alignment horizontal="center" vertical="center"/>
    </xf>
    <xf numFmtId="0" fontId="1" fillId="5" borderId="6" xfId="0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/>
    </xf>
    <xf numFmtId="0" fontId="1" fillId="5" borderId="4" xfId="0" applyFont="1" applyFill="1" applyBorder="1" applyAlignment="1" applyProtection="1">
      <alignment horizontal="center" vertical="center"/>
    </xf>
    <xf numFmtId="0" fontId="0" fillId="0" borderId="0" xfId="0" applyProtection="1"/>
    <xf numFmtId="0" fontId="3" fillId="6" borderId="1" xfId="0" applyFont="1" applyFill="1" applyBorder="1" applyAlignment="1" applyProtection="1">
      <alignment horizontal="center" vertical="center"/>
    </xf>
    <xf numFmtId="0" fontId="4" fillId="6" borderId="1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center" vertical="center"/>
    </xf>
    <xf numFmtId="0" fontId="1" fillId="5" borderId="2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7" borderId="10" xfId="0" applyFont="1" applyFill="1" applyBorder="1" applyAlignment="1" applyProtection="1">
      <alignment horizontal="center"/>
    </xf>
    <xf numFmtId="0" fontId="8" fillId="7" borderId="11" xfId="0" applyFont="1" applyFill="1" applyBorder="1" applyAlignment="1" applyProtection="1">
      <alignment horizontal="right" vertical="center"/>
    </xf>
    <xf numFmtId="0" fontId="8" fillId="7" borderId="12" xfId="0" applyFont="1" applyFill="1" applyBorder="1" applyAlignment="1" applyProtection="1">
      <alignment horizontal="right" vertical="center"/>
    </xf>
    <xf numFmtId="0" fontId="7" fillId="7" borderId="8" xfId="0" applyFont="1" applyFill="1" applyBorder="1" applyAlignment="1" applyProtection="1">
      <alignment horizontal="center" vertical="center"/>
    </xf>
    <xf numFmtId="0" fontId="11" fillId="8" borderId="14" xfId="0" applyFont="1" applyFill="1" applyBorder="1" applyAlignment="1" applyProtection="1">
      <alignment horizontal="center" vertical="center"/>
    </xf>
    <xf numFmtId="0" fontId="11" fillId="8" borderId="15" xfId="0" applyFont="1" applyFill="1" applyBorder="1" applyAlignment="1" applyProtection="1">
      <alignment horizontal="center" vertical="center"/>
    </xf>
    <xf numFmtId="0" fontId="11" fillId="8" borderId="16" xfId="0" applyFont="1" applyFill="1" applyBorder="1" applyAlignment="1" applyProtection="1">
      <alignment horizontal="center" vertical="center"/>
    </xf>
    <xf numFmtId="0" fontId="11" fillId="8" borderId="17" xfId="0" applyFont="1" applyFill="1" applyBorder="1" applyAlignment="1" applyProtection="1">
      <alignment horizontal="center" vertical="center"/>
    </xf>
    <xf numFmtId="0" fontId="11" fillId="8" borderId="18" xfId="0" applyFont="1" applyFill="1" applyBorder="1" applyAlignment="1" applyProtection="1">
      <alignment horizontal="center" vertical="center"/>
    </xf>
    <xf numFmtId="0" fontId="11" fillId="8" borderId="19" xfId="0" applyFont="1" applyFill="1" applyBorder="1" applyAlignment="1" applyProtection="1">
      <alignment horizontal="center" vertical="center"/>
    </xf>
    <xf numFmtId="0" fontId="11" fillId="8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44" fontId="3" fillId="0" borderId="1" xfId="1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FFE6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zoomScale="80" zoomScaleNormal="80" workbookViewId="0">
      <selection activeCell="AI58" sqref="AI58"/>
    </sheetView>
  </sheetViews>
  <sheetFormatPr defaultColWidth="9.140625" defaultRowHeight="15.75" x14ac:dyDescent="0.25"/>
  <cols>
    <col min="1" max="1" width="6.42578125" style="1" customWidth="1"/>
    <col min="2" max="2" width="15.140625" style="2" customWidth="1"/>
    <col min="3" max="3" width="71.7109375" style="1" customWidth="1"/>
    <col min="4" max="4" width="33" style="1" customWidth="1"/>
    <col min="5" max="5" width="31" style="1" customWidth="1"/>
    <col min="6" max="6" width="38.140625" style="1" customWidth="1"/>
    <col min="7" max="7" width="37.28515625" style="1" customWidth="1"/>
    <col min="8" max="8" width="9.140625" style="1" customWidth="1"/>
    <col min="9" max="16384" width="9.140625" style="1"/>
  </cols>
  <sheetData>
    <row r="1" spans="1:9" x14ac:dyDescent="0.25">
      <c r="A1" s="16"/>
      <c r="B1" s="17"/>
      <c r="C1" s="18" t="s">
        <v>53</v>
      </c>
      <c r="D1" s="18"/>
      <c r="E1" s="18"/>
      <c r="F1" s="18"/>
      <c r="G1" s="18"/>
      <c r="H1" s="16"/>
    </row>
    <row r="2" spans="1:9" ht="23.25" customHeight="1" x14ac:dyDescent="0.25">
      <c r="A2" s="16"/>
      <c r="B2" s="19" t="s">
        <v>54</v>
      </c>
      <c r="C2" s="20" t="s">
        <v>56</v>
      </c>
      <c r="D2" s="20"/>
      <c r="E2" s="20"/>
      <c r="F2" s="20"/>
      <c r="G2" s="20"/>
      <c r="H2" s="16"/>
    </row>
    <row r="3" spans="1:9" ht="47.25" x14ac:dyDescent="0.25">
      <c r="A3" s="16"/>
      <c r="B3" s="21" t="s">
        <v>55</v>
      </c>
      <c r="C3" s="22" t="s">
        <v>144</v>
      </c>
      <c r="D3" s="22"/>
      <c r="E3" s="22"/>
      <c r="F3" s="22"/>
      <c r="G3" s="22"/>
      <c r="H3" s="16"/>
    </row>
    <row r="4" spans="1:9" ht="39" customHeight="1" x14ac:dyDescent="0.35">
      <c r="A4" s="16"/>
      <c r="B4" s="23"/>
      <c r="C4" s="24" t="s">
        <v>52</v>
      </c>
      <c r="D4" s="24"/>
      <c r="E4" s="24"/>
      <c r="F4" s="24"/>
      <c r="G4" s="24"/>
      <c r="H4" s="16"/>
    </row>
    <row r="5" spans="1:9" ht="13.5" customHeight="1" x14ac:dyDescent="0.25">
      <c r="A5" s="16"/>
      <c r="B5" s="23"/>
      <c r="C5" s="16"/>
      <c r="D5" s="16"/>
      <c r="E5" s="16"/>
      <c r="F5" s="16"/>
      <c r="G5" s="16"/>
      <c r="H5" s="16"/>
    </row>
    <row r="6" spans="1:9" x14ac:dyDescent="0.25">
      <c r="A6" s="16"/>
      <c r="B6" s="23"/>
      <c r="C6" s="16"/>
      <c r="D6" s="16"/>
      <c r="E6" s="16"/>
      <c r="F6" s="25" t="s">
        <v>152</v>
      </c>
      <c r="G6" s="16"/>
      <c r="H6" s="16"/>
    </row>
    <row r="7" spans="1:9" x14ac:dyDescent="0.25">
      <c r="A7" s="16"/>
      <c r="B7" s="26"/>
      <c r="C7" s="27" t="s">
        <v>48</v>
      </c>
      <c r="D7" s="27"/>
      <c r="E7" s="27"/>
      <c r="F7" s="27"/>
      <c r="G7" s="27"/>
      <c r="H7" s="16"/>
    </row>
    <row r="8" spans="1:9" x14ac:dyDescent="0.25">
      <c r="A8" s="16"/>
      <c r="B8" s="28" t="s">
        <v>49</v>
      </c>
      <c r="C8" s="75"/>
      <c r="D8" s="75"/>
      <c r="E8" s="75"/>
      <c r="F8" s="75"/>
      <c r="G8" s="75"/>
      <c r="H8" s="16"/>
    </row>
    <row r="9" spans="1:9" x14ac:dyDescent="0.25">
      <c r="A9" s="16"/>
      <c r="B9" s="28" t="s">
        <v>50</v>
      </c>
      <c r="C9" s="75"/>
      <c r="D9" s="75"/>
      <c r="E9" s="75"/>
      <c r="F9" s="75"/>
      <c r="G9" s="75"/>
      <c r="H9" s="16"/>
    </row>
    <row r="10" spans="1:9" ht="31.5" x14ac:dyDescent="0.25">
      <c r="A10" s="16"/>
      <c r="B10" s="29" t="s">
        <v>51</v>
      </c>
      <c r="C10" s="75"/>
      <c r="D10" s="75"/>
      <c r="E10" s="75"/>
      <c r="F10" s="75"/>
      <c r="G10" s="75"/>
      <c r="H10" s="16"/>
    </row>
    <row r="11" spans="1:9" x14ac:dyDescent="0.25">
      <c r="A11" s="16"/>
      <c r="B11" s="23"/>
      <c r="C11" s="16"/>
      <c r="D11" s="16"/>
      <c r="E11" s="16"/>
      <c r="F11" s="16"/>
      <c r="G11" s="16"/>
      <c r="H11" s="16"/>
    </row>
    <row r="12" spans="1:9" x14ac:dyDescent="0.25">
      <c r="A12" s="16"/>
      <c r="B12" s="23"/>
      <c r="C12" s="16"/>
      <c r="D12" s="16"/>
      <c r="E12" s="16"/>
      <c r="F12" s="16"/>
      <c r="G12" s="16"/>
      <c r="H12" s="16"/>
    </row>
    <row r="13" spans="1:9" x14ac:dyDescent="0.25">
      <c r="A13" s="16"/>
      <c r="B13" s="23"/>
      <c r="C13" s="16"/>
      <c r="D13" s="30" t="s">
        <v>141</v>
      </c>
      <c r="E13" s="31">
        <v>0.22</v>
      </c>
      <c r="F13" s="16"/>
      <c r="G13" s="16"/>
      <c r="H13" s="16"/>
    </row>
    <row r="14" spans="1:9" x14ac:dyDescent="0.25">
      <c r="A14" s="16"/>
      <c r="B14" s="23"/>
      <c r="C14" s="16"/>
      <c r="D14" s="16"/>
      <c r="E14" s="16"/>
      <c r="F14" s="25" t="s">
        <v>152</v>
      </c>
      <c r="G14" s="16"/>
      <c r="H14" s="16"/>
    </row>
    <row r="15" spans="1:9" ht="39.75" customHeight="1" x14ac:dyDescent="0.25">
      <c r="A15" s="16"/>
      <c r="B15" s="32" t="s">
        <v>47</v>
      </c>
      <c r="C15" s="33"/>
      <c r="D15" s="33"/>
      <c r="E15" s="33"/>
      <c r="F15" s="33"/>
      <c r="G15" s="34"/>
      <c r="H15" s="16"/>
    </row>
    <row r="16" spans="1:9" ht="47.25" customHeight="1" x14ac:dyDescent="0.25">
      <c r="A16" s="16"/>
      <c r="B16" s="35" t="s">
        <v>143</v>
      </c>
      <c r="C16" s="36" t="s">
        <v>40</v>
      </c>
      <c r="D16" s="26" t="s">
        <v>43</v>
      </c>
      <c r="E16" s="26" t="s">
        <v>41</v>
      </c>
      <c r="F16" s="35" t="s">
        <v>45</v>
      </c>
      <c r="G16" s="35" t="s">
        <v>46</v>
      </c>
      <c r="H16" s="16"/>
      <c r="I16" s="1" t="s">
        <v>0</v>
      </c>
    </row>
    <row r="17" spans="1:8" ht="30" customHeight="1" x14ac:dyDescent="0.25">
      <c r="A17" s="16"/>
      <c r="B17" s="37">
        <v>1</v>
      </c>
      <c r="C17" s="38" t="s">
        <v>1</v>
      </c>
      <c r="D17" s="38" t="s">
        <v>42</v>
      </c>
      <c r="E17" s="38">
        <v>1</v>
      </c>
      <c r="F17" s="76"/>
      <c r="G17" s="39">
        <f>E17*F17*1.22</f>
        <v>0</v>
      </c>
      <c r="H17" s="16"/>
    </row>
    <row r="18" spans="1:8" ht="30" customHeight="1" x14ac:dyDescent="0.25">
      <c r="A18" s="16"/>
      <c r="B18" s="40" t="s">
        <v>86</v>
      </c>
      <c r="C18" s="41" t="s">
        <v>2</v>
      </c>
      <c r="D18" s="42" t="s">
        <v>42</v>
      </c>
      <c r="E18" s="38">
        <v>1</v>
      </c>
      <c r="F18" s="76"/>
      <c r="G18" s="39">
        <f t="shared" ref="G18:G67" si="0">E18*F18*1.22</f>
        <v>0</v>
      </c>
      <c r="H18" s="16"/>
    </row>
    <row r="19" spans="1:8" ht="30" customHeight="1" x14ac:dyDescent="0.25">
      <c r="A19" s="16"/>
      <c r="B19" s="40" t="s">
        <v>87</v>
      </c>
      <c r="C19" s="41" t="s">
        <v>3</v>
      </c>
      <c r="D19" s="38" t="s">
        <v>42</v>
      </c>
      <c r="E19" s="38">
        <v>1</v>
      </c>
      <c r="F19" s="76"/>
      <c r="G19" s="39">
        <f t="shared" si="0"/>
        <v>0</v>
      </c>
      <c r="H19" s="16"/>
    </row>
    <row r="20" spans="1:8" ht="30" customHeight="1" x14ac:dyDescent="0.25">
      <c r="A20" s="16"/>
      <c r="B20" s="40" t="s">
        <v>88</v>
      </c>
      <c r="C20" s="41" t="s">
        <v>4</v>
      </c>
      <c r="D20" s="38" t="s">
        <v>42</v>
      </c>
      <c r="E20" s="38">
        <v>1</v>
      </c>
      <c r="F20" s="76"/>
      <c r="G20" s="39">
        <f t="shared" si="0"/>
        <v>0</v>
      </c>
      <c r="H20" s="16"/>
    </row>
    <row r="21" spans="1:8" ht="30" customHeight="1" x14ac:dyDescent="0.25">
      <c r="A21" s="16"/>
      <c r="B21" s="40" t="s">
        <v>89</v>
      </c>
      <c r="C21" s="41" t="s">
        <v>5</v>
      </c>
      <c r="D21" s="38" t="s">
        <v>42</v>
      </c>
      <c r="E21" s="38">
        <v>1</v>
      </c>
      <c r="F21" s="76"/>
      <c r="G21" s="39">
        <f t="shared" si="0"/>
        <v>0</v>
      </c>
      <c r="H21" s="16"/>
    </row>
    <row r="22" spans="1:8" ht="30" customHeight="1" x14ac:dyDescent="0.25">
      <c r="A22" s="16"/>
      <c r="B22" s="40" t="s">
        <v>90</v>
      </c>
      <c r="C22" s="41" t="s">
        <v>6</v>
      </c>
      <c r="D22" s="38" t="s">
        <v>42</v>
      </c>
      <c r="E22" s="38">
        <v>1</v>
      </c>
      <c r="F22" s="76"/>
      <c r="G22" s="39">
        <f t="shared" si="0"/>
        <v>0</v>
      </c>
      <c r="H22" s="16"/>
    </row>
    <row r="23" spans="1:8" ht="30" customHeight="1" x14ac:dyDescent="0.25">
      <c r="A23" s="16"/>
      <c r="B23" s="40" t="s">
        <v>91</v>
      </c>
      <c r="C23" s="41" t="s">
        <v>7</v>
      </c>
      <c r="D23" s="38" t="s">
        <v>42</v>
      </c>
      <c r="E23" s="38">
        <v>1</v>
      </c>
      <c r="F23" s="76"/>
      <c r="G23" s="39">
        <f t="shared" si="0"/>
        <v>0</v>
      </c>
      <c r="H23" s="16"/>
    </row>
    <row r="24" spans="1:8" ht="30" customHeight="1" x14ac:dyDescent="0.25">
      <c r="A24" s="16"/>
      <c r="B24" s="40" t="s">
        <v>92</v>
      </c>
      <c r="C24" s="41" t="s">
        <v>8</v>
      </c>
      <c r="D24" s="38" t="s">
        <v>42</v>
      </c>
      <c r="E24" s="38">
        <v>1</v>
      </c>
      <c r="F24" s="76"/>
      <c r="G24" s="39">
        <f t="shared" si="0"/>
        <v>0</v>
      </c>
      <c r="H24" s="16"/>
    </row>
    <row r="25" spans="1:8" ht="30" customHeight="1" x14ac:dyDescent="0.25">
      <c r="A25" s="16"/>
      <c r="B25" s="40" t="s">
        <v>93</v>
      </c>
      <c r="C25" s="41" t="s">
        <v>9</v>
      </c>
      <c r="D25" s="38" t="s">
        <v>42</v>
      </c>
      <c r="E25" s="38">
        <v>1</v>
      </c>
      <c r="F25" s="76"/>
      <c r="G25" s="39">
        <f t="shared" si="0"/>
        <v>0</v>
      </c>
      <c r="H25" s="16"/>
    </row>
    <row r="26" spans="1:8" ht="30" customHeight="1" x14ac:dyDescent="0.25">
      <c r="A26" s="16"/>
      <c r="B26" s="40" t="s">
        <v>94</v>
      </c>
      <c r="C26" s="41" t="s">
        <v>10</v>
      </c>
      <c r="D26" s="38" t="s">
        <v>42</v>
      </c>
      <c r="E26" s="38">
        <v>1</v>
      </c>
      <c r="F26" s="76"/>
      <c r="G26" s="39">
        <f t="shared" si="0"/>
        <v>0</v>
      </c>
      <c r="H26" s="16"/>
    </row>
    <row r="27" spans="1:8" ht="30" customHeight="1" x14ac:dyDescent="0.25">
      <c r="A27" s="16"/>
      <c r="B27" s="40" t="s">
        <v>95</v>
      </c>
      <c r="C27" s="41" t="s">
        <v>11</v>
      </c>
      <c r="D27" s="38" t="s">
        <v>42</v>
      </c>
      <c r="E27" s="38">
        <v>1</v>
      </c>
      <c r="F27" s="76"/>
      <c r="G27" s="39">
        <f t="shared" si="0"/>
        <v>0</v>
      </c>
      <c r="H27" s="16"/>
    </row>
    <row r="28" spans="1:8" ht="30" customHeight="1" x14ac:dyDescent="0.25">
      <c r="A28" s="16"/>
      <c r="B28" s="40" t="s">
        <v>96</v>
      </c>
      <c r="C28" s="41" t="s">
        <v>12</v>
      </c>
      <c r="D28" s="38" t="s">
        <v>42</v>
      </c>
      <c r="E28" s="38">
        <v>1</v>
      </c>
      <c r="F28" s="76"/>
      <c r="G28" s="39">
        <f t="shared" si="0"/>
        <v>0</v>
      </c>
      <c r="H28" s="16"/>
    </row>
    <row r="29" spans="1:8" ht="30" customHeight="1" x14ac:dyDescent="0.25">
      <c r="A29" s="16"/>
      <c r="B29" s="40" t="s">
        <v>97</v>
      </c>
      <c r="C29" s="41" t="s">
        <v>13</v>
      </c>
      <c r="D29" s="38" t="s">
        <v>42</v>
      </c>
      <c r="E29" s="38">
        <v>1</v>
      </c>
      <c r="F29" s="76"/>
      <c r="G29" s="39">
        <f t="shared" si="0"/>
        <v>0</v>
      </c>
      <c r="H29" s="16"/>
    </row>
    <row r="30" spans="1:8" ht="30" customHeight="1" x14ac:dyDescent="0.25">
      <c r="A30" s="16"/>
      <c r="B30" s="40" t="s">
        <v>98</v>
      </c>
      <c r="C30" s="41" t="s">
        <v>14</v>
      </c>
      <c r="D30" s="38" t="s">
        <v>42</v>
      </c>
      <c r="E30" s="38">
        <v>1</v>
      </c>
      <c r="F30" s="76"/>
      <c r="G30" s="39">
        <f t="shared" si="0"/>
        <v>0</v>
      </c>
      <c r="H30" s="16"/>
    </row>
    <row r="31" spans="1:8" ht="30" customHeight="1" x14ac:dyDescent="0.25">
      <c r="A31" s="16"/>
      <c r="B31" s="40" t="s">
        <v>99</v>
      </c>
      <c r="C31" s="41" t="s">
        <v>15</v>
      </c>
      <c r="D31" s="38" t="s">
        <v>42</v>
      </c>
      <c r="E31" s="38">
        <v>1</v>
      </c>
      <c r="F31" s="76"/>
      <c r="G31" s="39">
        <f t="shared" si="0"/>
        <v>0</v>
      </c>
      <c r="H31" s="16"/>
    </row>
    <row r="32" spans="1:8" ht="30" customHeight="1" x14ac:dyDescent="0.25">
      <c r="A32" s="16"/>
      <c r="B32" s="40" t="s">
        <v>100</v>
      </c>
      <c r="C32" s="41" t="s">
        <v>17</v>
      </c>
      <c r="D32" s="38" t="s">
        <v>42</v>
      </c>
      <c r="E32" s="38">
        <v>1</v>
      </c>
      <c r="F32" s="76"/>
      <c r="G32" s="39">
        <f t="shared" si="0"/>
        <v>0</v>
      </c>
      <c r="H32" s="16"/>
    </row>
    <row r="33" spans="1:8" ht="30" customHeight="1" x14ac:dyDescent="0.25">
      <c r="A33" s="16"/>
      <c r="B33" s="40" t="s">
        <v>101</v>
      </c>
      <c r="C33" s="41" t="s">
        <v>16</v>
      </c>
      <c r="D33" s="38" t="s">
        <v>42</v>
      </c>
      <c r="E33" s="38">
        <v>1</v>
      </c>
      <c r="F33" s="76"/>
      <c r="G33" s="39">
        <f t="shared" si="0"/>
        <v>0</v>
      </c>
      <c r="H33" s="16"/>
    </row>
    <row r="34" spans="1:8" ht="30" customHeight="1" x14ac:dyDescent="0.25">
      <c r="A34" s="16"/>
      <c r="B34" s="40" t="s">
        <v>102</v>
      </c>
      <c r="C34" s="41" t="s">
        <v>18</v>
      </c>
      <c r="D34" s="38" t="s">
        <v>42</v>
      </c>
      <c r="E34" s="38">
        <v>1</v>
      </c>
      <c r="F34" s="76"/>
      <c r="G34" s="39">
        <f t="shared" si="0"/>
        <v>0</v>
      </c>
      <c r="H34" s="16"/>
    </row>
    <row r="35" spans="1:8" ht="30" customHeight="1" x14ac:dyDescent="0.25">
      <c r="A35" s="16"/>
      <c r="B35" s="40" t="s">
        <v>103</v>
      </c>
      <c r="C35" s="41" t="s">
        <v>77</v>
      </c>
      <c r="D35" s="38" t="s">
        <v>42</v>
      </c>
      <c r="E35" s="38">
        <v>1</v>
      </c>
      <c r="F35" s="76"/>
      <c r="G35" s="39">
        <f t="shared" si="0"/>
        <v>0</v>
      </c>
      <c r="H35" s="16"/>
    </row>
    <row r="36" spans="1:8" ht="30" customHeight="1" x14ac:dyDescent="0.25">
      <c r="A36" s="16"/>
      <c r="B36" s="40" t="s">
        <v>104</v>
      </c>
      <c r="C36" s="41" t="s">
        <v>78</v>
      </c>
      <c r="D36" s="38" t="s">
        <v>42</v>
      </c>
      <c r="E36" s="38">
        <v>1</v>
      </c>
      <c r="F36" s="76"/>
      <c r="G36" s="39">
        <f t="shared" si="0"/>
        <v>0</v>
      </c>
      <c r="H36" s="16"/>
    </row>
    <row r="37" spans="1:8" ht="30" customHeight="1" x14ac:dyDescent="0.25">
      <c r="A37" s="16"/>
      <c r="B37" s="40" t="s">
        <v>105</v>
      </c>
      <c r="C37" s="41" t="s">
        <v>79</v>
      </c>
      <c r="D37" s="38" t="s">
        <v>42</v>
      </c>
      <c r="E37" s="38">
        <v>1</v>
      </c>
      <c r="F37" s="76"/>
      <c r="G37" s="39">
        <f t="shared" si="0"/>
        <v>0</v>
      </c>
      <c r="H37" s="16"/>
    </row>
    <row r="38" spans="1:8" ht="30" customHeight="1" x14ac:dyDescent="0.25">
      <c r="A38" s="16"/>
      <c r="B38" s="40" t="s">
        <v>106</v>
      </c>
      <c r="C38" s="41" t="s">
        <v>80</v>
      </c>
      <c r="D38" s="38" t="s">
        <v>42</v>
      </c>
      <c r="E38" s="38">
        <v>1</v>
      </c>
      <c r="F38" s="76"/>
      <c r="G38" s="39">
        <f t="shared" si="0"/>
        <v>0</v>
      </c>
      <c r="H38" s="16"/>
    </row>
    <row r="39" spans="1:8" ht="30" customHeight="1" x14ac:dyDescent="0.25">
      <c r="A39" s="16"/>
      <c r="B39" s="40" t="s">
        <v>107</v>
      </c>
      <c r="C39" s="41" t="s">
        <v>81</v>
      </c>
      <c r="D39" s="38" t="s">
        <v>42</v>
      </c>
      <c r="E39" s="38">
        <v>1</v>
      </c>
      <c r="F39" s="76"/>
      <c r="G39" s="39">
        <f t="shared" si="0"/>
        <v>0</v>
      </c>
      <c r="H39" s="16"/>
    </row>
    <row r="40" spans="1:8" ht="30" customHeight="1" x14ac:dyDescent="0.25">
      <c r="A40" s="16"/>
      <c r="B40" s="40" t="s">
        <v>108</v>
      </c>
      <c r="C40" s="41" t="s">
        <v>19</v>
      </c>
      <c r="D40" s="38" t="s">
        <v>42</v>
      </c>
      <c r="E40" s="38">
        <v>1</v>
      </c>
      <c r="F40" s="76"/>
      <c r="G40" s="39">
        <f t="shared" si="0"/>
        <v>0</v>
      </c>
      <c r="H40" s="16"/>
    </row>
    <row r="41" spans="1:8" ht="30" customHeight="1" x14ac:dyDescent="0.25">
      <c r="A41" s="16"/>
      <c r="B41" s="40" t="s">
        <v>109</v>
      </c>
      <c r="C41" s="41" t="s">
        <v>20</v>
      </c>
      <c r="D41" s="38" t="s">
        <v>42</v>
      </c>
      <c r="E41" s="38">
        <v>1</v>
      </c>
      <c r="F41" s="76"/>
      <c r="G41" s="39">
        <f t="shared" si="0"/>
        <v>0</v>
      </c>
      <c r="H41" s="16"/>
    </row>
    <row r="42" spans="1:8" ht="30" customHeight="1" x14ac:dyDescent="0.25">
      <c r="A42" s="16"/>
      <c r="B42" s="40" t="s">
        <v>110</v>
      </c>
      <c r="C42" s="41" t="s">
        <v>21</v>
      </c>
      <c r="D42" s="38" t="s">
        <v>42</v>
      </c>
      <c r="E42" s="38">
        <v>1</v>
      </c>
      <c r="F42" s="76"/>
      <c r="G42" s="39">
        <f t="shared" si="0"/>
        <v>0</v>
      </c>
      <c r="H42" s="16"/>
    </row>
    <row r="43" spans="1:8" ht="30" customHeight="1" x14ac:dyDescent="0.25">
      <c r="A43" s="16"/>
      <c r="B43" s="40" t="s">
        <v>111</v>
      </c>
      <c r="C43" s="41" t="s">
        <v>22</v>
      </c>
      <c r="D43" s="38" t="s">
        <v>42</v>
      </c>
      <c r="E43" s="38">
        <v>1</v>
      </c>
      <c r="F43" s="76"/>
      <c r="G43" s="39">
        <f t="shared" si="0"/>
        <v>0</v>
      </c>
      <c r="H43" s="16"/>
    </row>
    <row r="44" spans="1:8" ht="30" customHeight="1" x14ac:dyDescent="0.25">
      <c r="A44" s="16"/>
      <c r="B44" s="40" t="s">
        <v>112</v>
      </c>
      <c r="C44" s="41" t="s">
        <v>23</v>
      </c>
      <c r="D44" s="38" t="s">
        <v>42</v>
      </c>
      <c r="E44" s="38">
        <v>1</v>
      </c>
      <c r="F44" s="76"/>
      <c r="G44" s="39">
        <f t="shared" si="0"/>
        <v>0</v>
      </c>
      <c r="H44" s="16"/>
    </row>
    <row r="45" spans="1:8" ht="30" customHeight="1" x14ac:dyDescent="0.25">
      <c r="A45" s="16"/>
      <c r="B45" s="40" t="s">
        <v>113</v>
      </c>
      <c r="C45" s="41" t="s">
        <v>82</v>
      </c>
      <c r="D45" s="38" t="s">
        <v>42</v>
      </c>
      <c r="E45" s="38">
        <v>1</v>
      </c>
      <c r="F45" s="76"/>
      <c r="G45" s="39">
        <f t="shared" si="0"/>
        <v>0</v>
      </c>
      <c r="H45" s="16"/>
    </row>
    <row r="46" spans="1:8" ht="30" customHeight="1" x14ac:dyDescent="0.25">
      <c r="A46" s="16"/>
      <c r="B46" s="40" t="s">
        <v>114</v>
      </c>
      <c r="C46" s="41" t="s">
        <v>24</v>
      </c>
      <c r="D46" s="38" t="s">
        <v>42</v>
      </c>
      <c r="E46" s="38">
        <v>1</v>
      </c>
      <c r="F46" s="76"/>
      <c r="G46" s="39">
        <f t="shared" si="0"/>
        <v>0</v>
      </c>
      <c r="H46" s="16"/>
    </row>
    <row r="47" spans="1:8" ht="30" customHeight="1" x14ac:dyDescent="0.25">
      <c r="A47" s="16"/>
      <c r="B47" s="40" t="s">
        <v>115</v>
      </c>
      <c r="C47" s="41" t="s">
        <v>25</v>
      </c>
      <c r="D47" s="38" t="s">
        <v>42</v>
      </c>
      <c r="E47" s="38">
        <v>1</v>
      </c>
      <c r="F47" s="76"/>
      <c r="G47" s="39">
        <f t="shared" si="0"/>
        <v>0</v>
      </c>
      <c r="H47" s="16"/>
    </row>
    <row r="48" spans="1:8" ht="30" customHeight="1" x14ac:dyDescent="0.25">
      <c r="A48" s="16"/>
      <c r="B48" s="40" t="s">
        <v>116</v>
      </c>
      <c r="C48" s="41" t="s">
        <v>83</v>
      </c>
      <c r="D48" s="38" t="s">
        <v>42</v>
      </c>
      <c r="E48" s="38">
        <v>1</v>
      </c>
      <c r="F48" s="76"/>
      <c r="G48" s="39">
        <f t="shared" si="0"/>
        <v>0</v>
      </c>
      <c r="H48" s="16"/>
    </row>
    <row r="49" spans="1:8" ht="30" customHeight="1" x14ac:dyDescent="0.25">
      <c r="A49" s="16"/>
      <c r="B49" s="40" t="s">
        <v>117</v>
      </c>
      <c r="C49" s="41" t="s">
        <v>26</v>
      </c>
      <c r="D49" s="38" t="s">
        <v>42</v>
      </c>
      <c r="E49" s="38">
        <v>1</v>
      </c>
      <c r="F49" s="76"/>
      <c r="G49" s="39">
        <f t="shared" si="0"/>
        <v>0</v>
      </c>
      <c r="H49" s="16"/>
    </row>
    <row r="50" spans="1:8" ht="30" customHeight="1" x14ac:dyDescent="0.25">
      <c r="A50" s="16"/>
      <c r="B50" s="40" t="s">
        <v>118</v>
      </c>
      <c r="C50" s="41" t="s">
        <v>27</v>
      </c>
      <c r="D50" s="38" t="s">
        <v>42</v>
      </c>
      <c r="E50" s="38">
        <v>1</v>
      </c>
      <c r="F50" s="76"/>
      <c r="G50" s="39">
        <f t="shared" si="0"/>
        <v>0</v>
      </c>
      <c r="H50" s="16"/>
    </row>
    <row r="51" spans="1:8" ht="30" customHeight="1" x14ac:dyDescent="0.25">
      <c r="A51" s="16"/>
      <c r="B51" s="40" t="s">
        <v>119</v>
      </c>
      <c r="C51" s="41" t="s">
        <v>28</v>
      </c>
      <c r="D51" s="38" t="s">
        <v>42</v>
      </c>
      <c r="E51" s="38">
        <v>1</v>
      </c>
      <c r="F51" s="76"/>
      <c r="G51" s="39">
        <f t="shared" si="0"/>
        <v>0</v>
      </c>
      <c r="H51" s="16"/>
    </row>
    <row r="52" spans="1:8" ht="30" customHeight="1" x14ac:dyDescent="0.25">
      <c r="A52" s="16"/>
      <c r="B52" s="40" t="s">
        <v>120</v>
      </c>
      <c r="C52" s="41" t="s">
        <v>29</v>
      </c>
      <c r="D52" s="38" t="s">
        <v>42</v>
      </c>
      <c r="E52" s="38">
        <v>1</v>
      </c>
      <c r="F52" s="76"/>
      <c r="G52" s="39">
        <f t="shared" si="0"/>
        <v>0</v>
      </c>
      <c r="H52" s="16"/>
    </row>
    <row r="53" spans="1:8" ht="30" customHeight="1" x14ac:dyDescent="0.25">
      <c r="A53" s="16"/>
      <c r="B53" s="40" t="s">
        <v>121</v>
      </c>
      <c r="C53" s="41" t="s">
        <v>30</v>
      </c>
      <c r="D53" s="38" t="s">
        <v>42</v>
      </c>
      <c r="E53" s="38">
        <v>1</v>
      </c>
      <c r="F53" s="76"/>
      <c r="G53" s="39">
        <f t="shared" si="0"/>
        <v>0</v>
      </c>
      <c r="H53" s="16"/>
    </row>
    <row r="54" spans="1:8" ht="30" customHeight="1" x14ac:dyDescent="0.25">
      <c r="A54" s="16"/>
      <c r="B54" s="40" t="s">
        <v>122</v>
      </c>
      <c r="C54" s="41" t="s">
        <v>84</v>
      </c>
      <c r="D54" s="38" t="s">
        <v>42</v>
      </c>
      <c r="E54" s="38">
        <v>1</v>
      </c>
      <c r="F54" s="76"/>
      <c r="G54" s="39">
        <f t="shared" si="0"/>
        <v>0</v>
      </c>
      <c r="H54" s="16"/>
    </row>
    <row r="55" spans="1:8" ht="30" customHeight="1" x14ac:dyDescent="0.25">
      <c r="A55" s="16"/>
      <c r="B55" s="40" t="s">
        <v>123</v>
      </c>
      <c r="C55" s="41" t="s">
        <v>31</v>
      </c>
      <c r="D55" s="38" t="s">
        <v>42</v>
      </c>
      <c r="E55" s="38">
        <v>1</v>
      </c>
      <c r="F55" s="76"/>
      <c r="G55" s="39">
        <f t="shared" si="0"/>
        <v>0</v>
      </c>
      <c r="H55" s="16"/>
    </row>
    <row r="56" spans="1:8" ht="30" customHeight="1" x14ac:dyDescent="0.25">
      <c r="A56" s="16"/>
      <c r="B56" s="40" t="s">
        <v>124</v>
      </c>
      <c r="C56" s="41" t="s">
        <v>85</v>
      </c>
      <c r="D56" s="38" t="s">
        <v>42</v>
      </c>
      <c r="E56" s="38">
        <v>1</v>
      </c>
      <c r="F56" s="76"/>
      <c r="G56" s="39">
        <f t="shared" si="0"/>
        <v>0</v>
      </c>
      <c r="H56" s="16"/>
    </row>
    <row r="57" spans="1:8" ht="30" customHeight="1" x14ac:dyDescent="0.25">
      <c r="A57" s="16"/>
      <c r="B57" s="40" t="s">
        <v>125</v>
      </c>
      <c r="C57" s="41" t="s">
        <v>32</v>
      </c>
      <c r="D57" s="38" t="s">
        <v>42</v>
      </c>
      <c r="E57" s="38">
        <v>1</v>
      </c>
      <c r="F57" s="76"/>
      <c r="G57" s="39">
        <f t="shared" si="0"/>
        <v>0</v>
      </c>
      <c r="H57" s="16"/>
    </row>
    <row r="58" spans="1:8" ht="30" customHeight="1" x14ac:dyDescent="0.25">
      <c r="A58" s="16"/>
      <c r="B58" s="40" t="s">
        <v>126</v>
      </c>
      <c r="C58" s="41" t="s">
        <v>33</v>
      </c>
      <c r="D58" s="38" t="s">
        <v>42</v>
      </c>
      <c r="E58" s="38">
        <v>1</v>
      </c>
      <c r="F58" s="76"/>
      <c r="G58" s="39">
        <f t="shared" si="0"/>
        <v>0</v>
      </c>
      <c r="H58" s="16"/>
    </row>
    <row r="59" spans="1:8" ht="30" customHeight="1" x14ac:dyDescent="0.25">
      <c r="A59" s="16"/>
      <c r="B59" s="40" t="s">
        <v>127</v>
      </c>
      <c r="C59" s="41" t="s">
        <v>34</v>
      </c>
      <c r="D59" s="38" t="s">
        <v>42</v>
      </c>
      <c r="E59" s="38">
        <v>1</v>
      </c>
      <c r="F59" s="76"/>
      <c r="G59" s="39">
        <f t="shared" si="0"/>
        <v>0</v>
      </c>
      <c r="H59" s="16"/>
    </row>
    <row r="60" spans="1:8" ht="30" customHeight="1" x14ac:dyDescent="0.25">
      <c r="A60" s="16"/>
      <c r="B60" s="40" t="s">
        <v>128</v>
      </c>
      <c r="C60" s="41" t="s">
        <v>35</v>
      </c>
      <c r="D60" s="38" t="s">
        <v>42</v>
      </c>
      <c r="E60" s="38">
        <v>1</v>
      </c>
      <c r="F60" s="76"/>
      <c r="G60" s="39">
        <f t="shared" si="0"/>
        <v>0</v>
      </c>
      <c r="H60" s="16"/>
    </row>
    <row r="61" spans="1:8" ht="30" customHeight="1" x14ac:dyDescent="0.25">
      <c r="A61" s="16"/>
      <c r="B61" s="40" t="s">
        <v>129</v>
      </c>
      <c r="C61" s="41" t="s">
        <v>36</v>
      </c>
      <c r="D61" s="38" t="s">
        <v>42</v>
      </c>
      <c r="E61" s="38">
        <v>1</v>
      </c>
      <c r="F61" s="76"/>
      <c r="G61" s="39">
        <f t="shared" si="0"/>
        <v>0</v>
      </c>
      <c r="H61" s="16"/>
    </row>
    <row r="62" spans="1:8" ht="30" customHeight="1" x14ac:dyDescent="0.25">
      <c r="A62" s="16"/>
      <c r="B62" s="40" t="s">
        <v>130</v>
      </c>
      <c r="C62" s="41" t="s">
        <v>133</v>
      </c>
      <c r="D62" s="38" t="s">
        <v>42</v>
      </c>
      <c r="E62" s="38">
        <v>1</v>
      </c>
      <c r="F62" s="76"/>
      <c r="G62" s="39">
        <f t="shared" si="0"/>
        <v>0</v>
      </c>
      <c r="H62" s="16"/>
    </row>
    <row r="63" spans="1:8" ht="30" customHeight="1" x14ac:dyDescent="0.25">
      <c r="A63" s="16"/>
      <c r="B63" s="40" t="s">
        <v>131</v>
      </c>
      <c r="C63" s="41" t="s">
        <v>37</v>
      </c>
      <c r="D63" s="38" t="s">
        <v>42</v>
      </c>
      <c r="E63" s="38">
        <v>1</v>
      </c>
      <c r="F63" s="76"/>
      <c r="G63" s="39">
        <f t="shared" si="0"/>
        <v>0</v>
      </c>
      <c r="H63" s="16"/>
    </row>
    <row r="64" spans="1:8" ht="30" customHeight="1" x14ac:dyDescent="0.25">
      <c r="A64" s="16"/>
      <c r="B64" s="40" t="s">
        <v>132</v>
      </c>
      <c r="C64" s="41" t="s">
        <v>38</v>
      </c>
      <c r="D64" s="38" t="s">
        <v>42</v>
      </c>
      <c r="E64" s="38">
        <v>1</v>
      </c>
      <c r="F64" s="76"/>
      <c r="G64" s="39">
        <f t="shared" ref="G64" si="1">E64*F64*1.22</f>
        <v>0</v>
      </c>
      <c r="H64" s="16"/>
    </row>
    <row r="65" spans="1:9" ht="30" customHeight="1" x14ac:dyDescent="0.25">
      <c r="A65" s="16"/>
      <c r="B65" s="40" t="s">
        <v>138</v>
      </c>
      <c r="C65" s="41" t="s">
        <v>139</v>
      </c>
      <c r="D65" s="38" t="s">
        <v>42</v>
      </c>
      <c r="E65" s="38">
        <v>1</v>
      </c>
      <c r="F65" s="76"/>
      <c r="G65" s="39">
        <f t="shared" si="0"/>
        <v>0</v>
      </c>
      <c r="H65" s="16"/>
    </row>
    <row r="66" spans="1:9" ht="30" customHeight="1" x14ac:dyDescent="0.25">
      <c r="A66" s="16"/>
      <c r="B66" s="43" t="s">
        <v>134</v>
      </c>
      <c r="C66" s="38" t="s">
        <v>142</v>
      </c>
      <c r="D66" s="38" t="s">
        <v>42</v>
      </c>
      <c r="E66" s="38">
        <v>1</v>
      </c>
      <c r="F66" s="76"/>
      <c r="G66" s="39">
        <f t="shared" si="0"/>
        <v>0</v>
      </c>
      <c r="H66" s="16"/>
    </row>
    <row r="67" spans="1:9" ht="30" customHeight="1" x14ac:dyDescent="0.25">
      <c r="A67" s="16"/>
      <c r="B67" s="43" t="s">
        <v>135</v>
      </c>
      <c r="C67" s="38" t="s">
        <v>39</v>
      </c>
      <c r="D67" s="38" t="s">
        <v>44</v>
      </c>
      <c r="E67" s="38">
        <v>500</v>
      </c>
      <c r="F67" s="76"/>
      <c r="G67" s="39">
        <f t="shared" si="0"/>
        <v>0</v>
      </c>
      <c r="H67" s="16"/>
    </row>
    <row r="68" spans="1:9" ht="30" customHeight="1" x14ac:dyDescent="0.25">
      <c r="A68" s="16"/>
      <c r="B68" s="44" t="s">
        <v>57</v>
      </c>
      <c r="C68" s="45"/>
      <c r="D68" s="45"/>
      <c r="E68" s="45"/>
      <c r="F68" s="46"/>
      <c r="G68" s="47">
        <f>SUM(G17:G67)</f>
        <v>0</v>
      </c>
      <c r="H68" s="16"/>
    </row>
    <row r="69" spans="1:9" x14ac:dyDescent="0.25">
      <c r="A69" s="16"/>
      <c r="B69" s="23"/>
      <c r="C69" s="16"/>
      <c r="D69" s="16"/>
      <c r="E69" s="16"/>
      <c r="F69" s="16"/>
      <c r="G69" s="16"/>
      <c r="H69" s="16"/>
    </row>
    <row r="70" spans="1:9" x14ac:dyDescent="0.25">
      <c r="A70" s="16"/>
      <c r="B70" s="23"/>
      <c r="C70" s="16"/>
      <c r="D70" s="16"/>
      <c r="E70" s="16"/>
      <c r="F70" s="16"/>
      <c r="G70" s="16"/>
      <c r="H70" s="16"/>
    </row>
    <row r="71" spans="1:9" x14ac:dyDescent="0.25">
      <c r="A71" s="16"/>
      <c r="B71" s="23"/>
      <c r="C71" s="16"/>
      <c r="D71" s="48" t="s">
        <v>152</v>
      </c>
      <c r="E71" s="48"/>
      <c r="F71" s="16"/>
      <c r="G71" s="16"/>
      <c r="H71" s="16"/>
    </row>
    <row r="72" spans="1:9" x14ac:dyDescent="0.25">
      <c r="A72" s="16"/>
      <c r="B72" s="49"/>
      <c r="C72" s="49"/>
      <c r="D72" s="50" t="s">
        <v>68</v>
      </c>
      <c r="E72" s="50" t="s">
        <v>62</v>
      </c>
      <c r="F72" s="51" t="s">
        <v>63</v>
      </c>
      <c r="G72" s="16"/>
      <c r="H72" s="16"/>
    </row>
    <row r="73" spans="1:9" ht="27.75" customHeight="1" x14ac:dyDescent="0.25">
      <c r="A73" s="16"/>
      <c r="B73" s="52">
        <v>2</v>
      </c>
      <c r="C73" s="53" t="s">
        <v>60</v>
      </c>
      <c r="D73" s="54"/>
      <c r="E73" s="54"/>
      <c r="F73" s="55"/>
      <c r="G73" s="56"/>
      <c r="H73" s="16"/>
    </row>
    <row r="74" spans="1:9" ht="30" customHeight="1" x14ac:dyDescent="0.25">
      <c r="A74" s="16"/>
      <c r="B74" s="57" t="s">
        <v>58</v>
      </c>
      <c r="C74" s="58" t="s">
        <v>73</v>
      </c>
      <c r="D74" s="77"/>
      <c r="E74" s="77"/>
      <c r="F74" s="59">
        <f>IF(D74="DA",1,IF(D74="NE",0,0))</f>
        <v>0</v>
      </c>
      <c r="G74" s="56"/>
      <c r="H74" s="16"/>
      <c r="I74" s="1" t="s">
        <v>0</v>
      </c>
    </row>
    <row r="75" spans="1:9" ht="54.75" customHeight="1" x14ac:dyDescent="0.25">
      <c r="A75" s="16"/>
      <c r="B75" s="57" t="s">
        <v>59</v>
      </c>
      <c r="C75" s="58" t="s">
        <v>74</v>
      </c>
      <c r="D75" s="77"/>
      <c r="E75" s="77"/>
      <c r="F75" s="59">
        <f>IF(D75="DA",1,IF(D75="NE",0,0))</f>
        <v>0</v>
      </c>
      <c r="G75" s="56"/>
      <c r="H75" s="16"/>
    </row>
    <row r="76" spans="1:9" ht="29.25" customHeight="1" x14ac:dyDescent="0.25">
      <c r="A76" s="16"/>
      <c r="B76" s="50">
        <v>3</v>
      </c>
      <c r="C76" s="60" t="s">
        <v>61</v>
      </c>
      <c r="D76" s="54"/>
      <c r="E76" s="54"/>
      <c r="F76" s="55"/>
      <c r="G76" s="16"/>
      <c r="H76" s="16"/>
    </row>
    <row r="77" spans="1:9" ht="37.5" customHeight="1" x14ac:dyDescent="0.25">
      <c r="A77" s="16"/>
      <c r="B77" s="57" t="s">
        <v>64</v>
      </c>
      <c r="C77" s="57" t="s">
        <v>67</v>
      </c>
      <c r="D77" s="77"/>
      <c r="E77" s="77"/>
      <c r="F77" s="59">
        <f>IF(D77="DA",2,IF(D77="NE",0,0))</f>
        <v>0</v>
      </c>
      <c r="G77" s="16"/>
      <c r="H77" s="16"/>
    </row>
    <row r="78" spans="1:9" ht="37.5" customHeight="1" x14ac:dyDescent="0.25">
      <c r="A78" s="16"/>
      <c r="B78" s="57" t="s">
        <v>65</v>
      </c>
      <c r="C78" s="57" t="s">
        <v>137</v>
      </c>
      <c r="D78" s="77"/>
      <c r="E78" s="77"/>
      <c r="F78" s="59">
        <f>IF(D78="DA",3,IF(D78="NE",0,0))</f>
        <v>0</v>
      </c>
      <c r="G78" s="16"/>
      <c r="H78" s="16"/>
    </row>
    <row r="79" spans="1:9" ht="43.5" customHeight="1" x14ac:dyDescent="0.25">
      <c r="A79" s="16"/>
      <c r="B79" s="57" t="s">
        <v>66</v>
      </c>
      <c r="C79" s="57" t="s">
        <v>136</v>
      </c>
      <c r="D79" s="77"/>
      <c r="E79" s="77"/>
      <c r="F79" s="59">
        <f>IF(D79="DA",1,IF(D79="NE",0,0))</f>
        <v>0</v>
      </c>
      <c r="G79" s="16"/>
      <c r="H79" s="16"/>
    </row>
    <row r="80" spans="1:9" ht="87" customHeight="1" x14ac:dyDescent="0.25">
      <c r="A80" s="16"/>
      <c r="B80" s="57" t="s">
        <v>69</v>
      </c>
      <c r="C80" s="61" t="s">
        <v>70</v>
      </c>
      <c r="D80" s="77"/>
      <c r="E80" s="77"/>
      <c r="F80" s="59">
        <f>IF(D80="DA",3,IF(D80="NE",0,0))</f>
        <v>0</v>
      </c>
      <c r="G80" s="16"/>
      <c r="H80" s="16"/>
    </row>
    <row r="81" spans="1:8" ht="60.75" customHeight="1" thickBot="1" x14ac:dyDescent="0.3">
      <c r="A81" s="16"/>
      <c r="B81" s="62" t="s">
        <v>71</v>
      </c>
      <c r="C81" s="63" t="s">
        <v>72</v>
      </c>
      <c r="D81" s="78"/>
      <c r="E81" s="77"/>
      <c r="F81" s="59">
        <f>IF(D81="DA",1,IF(D81="NE",0,0))</f>
        <v>0</v>
      </c>
      <c r="G81" s="16"/>
      <c r="H81" s="16"/>
    </row>
    <row r="82" spans="1:8" ht="49.5" customHeight="1" thickBot="1" x14ac:dyDescent="0.3">
      <c r="A82" s="16"/>
      <c r="B82" s="64"/>
      <c r="C82" s="65" t="s">
        <v>140</v>
      </c>
      <c r="D82" s="65"/>
      <c r="E82" s="66"/>
      <c r="F82" s="67">
        <f>SUM(F74,F75,F77,F78,F79,F80,F81)</f>
        <v>0</v>
      </c>
      <c r="G82" s="16"/>
      <c r="H82" s="16"/>
    </row>
    <row r="83" spans="1:8" x14ac:dyDescent="0.25">
      <c r="A83" s="16"/>
      <c r="B83" s="23"/>
      <c r="C83" s="16"/>
      <c r="D83" s="16"/>
      <c r="E83" s="16"/>
      <c r="F83" s="16"/>
      <c r="G83" s="16"/>
      <c r="H83" s="16"/>
    </row>
    <row r="84" spans="1:8" x14ac:dyDescent="0.25">
      <c r="A84" s="16"/>
      <c r="B84" s="23"/>
      <c r="C84" s="16"/>
      <c r="D84" s="16" t="s">
        <v>0</v>
      </c>
      <c r="E84" s="16"/>
      <c r="F84" s="16"/>
      <c r="G84" s="16"/>
      <c r="H84" s="16"/>
    </row>
    <row r="85" spans="1:8" ht="16.5" thickBot="1" x14ac:dyDescent="0.3">
      <c r="A85" s="16"/>
      <c r="B85" s="23"/>
      <c r="C85" s="16"/>
      <c r="D85" s="16"/>
      <c r="E85" s="16"/>
      <c r="F85" s="16"/>
      <c r="G85" s="16"/>
      <c r="H85" s="16"/>
    </row>
    <row r="86" spans="1:8" x14ac:dyDescent="0.25">
      <c r="A86" s="16"/>
      <c r="B86" s="68" t="s">
        <v>145</v>
      </c>
      <c r="C86" s="69"/>
      <c r="D86" s="70" t="s">
        <v>146</v>
      </c>
      <c r="E86" s="71"/>
      <c r="F86" s="71"/>
      <c r="G86" s="71"/>
      <c r="H86" s="72"/>
    </row>
    <row r="87" spans="1:8" ht="37.5" customHeight="1" x14ac:dyDescent="0.25">
      <c r="A87" s="16"/>
      <c r="B87" s="3" t="s">
        <v>147</v>
      </c>
      <c r="C87" s="4"/>
      <c r="D87" s="5" t="s">
        <v>148</v>
      </c>
      <c r="E87" s="6"/>
      <c r="F87" s="6"/>
      <c r="G87" s="6"/>
      <c r="H87" s="7"/>
    </row>
    <row r="88" spans="1:8" x14ac:dyDescent="0.25">
      <c r="A88" s="16"/>
      <c r="B88" s="73" t="s">
        <v>149</v>
      </c>
      <c r="C88" s="74"/>
      <c r="D88" s="8" t="s">
        <v>150</v>
      </c>
      <c r="E88" s="9"/>
      <c r="F88" s="9"/>
      <c r="G88" s="9"/>
      <c r="H88" s="10"/>
    </row>
    <row r="89" spans="1:8" ht="35.25" customHeight="1" thickBot="1" x14ac:dyDescent="0.3">
      <c r="A89" s="16"/>
      <c r="B89" s="11" t="s">
        <v>151</v>
      </c>
      <c r="C89" s="12"/>
      <c r="D89" s="13"/>
      <c r="E89" s="14"/>
      <c r="F89" s="14"/>
      <c r="G89" s="14"/>
      <c r="H89" s="15"/>
    </row>
    <row r="90" spans="1:8" x14ac:dyDescent="0.25">
      <c r="A90" s="16"/>
      <c r="B90" s="23"/>
      <c r="C90" s="16"/>
      <c r="D90" s="16"/>
      <c r="E90" s="16"/>
      <c r="F90" s="16"/>
      <c r="G90" s="16"/>
      <c r="H90" s="16"/>
    </row>
  </sheetData>
  <sheetProtection algorithmName="SHA-512" hashValue="iaYoZu0IDyNjyFR2Xj5yaSHPR5xsCOaosUnHtjUn4JBvG+7i666+yF/+qZI2LjjRA9FMY59LyXzvSueV2AHm7g==" saltValue="eVgLu2p5B/rX68zfNW7UQg==" spinCount="100000" sheet="1" objects="1" scenarios="1"/>
  <mergeCells count="21">
    <mergeCell ref="B86:C86"/>
    <mergeCell ref="D86:H86"/>
    <mergeCell ref="B87:C87"/>
    <mergeCell ref="D87:H87"/>
    <mergeCell ref="B88:C88"/>
    <mergeCell ref="D88:H89"/>
    <mergeCell ref="B89:C89"/>
    <mergeCell ref="C1:G1"/>
    <mergeCell ref="C4:G4"/>
    <mergeCell ref="C7:G7"/>
    <mergeCell ref="C8:G8"/>
    <mergeCell ref="C9:G9"/>
    <mergeCell ref="C10:G10"/>
    <mergeCell ref="C2:G2"/>
    <mergeCell ref="C3:G3"/>
    <mergeCell ref="B15:G15"/>
    <mergeCell ref="C82:E82"/>
    <mergeCell ref="B68:F68"/>
    <mergeCell ref="C76:F76"/>
    <mergeCell ref="C73:F73"/>
    <mergeCell ref="D71:E71"/>
  </mergeCells>
  <phoneticPr fontId="9" type="noConversion"/>
  <pageMargins left="0.7" right="0.7" top="0.75" bottom="0.75" header="0.3" footer="0.3"/>
  <pageSetup orientation="portrait" r:id="rId1"/>
  <ignoredErrors>
    <ignoredError sqref="B30:B63" twoDigitTextYear="1"/>
    <ignoredError sqref="B66:B67" numberStoredAsText="1"/>
    <ignoredError sqref="F79" 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3C9E98A-325E-4EA0-97EB-655241E30A23}">
          <x14:formula1>
            <xm:f>Dropdown!$A$1:$A$2</xm:f>
          </x14:formula1>
          <xm:sqref>D74:D75 D77:D81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7FBA-476E-4B1A-B95D-031D8D100D69}">
  <dimension ref="A1:C3"/>
  <sheetViews>
    <sheetView workbookViewId="0">
      <selection activeCell="C4" sqref="C4"/>
    </sheetView>
  </sheetViews>
  <sheetFormatPr defaultColWidth="8.85546875" defaultRowHeight="15" x14ac:dyDescent="0.25"/>
  <sheetData>
    <row r="1" spans="1:3" x14ac:dyDescent="0.25">
      <c r="A1" t="s">
        <v>75</v>
      </c>
      <c r="C1">
        <v>1</v>
      </c>
    </row>
    <row r="2" spans="1:3" x14ac:dyDescent="0.25">
      <c r="A2" t="s">
        <v>76</v>
      </c>
      <c r="C2">
        <v>2</v>
      </c>
    </row>
    <row r="3" spans="1:3" x14ac:dyDescent="0.25">
      <c r="C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MM_portali_2026</vt:lpstr>
      <vt:lpstr>Dropdown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Udir</dc:creator>
  <cp:lastModifiedBy>Polona Udir</cp:lastModifiedBy>
  <dcterms:created xsi:type="dcterms:W3CDTF">2015-06-05T18:17:20Z</dcterms:created>
  <dcterms:modified xsi:type="dcterms:W3CDTF">2026-07-30T07:05:59Z</dcterms:modified>
</cp:coreProperties>
</file>