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50035_kclj_si/Documents/Dokumenti/091-26 VOZIČKI ZAPIRALA-KOLESA/RD objava/"/>
    </mc:Choice>
  </mc:AlternateContent>
  <xr:revisionPtr revIDLastSave="50" documentId="8_{0E4AE7F3-CE7E-4391-BE20-B6AED777E472}" xr6:coauthVersionLast="47" xr6:coauthVersionMax="47" xr10:uidLastSave="{81FEDBED-976C-471C-A6FA-84FEAAC87BA0}"/>
  <bookViews>
    <workbookView xWindow="1380" yWindow="735" windowWidth="26475" windowHeight="16305" xr2:uid="{CE88AF8A-ADE2-487A-9ECB-D687BE90BC71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" l="1"/>
  <c r="S6" i="1"/>
  <c r="S4" i="1"/>
  <c r="Q5" i="1"/>
  <c r="V6" i="1" s="1"/>
  <c r="Q6" i="1"/>
  <c r="T6" i="1" s="1"/>
  <c r="Q4" i="1"/>
  <c r="V4" i="1" s="1"/>
  <c r="T4" i="1" l="1"/>
  <c r="W4" i="1" s="1"/>
  <c r="T5" i="1"/>
  <c r="W6" i="1" s="1"/>
</calcChain>
</file>

<file path=xl/sharedStrings.xml><?xml version="1.0" encoding="utf-8"?>
<sst xmlns="http://schemas.openxmlformats.org/spreadsheetml/2006/main" count="40" uniqueCount="35">
  <si>
    <t>Nakup koles in zapiral za vozičke za hrano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</si>
  <si>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</si>
  <si>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</si>
  <si>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</si>
  <si>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</si>
  <si>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</si>
  <si>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</si>
  <si>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</si>
  <si>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</si>
  <si>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</si>
  <si>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</si>
  <si>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</si>
  <si>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</si>
  <si>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</si>
  <si>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</si>
  <si>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</si>
  <si>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</si>
  <si>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</si>
  <si>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</si>
  <si>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</si>
  <si>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</si>
  <si>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</si>
  <si>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</si>
  <si>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</si>
  <si>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</si>
  <si>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</si>
  <si>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</si>
  <si>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ZAPIRALO VRAT (ROČAJ) S KLJUČAVNICO ZA VOZIČEK ZA PREVOZ HRANE</t>
  </si>
  <si>
    <t>za transportni voziček BLANCO TTW-F 36-155 DSDE H2 Special SLO</t>
  </si>
  <si>
    <t>0001</t>
  </si>
  <si>
    <t>KO</t>
  </si>
  <si>
    <t>0002</t>
  </si>
  <si>
    <t>KOLO TRANSPORTNO GIBLJIVO FI: 200 mm, š: min 45 mm, nosilnost: 400 kg</t>
  </si>
  <si>
    <t>KOLO TRANSPORTNO STABILNO FI: 200 mm, š: min 45 mm, nosilnost 400 kg</t>
  </si>
  <si>
    <t>Objava javnega naročila 845080118-091-26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</si>
</sst>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 vertical="center"/>
    </xf>
    <xf numFmtId="0" fontId="21" fillId="3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8" fillId="34" borderId="0" xfId="0" applyFont="1" applyFill="1" applyAlignment="1">
      <alignment vertical="center" wrapText="1"/>
    </xf>
    <xf numFmtId="16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4" fontId="18" fillId="34" borderId="0" xfId="0" applyNumberFormat="1" applyFont="1" applyFill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8" fillId="34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vertical="center"/>
    </xf>
    <xf numFmtId="3" fontId="18" fillId="0" borderId="10" xfId="0" applyNumberFormat="1" applyFont="1" applyBorder="1" applyAlignment="1">
      <alignment horizontal="right" vertical="center"/>
    </xf>
    <xf numFmtId="4" fontId="18" fillId="34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vertical="center"/>
    </xf>
    <xf numFmtId="4" fontId="22" fillId="0" borderId="10" xfId="0" applyNumberFormat="1" applyFont="1" applyBorder="1" applyAlignment="1">
      <alignment horizontal="righ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3FFA-0813-4F9A-AC74-5A1A692258B8}">
  <sheetPr>
    <pageSetUpPr fitToPage="1"/>
  </sheetPr>
  <dimension ref="A1:Z6"/>
  <sheetViews>
    <sheetView tabSelected="1" workbookViewId="0">
      <pane ySplit="3" topLeftCell="A4" activePane="bottomLeft" state="frozen"/>
      <selection pane="bottomLeft" activeCell="G4" sqref="G4"/>
    </sheetView>
  </sheetViews>
  <sheetFormatPr defaultRowHeight="12.75" outlineLevelCol="1" x14ac:dyDescent="0.2"/>
  <cols>
    <col min="1" max="1" width="4" style="2" bestFit="1" customWidth="1"/>
    <col min="2" max="2" width="50.140625" style="1" customWidth="1"/>
    <col min="3" max="3" width="37.28515625" style="1" customWidth="1"/>
    <col min="4" max="5" width="18.7109375" style="1" hidden="1" customWidth="1" outlineLevel="1"/>
    <col min="6" max="6" width="4" style="1" hidden="1" customWidth="1" outlineLevel="1"/>
    <col min="7" max="7" width="20.5703125" style="1" customWidth="1" collapsed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 outlineLevel="1"/>
    <col min="13" max="13" width="8" style="2" bestFit="1" customWidth="1" collapsed="1"/>
    <col min="14" max="14" width="20" style="2" bestFit="1" customWidth="1"/>
    <col min="15" max="15" width="9.28515625" style="2" hidden="1" customWidth="1" outlineLevel="1"/>
    <col min="16" max="16" width="16" style="2" hidden="1" customWidth="1" outlineLevel="1"/>
    <col min="17" max="17" width="20" style="2" bestFit="1" customWidth="1" collapsed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 outlineLevel="1"/>
    <col min="22" max="22" width="22.7109375" style="2" bestFit="1" customWidth="1" collapsed="1"/>
    <col min="23" max="23" width="22.7109375" style="2" bestFit="1" customWidth="1"/>
    <col min="24" max="24" width="17.28515625" style="2" hidden="1" customWidth="1" outlineLevel="1"/>
    <col min="25" max="25" width="25.28515625" style="2" hidden="1" customWidth="1" outlineLevel="1"/>
    <col min="26" max="26" width="13.28515625" style="2" bestFit="1" customWidth="1" collapsed="1"/>
    <col min="27" max="16384" width="9.140625" style="1"/>
  </cols>
  <sheetData>
    <row r="1" spans="1:26" ht="15.75" x14ac:dyDescent="0.25">
      <c r="A1" s="4" t="s">
        <v>34</v>
      </c>
    </row>
    <row r="2" spans="1:26" x14ac:dyDescent="0.2">
      <c r="A2" s="5" t="s">
        <v>0</v>
      </c>
    </row>
    <row r="3" spans="1:26" s="8" customForma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</row>
    <row r="4" spans="1:26" s="8" customFormat="1" ht="31.5" customHeight="1" x14ac:dyDescent="0.25">
      <c r="A4" s="16">
        <v>10</v>
      </c>
      <c r="B4" s="17" t="s">
        <v>27</v>
      </c>
      <c r="C4" s="17" t="s">
        <v>28</v>
      </c>
      <c r="D4" s="17"/>
      <c r="E4" s="17"/>
      <c r="F4" s="17"/>
      <c r="G4" s="18"/>
      <c r="H4" s="19" t="s">
        <v>29</v>
      </c>
      <c r="I4" s="18"/>
      <c r="J4" s="18"/>
      <c r="K4" s="19" t="s">
        <v>30</v>
      </c>
      <c r="L4" s="19"/>
      <c r="M4" s="20">
        <v>600</v>
      </c>
      <c r="N4" s="21"/>
      <c r="O4" s="16"/>
      <c r="P4" s="16"/>
      <c r="Q4" s="22">
        <f>M4*N4</f>
        <v>0</v>
      </c>
      <c r="R4" s="16">
        <v>22</v>
      </c>
      <c r="S4" s="22">
        <f>N4*1.22</f>
        <v>0</v>
      </c>
      <c r="T4" s="22">
        <f>Q4*1.22</f>
        <v>0</v>
      </c>
      <c r="U4" s="23"/>
      <c r="V4" s="24">
        <f>Q4</f>
        <v>0</v>
      </c>
      <c r="W4" s="24">
        <f>T4</f>
        <v>0</v>
      </c>
      <c r="X4" s="16"/>
      <c r="Y4" s="16"/>
      <c r="Z4" s="16">
        <v>99565</v>
      </c>
    </row>
    <row r="5" spans="1:26" s="8" customFormat="1" ht="31.5" customHeight="1" x14ac:dyDescent="0.25">
      <c r="A5" s="9">
        <v>20</v>
      </c>
      <c r="B5" s="10" t="s">
        <v>32</v>
      </c>
      <c r="C5" s="10" t="s">
        <v>28</v>
      </c>
      <c r="D5" s="10"/>
      <c r="E5" s="10"/>
      <c r="F5" s="10"/>
      <c r="G5" s="11"/>
      <c r="H5" s="8" t="s">
        <v>31</v>
      </c>
      <c r="I5" s="11"/>
      <c r="J5" s="11"/>
      <c r="K5" s="8" t="s">
        <v>30</v>
      </c>
      <c r="M5" s="13">
        <v>1400</v>
      </c>
      <c r="N5" s="14"/>
      <c r="O5" s="9"/>
      <c r="P5" s="9"/>
      <c r="Q5" s="15">
        <f t="shared" ref="Q5:Q6" si="0">M5*N5</f>
        <v>0</v>
      </c>
      <c r="R5" s="9">
        <v>22</v>
      </c>
      <c r="S5" s="15">
        <f t="shared" ref="S5:S6" si="1">N5*1.22</f>
        <v>0</v>
      </c>
      <c r="T5" s="15">
        <f t="shared" ref="T5:T6" si="2">Q5*1.22</f>
        <v>0</v>
      </c>
      <c r="U5" s="12"/>
      <c r="V5" s="9"/>
      <c r="W5" s="9"/>
      <c r="X5" s="9"/>
      <c r="Y5" s="9"/>
      <c r="Z5" s="9">
        <v>99566</v>
      </c>
    </row>
    <row r="6" spans="1:26" s="8" customFormat="1" ht="31.5" customHeight="1" x14ac:dyDescent="0.25">
      <c r="A6" s="16">
        <v>30</v>
      </c>
      <c r="B6" s="17" t="s">
        <v>33</v>
      </c>
      <c r="C6" s="17" t="s">
        <v>28</v>
      </c>
      <c r="D6" s="17"/>
      <c r="E6" s="17"/>
      <c r="F6" s="17"/>
      <c r="G6" s="18"/>
      <c r="H6" s="19" t="s">
        <v>31</v>
      </c>
      <c r="I6" s="18"/>
      <c r="J6" s="18"/>
      <c r="K6" s="19" t="s">
        <v>30</v>
      </c>
      <c r="L6" s="19"/>
      <c r="M6" s="20">
        <v>640</v>
      </c>
      <c r="N6" s="21"/>
      <c r="O6" s="16"/>
      <c r="P6" s="16"/>
      <c r="Q6" s="22">
        <f t="shared" si="0"/>
        <v>0</v>
      </c>
      <c r="R6" s="16">
        <v>22</v>
      </c>
      <c r="S6" s="22">
        <f t="shared" si="1"/>
        <v>0</v>
      </c>
      <c r="T6" s="22">
        <f t="shared" si="2"/>
        <v>0</v>
      </c>
      <c r="U6" s="23"/>
      <c r="V6" s="24">
        <f>SUM(Q5:Q6)</f>
        <v>0</v>
      </c>
      <c r="W6" s="24">
        <f>SUM(T5:T6)</f>
        <v>0</v>
      </c>
      <c r="X6" s="16"/>
      <c r="Y6" s="16"/>
      <c r="Z6" s="16">
        <v>99567</v>
      </c>
    </row>
  </sheetData>
  <printOptions horizontalCentered="1" gridLines="1"/>
  <pageMargins left="0" right="0" top="1.1811023622047245" bottom="0.59055118110236227" header="0" footer="0.47244094488188981"/>
  <pageSetup paperSize="8" scale="67" orientation="landscape" verticalDpi="0" r:id="rId1"/>
  <headerFooter>
    <oddFooter>&amp;L&amp;8 17.07.2026   Uporabnik: KCKS136&amp;C&amp;8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Juvan</dc:creator>
  <cp:lastModifiedBy>Primož Juvan</cp:lastModifiedBy>
  <cp:lastPrinted>2026-07-22T13:05:45Z</cp:lastPrinted>
  <dcterms:created xsi:type="dcterms:W3CDTF">2026-07-17T11:02:16Z</dcterms:created>
  <dcterms:modified xsi:type="dcterms:W3CDTF">2026-07-22T13:05:47Z</dcterms:modified>
</cp:coreProperties>
</file>