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45" windowWidth="25020" windowHeight="12090"/>
  </bookViews>
  <sheets>
    <sheet name="Sheet1" sheetId="1" r:id="rId1"/>
  </sheets>
  <definedNames>
    <definedName name="_xlnm.Print_Area" localSheetId="0">Sheet1!#REF!</definedName>
  </definedNames>
  <calcPr calcId="125725"/>
</workbook>
</file>

<file path=xl/calcChain.xml><?xml version="1.0" encoding="utf-8"?>
<calcChain xmlns="http://schemas.openxmlformats.org/spreadsheetml/2006/main">
  <c r="C66" i="1"/>
  <c r="E65"/>
  <c r="E64"/>
  <c r="E63"/>
  <c r="E62"/>
  <c r="E61"/>
  <c r="E7"/>
  <c r="C70" l="1"/>
  <c r="E66"/>
  <c r="C76" l="1"/>
  <c r="C80" s="1"/>
  <c r="D70"/>
  <c r="E76" l="1"/>
  <c r="D80" s="1"/>
</calcChain>
</file>

<file path=xl/sharedStrings.xml><?xml version="1.0" encoding="utf-8"?>
<sst xmlns="http://schemas.openxmlformats.org/spreadsheetml/2006/main" count="93" uniqueCount="83">
  <si>
    <t>moč motorja v KW:</t>
  </si>
  <si>
    <t>Najmanj 100</t>
  </si>
  <si>
    <t>emisijski razred:</t>
  </si>
  <si>
    <t>Najmanj EURO 6e</t>
  </si>
  <si>
    <t>Višina vozila v mm</t>
  </si>
  <si>
    <t>Medosna razdalja v mm</t>
  </si>
  <si>
    <t>Dolžina tovornega prostora v mm</t>
  </si>
  <si>
    <t>število vrat</t>
  </si>
  <si>
    <t xml:space="preserve">4 (voznik, sovoznik, desna drsna vrata, zadnja dvokrilna vrata) </t>
  </si>
  <si>
    <t>Število sedežev</t>
  </si>
  <si>
    <t>3 (voznik+ sedežna klop)</t>
  </si>
  <si>
    <t>Volumen tovornega prostora v m3</t>
  </si>
  <si>
    <t>2.  Minimalna  zahtevana oprema vozila:</t>
  </si>
  <si>
    <t xml:space="preserve"> Svetla barva (bela)</t>
  </si>
  <si>
    <t>Varnostna blazina za voznika</t>
  </si>
  <si>
    <t>Varnostna blazina za sovoznika</t>
  </si>
  <si>
    <t>ABS zavorni sistem</t>
  </si>
  <si>
    <t>ESP sistem za nadzor stabilnosti vozila</t>
  </si>
  <si>
    <t>ASR regulacija zdrsa koles</t>
  </si>
  <si>
    <t>Rezervno kolo standardne dimenzije</t>
  </si>
  <si>
    <t>Avtoalarmna naprava (ki ustreza pogojem slovenskih zavarovalnic za znižanje zavarovalne premije)</t>
  </si>
  <si>
    <t>Električno nastavljivi in ogrevani zunanji ogledali</t>
  </si>
  <si>
    <t>Klop za dva sopotnika</t>
  </si>
  <si>
    <t>Tritočkovni po višini nastavljivi varnostni pasovi</t>
  </si>
  <si>
    <t>Volan oblečen v usnje</t>
  </si>
  <si>
    <t>Servo volan nastavljiv po višini</t>
  </si>
  <si>
    <t>Multifunkcijski volan</t>
  </si>
  <si>
    <t>Električni pomik stekel z impulzno funkcijo na obeh straneh</t>
  </si>
  <si>
    <t>Daljinsko centralno zaklepanje z ločenim zaklepanjem tovornega ter potniškega prostora (2 ključa z daljinskim upravljanjem)</t>
  </si>
  <si>
    <t>Gumijasta talna obloga v potniškem prostoru</t>
  </si>
  <si>
    <t>Avtomatska klimatska naprava za vozniško kabino</t>
  </si>
  <si>
    <t>Naprava za prostoročno telefoniranje</t>
  </si>
  <si>
    <t>Meglenki s funkcijo sledenja vožnje v ovinku spredaj</t>
  </si>
  <si>
    <t>Delovna luč na zadnjih vratih</t>
  </si>
  <si>
    <t>Dodatna polica nad vetrobranskim steklom – znotraj</t>
  </si>
  <si>
    <t>Odbijači odporni na udarce</t>
  </si>
  <si>
    <t>Zvočni signal za vzvratno vožnjo</t>
  </si>
  <si>
    <t>Pomoč pri parkiranju zadaj in spredaj (parkirni senzorji + kamera zadaj)</t>
  </si>
  <si>
    <t>Boki tovornega dela ne smejo biti zastekljeni</t>
  </si>
  <si>
    <t>Stopnica na zadnjem odbijaču</t>
  </si>
  <si>
    <t xml:space="preserve">Obvezna oprema v skladu s slovensko zakonodajo (prva pomoč, varnostni trikotnik, rezervne žarnice, 2x varnostni jopič, gasilni aparat) </t>
  </si>
  <si>
    <t>1. Zahtevane tehnične lastnosti vozila:</t>
  </si>
  <si>
    <t xml:space="preserve">Ponudnik: </t>
  </si>
  <si>
    <r>
      <t xml:space="preserve">Ponujeno vozilo </t>
    </r>
    <r>
      <rPr>
        <sz val="12"/>
        <color theme="1"/>
        <rFont val="Arial"/>
        <family val="2"/>
        <charset val="238"/>
      </rPr>
      <t xml:space="preserve">(znamka, model): </t>
    </r>
  </si>
  <si>
    <t xml:space="preserve">Cena v EUR z DDV </t>
  </si>
  <si>
    <t xml:space="preserve"> Cena v EUR brez DDV   </t>
  </si>
  <si>
    <t xml:space="preserve">Nakup kombiniranega vozila za prevoz blaga </t>
  </si>
  <si>
    <t>Skupaj:</t>
  </si>
  <si>
    <t>Podpis ponudnika:</t>
  </si>
  <si>
    <t>DDV %</t>
  </si>
  <si>
    <t>Ponudbena cena za vozilo z  upoštevanimi zahtevami tehničnih specifikacij</t>
  </si>
  <si>
    <t xml:space="preserve">Predvideno število km letno je 45.000 </t>
  </si>
  <si>
    <r>
      <t>3. Stroški servisov*</t>
    </r>
    <r>
      <rPr>
        <sz val="12"/>
        <color theme="1"/>
        <rFont val="Arial"/>
        <family val="2"/>
        <charset val="238"/>
      </rPr>
      <t xml:space="preserve"> </t>
    </r>
  </si>
  <si>
    <t>Skupna ponudbena cena:</t>
  </si>
  <si>
    <t>Datum:</t>
  </si>
  <si>
    <t xml:space="preserve">Ponudnik vnese podatek v prazno polje: </t>
  </si>
  <si>
    <t>Ponudnik z oddajo ponudbe izjavljam, da nudim 24 mesečni splošni garancijski rok za vozilo in zagotavljam redne letne servise 5 let od predaje vozila.</t>
  </si>
  <si>
    <t>Izjavljamo, da smo pri določanju vrednosti ponudbe upoštevali vse zahteve glede tehničnih lastnosti ponujenega vozila, vgrajene opreme in dodatne opreme, in sicer:</t>
  </si>
  <si>
    <t>Skupaj</t>
  </si>
  <si>
    <t>4. Potrošni material v okviru rednih servisov izven garancijske dobe</t>
  </si>
  <si>
    <r>
      <t xml:space="preserve">V okviru rednih servisov izven garancijske dobe se predvideva poraba materiala v višini 10 % vrednosti </t>
    </r>
    <r>
      <rPr>
        <sz val="11"/>
        <color rgb="FF00B0F0"/>
        <rFont val="Arial"/>
        <family val="2"/>
        <charset val="238"/>
      </rPr>
      <t>skupaj v celotnem pogodbenem obdobju</t>
    </r>
    <r>
      <rPr>
        <sz val="11"/>
        <color theme="1"/>
        <rFont val="Arial"/>
        <family val="2"/>
        <charset val="238"/>
      </rPr>
      <t>. Material bo obračunan v skladu z veljavnim cenikom.</t>
    </r>
  </si>
  <si>
    <t>Št. servisov</t>
  </si>
  <si>
    <t>Javno naročilo št. NMV 13/2026</t>
  </si>
  <si>
    <t>največ 0,219 / največ 0,259</t>
  </si>
  <si>
    <t>Izpust CO2 na dolge relacije / kombinirane vožnje v kg/km:</t>
  </si>
  <si>
    <t>Med 2450 in 2650</t>
  </si>
  <si>
    <t>Več kot 3900 in manj kot 4500</t>
  </si>
  <si>
    <t>Med 3600 in 4300</t>
  </si>
  <si>
    <t>Od 13 do 14,6</t>
  </si>
  <si>
    <t>Aktivni tempomat</t>
  </si>
  <si>
    <r>
      <t>Avt</t>
    </r>
    <r>
      <rPr>
        <sz val="11"/>
        <rFont val="Arial"/>
        <family val="2"/>
        <charset val="238"/>
      </rPr>
      <t>oradio RDS z vsaj enim USB priklopom z najmanj dvema zvočnikoma</t>
    </r>
  </si>
  <si>
    <r>
      <t xml:space="preserve">Zaščita tovornega dela z leseno ali drugo ustrezno oblogo s pripadajočimi vodili za pritrjevanje tovora (na stenah in tleh </t>
    </r>
    <r>
      <rPr>
        <sz val="11"/>
        <rFont val="Arial"/>
        <family val="2"/>
        <charset val="238"/>
      </rPr>
      <t>vozila) - pri zaščiti tal je potrebna vezana plošča z najmanj 6 pritrdišči ter INOX zaključki, zaščita koloteka L+D, širina alu vodila naj bo v eni vrsti, na višini cca. 80 cm, potrebuje se najmanj 6 objemk (rink).</t>
    </r>
  </si>
  <si>
    <t>Desna drsna nezastekljena vrata, širina najmanj 1250 mm, višina najmanj 1700 mm</t>
  </si>
  <si>
    <t>Zadnja nezastekljena dvokrilna vrata z 270 stopinjskim kotom odpiranja, širina najmanj 1500 mm, višina najmanj 1700 mm</t>
  </si>
  <si>
    <t xml:space="preserve">Servis-i v 1. letu </t>
  </si>
  <si>
    <t>Servis-i v 2. letu</t>
  </si>
  <si>
    <t>Servis-i v 3. letu</t>
  </si>
  <si>
    <t>Servis-i v 4. letu</t>
  </si>
  <si>
    <t>Servis-i v 5. letu</t>
  </si>
  <si>
    <t xml:space="preserve"> *Predviden redni letni servis v skladu z veljavno zakonodajo in navodili proizvajalca se za ponujeno vozuilo opravi na vsakih              (prevoženih) km. Na podlagi podatka se oceni število servisov v letu.</t>
  </si>
  <si>
    <r>
      <t xml:space="preserve">Vzmeten </t>
    </r>
    <r>
      <rPr>
        <sz val="11"/>
        <rFont val="Arial"/>
        <family val="2"/>
        <charset val="238"/>
      </rPr>
      <t>voznikov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sedež z naslonom za roko najmanj na desni strani</t>
    </r>
  </si>
  <si>
    <t>Lastnosti za ponujeno vozilo</t>
  </si>
  <si>
    <t xml:space="preserve">Številka ponudbe: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</si>
</sst>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11"/>
      <name val="Arial"/>
      <family val="2"/>
      <charset val="238"/>
    </font>
    <font>
      <b/>
      <sz val="14"/>
      <color rgb="FF00B0F0"/>
      <name val="Arial"/>
      <family val="2"/>
      <charset val="238"/>
    </font>
    <font>
      <sz val="11"/>
      <color rgb="FF00B0F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/>
    <xf numFmtId="0" fontId="1" fillId="2" borderId="18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19" xfId="0" applyFont="1" applyFill="1" applyBorder="1"/>
    <xf numFmtId="0" fontId="1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2" borderId="10" xfId="0" applyFont="1" applyFill="1" applyBorder="1" applyAlignment="1">
      <alignment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1" fillId="3" borderId="2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21" xfId="0" applyFont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4" fillId="2" borderId="17" xfId="0" applyFont="1" applyFill="1" applyBorder="1"/>
    <xf numFmtId="0" fontId="3" fillId="0" borderId="0" xfId="0" applyFont="1" applyBorder="1"/>
    <xf numFmtId="0" fontId="4" fillId="0" borderId="23" xfId="0" applyFont="1" applyBorder="1" applyAlignment="1">
      <alignment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" fontId="5" fillId="0" borderId="22" xfId="0" applyNumberFormat="1" applyFont="1" applyBorder="1" applyAlignment="1">
      <alignment horizontal="center" vertical="center"/>
    </xf>
    <xf numFmtId="0" fontId="5" fillId="0" borderId="22" xfId="0" applyFont="1" applyBorder="1"/>
    <xf numFmtId="4" fontId="5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27" xfId="0" applyFont="1" applyBorder="1" applyAlignment="1">
      <alignment horizontal="right"/>
    </xf>
    <xf numFmtId="4" fontId="5" fillId="0" borderId="28" xfId="0" applyNumberFormat="1" applyFont="1" applyBorder="1" applyAlignment="1">
      <alignment horizontal="center" vertical="center"/>
    </xf>
    <xf numFmtId="0" fontId="5" fillId="0" borderId="28" xfId="0" applyFont="1" applyBorder="1"/>
    <xf numFmtId="0" fontId="1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" fillId="3" borderId="0" xfId="0" applyFont="1" applyFill="1" applyBorder="1" applyAlignment="1">
      <alignment horizontal="left" wrapText="1"/>
    </xf>
    <xf numFmtId="0" fontId="4" fillId="0" borderId="31" xfId="0" applyFont="1" applyBorder="1" applyAlignment="1">
      <alignment wrapText="1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" fillId="0" borderId="13" xfId="0" applyFont="1" applyBorder="1"/>
    <xf numFmtId="0" fontId="2" fillId="3" borderId="6" xfId="0" applyFont="1" applyFill="1" applyBorder="1" applyAlignment="1">
      <alignment horizontal="left" vertical="center" wrapText="1"/>
    </xf>
    <xf numFmtId="0" fontId="12" fillId="0" borderId="40" xfId="0" applyFont="1" applyBorder="1" applyAlignment="1">
      <alignment wrapText="1"/>
    </xf>
    <xf numFmtId="0" fontId="13" fillId="2" borderId="35" xfId="0" applyFont="1" applyFill="1" applyBorder="1" applyAlignment="1">
      <alignment wrapText="1"/>
    </xf>
    <xf numFmtId="0" fontId="13" fillId="2" borderId="34" xfId="0" applyFont="1" applyFill="1" applyBorder="1" applyAlignment="1">
      <alignment wrapText="1"/>
    </xf>
    <xf numFmtId="0" fontId="13" fillId="2" borderId="36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10" fillId="0" borderId="32" xfId="0" applyFont="1" applyBorder="1" applyAlignment="1">
      <alignment wrapText="1"/>
    </xf>
    <xf numFmtId="0" fontId="10" fillId="0" borderId="33" xfId="0" applyFont="1" applyBorder="1" applyAlignment="1">
      <alignment wrapText="1"/>
    </xf>
    <xf numFmtId="0" fontId="10" fillId="0" borderId="34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5" fillId="2" borderId="29" xfId="0" applyFont="1" applyFill="1" applyBorder="1"/>
    <xf numFmtId="0" fontId="5" fillId="2" borderId="26" xfId="0" applyFont="1" applyFill="1" applyBorder="1"/>
    <xf numFmtId="0" fontId="5" fillId="2" borderId="30" xfId="0" applyFont="1" applyFill="1" applyBorder="1"/>
    <xf numFmtId="0" fontId="3" fillId="3" borderId="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6" fillId="2" borderId="19" xfId="0" applyFont="1" applyFill="1" applyBorder="1"/>
    <xf numFmtId="0" fontId="6" fillId="2" borderId="18" xfId="0" applyFont="1" applyFill="1" applyBorder="1"/>
    <xf numFmtId="0" fontId="6" fillId="2" borderId="17" xfId="0" applyFont="1" applyFill="1" applyBorder="1"/>
    <xf numFmtId="0" fontId="1" fillId="0" borderId="13" xfId="0" applyFont="1" applyBorder="1"/>
    <xf numFmtId="0" fontId="1" fillId="0" borderId="18" xfId="0" applyFont="1" applyBorder="1" applyAlignment="1"/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25" xfId="0" applyFont="1" applyFill="1" applyBorder="1" applyAlignment="1">
      <alignment horizontal="left" wrapText="1"/>
    </xf>
    <xf numFmtId="0" fontId="7" fillId="0" borderId="13" xfId="0" applyFont="1" applyBorder="1" applyAlignment="1">
      <alignment horizontal="left"/>
    </xf>
    <xf numFmtId="0" fontId="2" fillId="0" borderId="0" xfId="0" applyFont="1" applyBorder="1" applyAlignment="1">
      <alignment horizontal="justify"/>
    </xf>
    <xf numFmtId="0" fontId="4" fillId="0" borderId="0" xfId="0" applyFont="1" applyBorder="1" applyAlignment="1">
      <alignment horizontal="justify"/>
    </xf>
    <xf numFmtId="0" fontId="4" fillId="3" borderId="15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19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tabSelected="1" topLeftCell="A62" zoomScaleNormal="100" workbookViewId="0">
      <selection activeCell="B55" sqref="B55:E55"/>
    </sheetView>
  </sheetViews>
  <sheetFormatPr defaultRowHeight="14.25"/>
  <cols>
    <col min="1" max="1" width="8.42578125" style="2" customWidth="1"/>
    <col min="2" max="2" width="31.7109375" style="2" customWidth="1"/>
    <col min="3" max="3" width="24.140625" style="2" customWidth="1"/>
    <col min="4" max="4" width="14" style="2" customWidth="1"/>
    <col min="5" max="5" width="21.140625" style="2" customWidth="1"/>
    <col min="6" max="6" width="6.28515625" style="2" customWidth="1"/>
    <col min="7" max="16384" width="9.140625" style="2"/>
  </cols>
  <sheetData>
    <row r="1" spans="1:9" ht="18.75" customHeight="1">
      <c r="B1" s="1" t="s">
        <v>62</v>
      </c>
      <c r="C1" s="1" t="s">
        <v>46</v>
      </c>
    </row>
    <row r="2" spans="1:9" ht="27" customHeight="1" thickBot="1">
      <c r="B2" s="5" t="s">
        <v>42</v>
      </c>
      <c r="C2" s="72"/>
      <c r="D2" s="72"/>
      <c r="E2" s="72"/>
    </row>
    <row r="3" spans="1:9" ht="27" customHeight="1" thickBot="1">
      <c r="B3" s="5" t="s">
        <v>82</v>
      </c>
      <c r="C3" s="47"/>
      <c r="D3" s="47"/>
      <c r="E3" s="47"/>
    </row>
    <row r="4" spans="1:9" ht="36.75" customHeight="1" thickBot="1">
      <c r="B4" s="6" t="s">
        <v>43</v>
      </c>
      <c r="C4" s="73"/>
      <c r="D4" s="73"/>
      <c r="E4" s="73"/>
    </row>
    <row r="5" spans="1:9" ht="23.25" customHeight="1">
      <c r="B5" s="6"/>
      <c r="C5" s="7"/>
      <c r="D5" s="7"/>
      <c r="E5" s="7"/>
    </row>
    <row r="6" spans="1:9">
      <c r="C6" s="4" t="s">
        <v>45</v>
      </c>
      <c r="D6" s="3" t="s">
        <v>49</v>
      </c>
      <c r="E6" s="4" t="s">
        <v>44</v>
      </c>
    </row>
    <row r="7" spans="1:9" ht="57" customHeight="1">
      <c r="B7" s="9" t="s">
        <v>50</v>
      </c>
      <c r="C7" s="32"/>
      <c r="D7" s="32"/>
      <c r="E7" s="33">
        <f>C7*(1+D7/100)</f>
        <v>0</v>
      </c>
    </row>
    <row r="8" spans="1:9" ht="20.25" customHeight="1"/>
    <row r="9" spans="1:9" ht="30.75" customHeight="1" thickBot="1">
      <c r="B9" s="77" t="s">
        <v>55</v>
      </c>
      <c r="C9" s="77"/>
      <c r="D9" s="77"/>
    </row>
    <row r="10" spans="1:9" ht="30.75" customHeight="1" thickBot="1">
      <c r="B10" s="69" t="s">
        <v>41</v>
      </c>
      <c r="C10" s="70"/>
      <c r="D10" s="70"/>
      <c r="E10" s="83" t="s">
        <v>81</v>
      </c>
      <c r="F10" s="84"/>
    </row>
    <row r="11" spans="1:9" ht="18" customHeight="1">
      <c r="A11" s="2">
        <v>1</v>
      </c>
      <c r="B11" s="21" t="s">
        <v>0</v>
      </c>
      <c r="C11" s="67" t="s">
        <v>1</v>
      </c>
      <c r="D11" s="67"/>
      <c r="E11" s="65"/>
      <c r="F11" s="66"/>
    </row>
    <row r="12" spans="1:9" ht="18" customHeight="1">
      <c r="A12" s="2">
        <v>2</v>
      </c>
      <c r="B12" s="22" t="s">
        <v>2</v>
      </c>
      <c r="C12" s="63" t="s">
        <v>3</v>
      </c>
      <c r="D12" s="63"/>
      <c r="E12" s="65"/>
      <c r="F12" s="66"/>
    </row>
    <row r="13" spans="1:9" ht="36" customHeight="1">
      <c r="A13" s="2">
        <v>3</v>
      </c>
      <c r="B13" s="22" t="s">
        <v>64</v>
      </c>
      <c r="C13" s="63" t="s">
        <v>63</v>
      </c>
      <c r="D13" s="63"/>
      <c r="E13" s="65"/>
      <c r="F13" s="66"/>
    </row>
    <row r="14" spans="1:9" ht="18" customHeight="1">
      <c r="A14" s="2">
        <v>4</v>
      </c>
      <c r="B14" s="22" t="s">
        <v>4</v>
      </c>
      <c r="C14" s="63" t="s">
        <v>65</v>
      </c>
      <c r="D14" s="63"/>
      <c r="E14" s="65"/>
      <c r="F14" s="66"/>
    </row>
    <row r="15" spans="1:9" ht="18" customHeight="1">
      <c r="A15" s="2">
        <v>5</v>
      </c>
      <c r="B15" s="22" t="s">
        <v>5</v>
      </c>
      <c r="C15" s="63" t="s">
        <v>66</v>
      </c>
      <c r="D15" s="63"/>
      <c r="E15" s="65"/>
      <c r="F15" s="66"/>
    </row>
    <row r="16" spans="1:9" ht="30" customHeight="1">
      <c r="A16" s="2">
        <v>6</v>
      </c>
      <c r="B16" s="22" t="s">
        <v>6</v>
      </c>
      <c r="C16" s="63" t="s">
        <v>67</v>
      </c>
      <c r="D16" s="63"/>
      <c r="E16" s="65"/>
      <c r="F16" s="66"/>
      <c r="I16" s="82"/>
    </row>
    <row r="17" spans="1:6" ht="36" customHeight="1">
      <c r="A17" s="2">
        <v>7</v>
      </c>
      <c r="B17" s="22" t="s">
        <v>7</v>
      </c>
      <c r="C17" s="63" t="s">
        <v>8</v>
      </c>
      <c r="D17" s="63"/>
      <c r="E17" s="65"/>
      <c r="F17" s="66"/>
    </row>
    <row r="18" spans="1:6" ht="18" customHeight="1">
      <c r="A18" s="2">
        <v>8</v>
      </c>
      <c r="B18" s="22" t="s">
        <v>9</v>
      </c>
      <c r="C18" s="63" t="s">
        <v>10</v>
      </c>
      <c r="D18" s="63"/>
      <c r="E18" s="65"/>
      <c r="F18" s="66"/>
    </row>
    <row r="19" spans="1:6" ht="30.75" customHeight="1" thickBot="1">
      <c r="A19" s="2">
        <v>9</v>
      </c>
      <c r="B19" s="48" t="s">
        <v>11</v>
      </c>
      <c r="C19" s="64" t="s">
        <v>68</v>
      </c>
      <c r="D19" s="64"/>
      <c r="E19" s="80"/>
      <c r="F19" s="81"/>
    </row>
    <row r="20" spans="1:6" ht="30.75" customHeight="1">
      <c r="D20" s="19"/>
    </row>
    <row r="21" spans="1:6" ht="38.25" customHeight="1" thickBot="1">
      <c r="B21" s="78" t="s">
        <v>57</v>
      </c>
      <c r="C21" s="79"/>
      <c r="D21" s="79"/>
      <c r="E21" s="79"/>
    </row>
    <row r="22" spans="1:6" ht="30.75" customHeight="1" thickBot="1">
      <c r="B22" s="69" t="s">
        <v>12</v>
      </c>
      <c r="C22" s="70"/>
      <c r="D22" s="70"/>
      <c r="E22" s="71"/>
    </row>
    <row r="23" spans="1:6" ht="15.95" customHeight="1">
      <c r="A23" s="2">
        <v>1</v>
      </c>
      <c r="B23" s="68" t="s">
        <v>13</v>
      </c>
      <c r="C23" s="68"/>
      <c r="D23" s="68"/>
      <c r="E23" s="68"/>
    </row>
    <row r="24" spans="1:6" ht="15.95" customHeight="1">
      <c r="A24" s="2">
        <v>2</v>
      </c>
      <c r="B24" s="53" t="s">
        <v>14</v>
      </c>
      <c r="C24" s="53"/>
      <c r="D24" s="53"/>
      <c r="E24" s="53"/>
    </row>
    <row r="25" spans="1:6" ht="15.95" customHeight="1">
      <c r="A25" s="2">
        <v>3</v>
      </c>
      <c r="B25" s="53" t="s">
        <v>15</v>
      </c>
      <c r="C25" s="53"/>
      <c r="D25" s="53"/>
      <c r="E25" s="53"/>
    </row>
    <row r="26" spans="1:6" ht="15.95" customHeight="1">
      <c r="A26" s="2">
        <v>4</v>
      </c>
      <c r="B26" s="53" t="s">
        <v>16</v>
      </c>
      <c r="C26" s="53"/>
      <c r="D26" s="53"/>
      <c r="E26" s="53"/>
    </row>
    <row r="27" spans="1:6" ht="15.95" customHeight="1">
      <c r="A27" s="2">
        <v>5</v>
      </c>
      <c r="B27" s="53" t="s">
        <v>17</v>
      </c>
      <c r="C27" s="53"/>
      <c r="D27" s="53"/>
      <c r="E27" s="53"/>
    </row>
    <row r="28" spans="1:6" ht="15.95" customHeight="1">
      <c r="A28" s="2">
        <v>6</v>
      </c>
      <c r="B28" s="53" t="s">
        <v>18</v>
      </c>
      <c r="C28" s="53"/>
      <c r="D28" s="53"/>
      <c r="E28" s="53"/>
    </row>
    <row r="29" spans="1:6" ht="15.95" customHeight="1">
      <c r="A29" s="2">
        <v>7</v>
      </c>
      <c r="B29" s="53" t="s">
        <v>19</v>
      </c>
      <c r="C29" s="53"/>
      <c r="D29" s="53"/>
      <c r="E29" s="53"/>
    </row>
    <row r="30" spans="1:6" ht="15.95" customHeight="1">
      <c r="A30" s="2">
        <v>8</v>
      </c>
      <c r="B30" s="53" t="s">
        <v>69</v>
      </c>
      <c r="C30" s="53"/>
      <c r="D30" s="53"/>
      <c r="E30" s="53"/>
    </row>
    <row r="31" spans="1:6" ht="32.1" customHeight="1">
      <c r="A31" s="2">
        <v>9</v>
      </c>
      <c r="B31" s="53" t="s">
        <v>20</v>
      </c>
      <c r="C31" s="53"/>
      <c r="D31" s="53"/>
      <c r="E31" s="53"/>
    </row>
    <row r="32" spans="1:6" ht="15.95" customHeight="1">
      <c r="A32" s="2">
        <v>10</v>
      </c>
      <c r="B32" s="53" t="s">
        <v>21</v>
      </c>
      <c r="C32" s="53"/>
      <c r="D32" s="53"/>
      <c r="E32" s="53"/>
    </row>
    <row r="33" spans="1:5" ht="18" customHeight="1">
      <c r="A33" s="2">
        <v>11</v>
      </c>
      <c r="B33" s="53" t="s">
        <v>80</v>
      </c>
      <c r="C33" s="53"/>
      <c r="D33" s="53"/>
      <c r="E33" s="53"/>
    </row>
    <row r="34" spans="1:5" ht="15.95" customHeight="1">
      <c r="A34" s="2">
        <v>12</v>
      </c>
      <c r="B34" s="53" t="s">
        <v>22</v>
      </c>
      <c r="C34" s="53"/>
      <c r="D34" s="53"/>
      <c r="E34" s="53"/>
    </row>
    <row r="35" spans="1:5" ht="15.95" customHeight="1">
      <c r="A35" s="2">
        <v>13</v>
      </c>
      <c r="B35" s="53" t="s">
        <v>23</v>
      </c>
      <c r="C35" s="53"/>
      <c r="D35" s="53"/>
      <c r="E35" s="53"/>
    </row>
    <row r="36" spans="1:5" ht="15.95" customHeight="1">
      <c r="A36" s="2">
        <v>14</v>
      </c>
      <c r="B36" s="53" t="s">
        <v>24</v>
      </c>
      <c r="C36" s="53"/>
      <c r="D36" s="53"/>
      <c r="E36" s="53"/>
    </row>
    <row r="37" spans="1:5" ht="15.95" customHeight="1">
      <c r="A37" s="2">
        <v>15</v>
      </c>
      <c r="B37" s="53" t="s">
        <v>25</v>
      </c>
      <c r="C37" s="53"/>
      <c r="D37" s="53"/>
      <c r="E37" s="53"/>
    </row>
    <row r="38" spans="1:5" ht="15.95" customHeight="1">
      <c r="A38" s="2">
        <v>16</v>
      </c>
      <c r="B38" s="53" t="s">
        <v>26</v>
      </c>
      <c r="C38" s="53"/>
      <c r="D38" s="53"/>
      <c r="E38" s="53"/>
    </row>
    <row r="39" spans="1:5" ht="15.95" customHeight="1">
      <c r="A39" s="2">
        <v>17</v>
      </c>
      <c r="B39" s="53" t="s">
        <v>27</v>
      </c>
      <c r="C39" s="53"/>
      <c r="D39" s="53"/>
      <c r="E39" s="53"/>
    </row>
    <row r="40" spans="1:5" ht="32.1" customHeight="1">
      <c r="A40" s="2">
        <v>18</v>
      </c>
      <c r="B40" s="53" t="s">
        <v>28</v>
      </c>
      <c r="C40" s="53"/>
      <c r="D40" s="53"/>
      <c r="E40" s="53"/>
    </row>
    <row r="41" spans="1:5" ht="15.95" customHeight="1">
      <c r="A41" s="2">
        <v>19</v>
      </c>
      <c r="B41" s="53" t="s">
        <v>29</v>
      </c>
      <c r="C41" s="53"/>
      <c r="D41" s="53"/>
      <c r="E41" s="53"/>
    </row>
    <row r="42" spans="1:5" ht="15.95" customHeight="1">
      <c r="A42" s="2">
        <v>20</v>
      </c>
      <c r="B42" s="53" t="s">
        <v>30</v>
      </c>
      <c r="C42" s="53"/>
      <c r="D42" s="53"/>
      <c r="E42" s="53"/>
    </row>
    <row r="43" spans="1:5" ht="15.95" customHeight="1">
      <c r="A43" s="2">
        <v>21</v>
      </c>
      <c r="B43" s="53" t="s">
        <v>70</v>
      </c>
      <c r="C43" s="53"/>
      <c r="D43" s="53"/>
      <c r="E43" s="53"/>
    </row>
    <row r="44" spans="1:5" ht="15.95" customHeight="1">
      <c r="A44" s="2">
        <v>22</v>
      </c>
      <c r="B44" s="53" t="s">
        <v>31</v>
      </c>
      <c r="C44" s="53"/>
      <c r="D44" s="53"/>
      <c r="E44" s="53"/>
    </row>
    <row r="45" spans="1:5" ht="15.95" customHeight="1">
      <c r="A45" s="2">
        <v>23</v>
      </c>
      <c r="B45" s="53" t="s">
        <v>32</v>
      </c>
      <c r="C45" s="53"/>
      <c r="D45" s="53"/>
      <c r="E45" s="53"/>
    </row>
    <row r="46" spans="1:5" ht="15.95" customHeight="1">
      <c r="A46" s="2">
        <v>24</v>
      </c>
      <c r="B46" s="53" t="s">
        <v>33</v>
      </c>
      <c r="C46" s="53"/>
      <c r="D46" s="53"/>
      <c r="E46" s="53"/>
    </row>
    <row r="47" spans="1:5" ht="15.95" customHeight="1">
      <c r="A47" s="2">
        <v>25</v>
      </c>
      <c r="B47" s="53" t="s">
        <v>34</v>
      </c>
      <c r="C47" s="53"/>
      <c r="D47" s="53"/>
      <c r="E47" s="53"/>
    </row>
    <row r="48" spans="1:5" ht="15.95" customHeight="1">
      <c r="A48" s="2">
        <v>26</v>
      </c>
      <c r="B48" s="53" t="s">
        <v>35</v>
      </c>
      <c r="C48" s="53"/>
      <c r="D48" s="53"/>
      <c r="E48" s="53"/>
    </row>
    <row r="49" spans="1:5" ht="15.95" customHeight="1">
      <c r="A49" s="2">
        <v>27</v>
      </c>
      <c r="B49" s="53" t="s">
        <v>36</v>
      </c>
      <c r="C49" s="53"/>
      <c r="D49" s="53"/>
      <c r="E49" s="53"/>
    </row>
    <row r="50" spans="1:5" ht="15.95" customHeight="1">
      <c r="A50" s="2">
        <v>28</v>
      </c>
      <c r="B50" s="53" t="s">
        <v>37</v>
      </c>
      <c r="C50" s="53"/>
      <c r="D50" s="53"/>
      <c r="E50" s="53"/>
    </row>
    <row r="51" spans="1:5" ht="61.5" customHeight="1">
      <c r="A51" s="2">
        <v>29</v>
      </c>
      <c r="B51" s="53" t="s">
        <v>71</v>
      </c>
      <c r="C51" s="53"/>
      <c r="D51" s="53"/>
      <c r="E51" s="53"/>
    </row>
    <row r="52" spans="1:5" ht="15.95" customHeight="1">
      <c r="A52" s="2">
        <v>30</v>
      </c>
      <c r="B52" s="53" t="s">
        <v>38</v>
      </c>
      <c r="C52" s="53"/>
      <c r="D52" s="53"/>
      <c r="E52" s="53"/>
    </row>
    <row r="53" spans="1:5" ht="15.95" customHeight="1">
      <c r="A53" s="2">
        <v>31</v>
      </c>
      <c r="B53" s="53" t="s">
        <v>72</v>
      </c>
      <c r="C53" s="53"/>
      <c r="D53" s="53"/>
      <c r="E53" s="53"/>
    </row>
    <row r="54" spans="1:5" ht="32.1" customHeight="1">
      <c r="A54" s="2">
        <v>32</v>
      </c>
      <c r="B54" s="53" t="s">
        <v>73</v>
      </c>
      <c r="C54" s="53"/>
      <c r="D54" s="53"/>
      <c r="E54" s="53"/>
    </row>
    <row r="55" spans="1:5" ht="15.95" customHeight="1">
      <c r="A55" s="2">
        <v>33</v>
      </c>
      <c r="B55" s="53" t="s">
        <v>39</v>
      </c>
      <c r="C55" s="53"/>
      <c r="D55" s="53"/>
      <c r="E55" s="53"/>
    </row>
    <row r="56" spans="1:5" ht="32.1" customHeight="1">
      <c r="A56" s="2">
        <v>34</v>
      </c>
      <c r="B56" s="53" t="s">
        <v>40</v>
      </c>
      <c r="C56" s="53"/>
      <c r="D56" s="53"/>
      <c r="E56" s="53"/>
    </row>
    <row r="57" spans="1:5" ht="27" customHeight="1" thickBot="1"/>
    <row r="58" spans="1:5" ht="23.25" customHeight="1" thickBot="1">
      <c r="B58" s="10" t="s">
        <v>52</v>
      </c>
      <c r="C58" s="8"/>
      <c r="D58" s="8"/>
      <c r="E58" s="23"/>
    </row>
    <row r="59" spans="1:5" ht="30" customHeight="1" thickBot="1">
      <c r="B59" s="74" t="s">
        <v>56</v>
      </c>
      <c r="C59" s="75"/>
      <c r="D59" s="75"/>
      <c r="E59" s="76"/>
    </row>
    <row r="60" spans="1:5" ht="29.25" thickBot="1">
      <c r="A60" s="49" t="s">
        <v>61</v>
      </c>
      <c r="B60" s="15" t="s">
        <v>51</v>
      </c>
      <c r="C60" s="25" t="s">
        <v>45</v>
      </c>
      <c r="D60" s="26" t="s">
        <v>49</v>
      </c>
      <c r="E60" s="27" t="s">
        <v>44</v>
      </c>
    </row>
    <row r="61" spans="1:5" ht="15.95" customHeight="1">
      <c r="A61" s="44"/>
      <c r="B61" s="50" t="s">
        <v>74</v>
      </c>
      <c r="C61" s="14"/>
      <c r="D61" s="11"/>
      <c r="E61" s="16">
        <f>C61*(1+D61/100)*A61</f>
        <v>0</v>
      </c>
    </row>
    <row r="62" spans="1:5" ht="15.95" customHeight="1">
      <c r="A62" s="45"/>
      <c r="B62" s="51" t="s">
        <v>75</v>
      </c>
      <c r="C62" s="12"/>
      <c r="D62" s="11"/>
      <c r="E62" s="17">
        <f>C62*(1+D62/100)*A62</f>
        <v>0</v>
      </c>
    </row>
    <row r="63" spans="1:5" ht="15.95" customHeight="1">
      <c r="A63" s="45"/>
      <c r="B63" s="51" t="s">
        <v>76</v>
      </c>
      <c r="C63" s="12"/>
      <c r="D63" s="11"/>
      <c r="E63" s="17">
        <f>C63*(1+D63/100)*A63</f>
        <v>0</v>
      </c>
    </row>
    <row r="64" spans="1:5" ht="15.95" customHeight="1">
      <c r="A64" s="45"/>
      <c r="B64" s="51" t="s">
        <v>77</v>
      </c>
      <c r="C64" s="12"/>
      <c r="D64" s="11"/>
      <c r="E64" s="17">
        <f>C64*(1+D64/100)*A64</f>
        <v>0</v>
      </c>
    </row>
    <row r="65" spans="1:5" ht="15.95" customHeight="1" thickBot="1">
      <c r="A65" s="46"/>
      <c r="B65" s="52" t="s">
        <v>78</v>
      </c>
      <c r="C65" s="13"/>
      <c r="D65" s="28"/>
      <c r="E65" s="29">
        <f>C65*(1+D65/100)*A65</f>
        <v>0</v>
      </c>
    </row>
    <row r="66" spans="1:5" ht="15.75">
      <c r="B66" s="37" t="s">
        <v>47</v>
      </c>
      <c r="C66" s="38">
        <f>(C61*A61)+(C62*A62)+(C63*A63)+(C64*A64)+(C65*A65)</f>
        <v>0</v>
      </c>
      <c r="D66" s="39"/>
      <c r="E66" s="38">
        <f>SUM(E61:E65)</f>
        <v>0</v>
      </c>
    </row>
    <row r="67" spans="1:5" ht="33" customHeight="1">
      <c r="B67" s="54" t="s">
        <v>79</v>
      </c>
      <c r="C67" s="55"/>
      <c r="D67" s="55"/>
      <c r="E67" s="56"/>
    </row>
    <row r="68" spans="1:5" ht="16.5" customHeight="1">
      <c r="B68" s="19"/>
      <c r="C68" s="19"/>
      <c r="D68" s="19"/>
      <c r="E68" s="19"/>
    </row>
    <row r="69" spans="1:5" ht="16.5" customHeight="1" thickBot="1">
      <c r="C69" s="20" t="s">
        <v>45</v>
      </c>
      <c r="D69" s="57" t="s">
        <v>44</v>
      </c>
      <c r="E69" s="57"/>
    </row>
    <row r="70" spans="1:5" ht="21.75" customHeight="1" thickBot="1">
      <c r="B70" s="41" t="s">
        <v>58</v>
      </c>
      <c r="C70" s="18">
        <f>SUM(C7,C66)</f>
        <v>0</v>
      </c>
      <c r="D70" s="58">
        <f>SUM(E7,E66)</f>
        <v>0</v>
      </c>
      <c r="E70" s="59"/>
    </row>
    <row r="71" spans="1:5" ht="16.5" customHeight="1">
      <c r="B71" s="19"/>
      <c r="C71" s="19"/>
      <c r="D71" s="19"/>
      <c r="E71" s="19"/>
    </row>
    <row r="72" spans="1:5" ht="16.5" customHeight="1" thickBot="1">
      <c r="B72" s="19"/>
      <c r="C72" s="19"/>
      <c r="D72" s="19"/>
      <c r="E72" s="19"/>
    </row>
    <row r="73" spans="1:5" ht="16.5" customHeight="1">
      <c r="B73" s="60" t="s">
        <v>59</v>
      </c>
      <c r="C73" s="61"/>
      <c r="D73" s="61"/>
      <c r="E73" s="62"/>
    </row>
    <row r="74" spans="1:5" ht="42.75" customHeight="1" thickBot="1">
      <c r="B74" s="53" t="s">
        <v>60</v>
      </c>
      <c r="C74" s="53"/>
      <c r="D74" s="53"/>
      <c r="E74" s="53"/>
    </row>
    <row r="75" spans="1:5" ht="20.25" customHeight="1">
      <c r="B75" s="42"/>
      <c r="C75" s="43" t="s">
        <v>45</v>
      </c>
      <c r="D75" s="26" t="s">
        <v>49</v>
      </c>
      <c r="E75" s="27" t="s">
        <v>44</v>
      </c>
    </row>
    <row r="76" spans="1:5" ht="16.5" thickBot="1">
      <c r="B76" s="34"/>
      <c r="C76" s="30">
        <f>C70*0.1</f>
        <v>0</v>
      </c>
      <c r="D76" s="31"/>
      <c r="E76" s="30">
        <f>C76*(1+D76/100)</f>
        <v>0</v>
      </c>
    </row>
    <row r="77" spans="1:5" ht="15.75">
      <c r="B77" s="34"/>
      <c r="C77" s="35"/>
      <c r="D77" s="36"/>
      <c r="E77" s="35"/>
    </row>
    <row r="79" spans="1:5" ht="30" customHeight="1" thickBot="1">
      <c r="C79" s="20" t="s">
        <v>45</v>
      </c>
      <c r="D79" s="57" t="s">
        <v>44</v>
      </c>
      <c r="E79" s="57"/>
    </row>
    <row r="80" spans="1:5" ht="36.75" thickBot="1">
      <c r="B80" s="40" t="s">
        <v>53</v>
      </c>
      <c r="C80" s="18">
        <f>SUM(C70,C76)</f>
        <v>0</v>
      </c>
      <c r="D80" s="58">
        <f>SUM(D70,E76)</f>
        <v>0</v>
      </c>
      <c r="E80" s="59"/>
    </row>
    <row r="81" spans="2:5" ht="15">
      <c r="B81"/>
      <c r="C81"/>
      <c r="D81"/>
      <c r="E81"/>
    </row>
    <row r="82" spans="2:5" ht="15">
      <c r="B82"/>
      <c r="C82"/>
      <c r="D82"/>
      <c r="E82"/>
    </row>
    <row r="83" spans="2:5" ht="30" customHeight="1">
      <c r="B83"/>
      <c r="C83"/>
      <c r="D83"/>
      <c r="E83"/>
    </row>
    <row r="84" spans="2:5" ht="15">
      <c r="B84" s="24" t="s">
        <v>54</v>
      </c>
      <c r="C84" s="24" t="s">
        <v>48</v>
      </c>
      <c r="E84" s="24"/>
    </row>
  </sheetData>
  <mergeCells count="67">
    <mergeCell ref="D80:E80"/>
    <mergeCell ref="B22:E22"/>
    <mergeCell ref="C2:E2"/>
    <mergeCell ref="C4:E4"/>
    <mergeCell ref="B59:E59"/>
    <mergeCell ref="D79:E79"/>
    <mergeCell ref="B9:D9"/>
    <mergeCell ref="B21:E21"/>
    <mergeCell ref="E10:F10"/>
    <mergeCell ref="E17:F17"/>
    <mergeCell ref="E18:F18"/>
    <mergeCell ref="E19:F19"/>
    <mergeCell ref="B10:D10"/>
    <mergeCell ref="B53:E53"/>
    <mergeCell ref="B44:E44"/>
    <mergeCell ref="B45:E45"/>
    <mergeCell ref="B23:E23"/>
    <mergeCell ref="B49:E49"/>
    <mergeCell ref="B36:E36"/>
    <mergeCell ref="B37:E37"/>
    <mergeCell ref="B38:E38"/>
    <mergeCell ref="B51:E51"/>
    <mergeCell ref="B52:E52"/>
    <mergeCell ref="B39:E39"/>
    <mergeCell ref="B40:E40"/>
    <mergeCell ref="B41:E41"/>
    <mergeCell ref="B42:E42"/>
    <mergeCell ref="B43:E43"/>
    <mergeCell ref="B46:E46"/>
    <mergeCell ref="B47:E47"/>
    <mergeCell ref="B48:E48"/>
    <mergeCell ref="B54:E54"/>
    <mergeCell ref="B55:E55"/>
    <mergeCell ref="B56:E56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50:E50"/>
    <mergeCell ref="C16:D16"/>
    <mergeCell ref="C17:D17"/>
    <mergeCell ref="C18:D18"/>
    <mergeCell ref="C19:D19"/>
    <mergeCell ref="E11:F11"/>
    <mergeCell ref="E12:F12"/>
    <mergeCell ref="E13:F13"/>
    <mergeCell ref="E14:F14"/>
    <mergeCell ref="E15:F15"/>
    <mergeCell ref="E16:F16"/>
    <mergeCell ref="C11:D11"/>
    <mergeCell ref="C12:D12"/>
    <mergeCell ref="C13:D13"/>
    <mergeCell ref="C14:D14"/>
    <mergeCell ref="C15:D15"/>
    <mergeCell ref="B74:E74"/>
    <mergeCell ref="B67:E67"/>
    <mergeCell ref="D69:E69"/>
    <mergeCell ref="D70:E70"/>
    <mergeCell ref="B73:E7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nina_gregoric</dc:creator>
  <cp:lastModifiedBy>nina_gregoric</cp:lastModifiedBy>
  <cp:lastPrinted>2026-08-03T07:26:53Z</cp:lastPrinted>
  <dcterms:created xsi:type="dcterms:W3CDTF">2026-06-04T07:10:39Z</dcterms:created>
  <dcterms:modified xsi:type="dcterms:W3CDTF">2026-08-03T07:26:54Z</dcterms:modified>
</cp:coreProperties>
</file>