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16932206/"/>
    </mc:Choice>
  </mc:AlternateContent>
  <xr:revisionPtr revIDLastSave="0" documentId="13_ncr:1_{51B00381-A7F7-492C-B758-6EB6E9DE92DD}" xr6:coauthVersionLast="47" xr6:coauthVersionMax="47" xr10:uidLastSave="{00000000-0000-0000-0000-000000000000}"/>
  <bookViews>
    <workbookView xWindow="-120" yWindow="-120" windowWidth="38640" windowHeight="21240" activeTab="5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  <sheet name="SKLOP 6" sheetId="9" r:id="rId6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9" l="1"/>
  <c r="J14" i="9"/>
  <c r="K14" i="9"/>
  <c r="K17" i="9"/>
  <c r="K15" i="9" a="1"/>
  <c r="K15" i="9"/>
  <c r="K16" i="9"/>
  <c r="K19" i="7" a="1"/>
  <c r="K19" i="7"/>
  <c r="I14" i="7"/>
  <c r="J14" i="7"/>
  <c r="I15" i="7"/>
  <c r="J15" i="7"/>
  <c r="I16" i="7"/>
  <c r="J16" i="7"/>
  <c r="I17" i="7"/>
  <c r="J17" i="7"/>
  <c r="I18" i="7"/>
  <c r="J18" i="7"/>
  <c r="K21" i="7" a="1"/>
  <c r="K21" i="7"/>
  <c r="K15" i="7"/>
  <c r="K16" i="7"/>
  <c r="K17" i="7"/>
  <c r="K18" i="7"/>
  <c r="K17" i="5" a="1"/>
  <c r="K17" i="5"/>
  <c r="I14" i="5"/>
  <c r="J14" i="5"/>
  <c r="K14" i="5"/>
  <c r="I15" i="5"/>
  <c r="J15" i="5"/>
  <c r="K15" i="5"/>
  <c r="I16" i="5"/>
  <c r="J16" i="5"/>
  <c r="K16" i="5"/>
  <c r="K19" i="5"/>
  <c r="K15" i="6" a="1"/>
  <c r="K15" i="6"/>
  <c r="I14" i="6"/>
  <c r="J14" i="6"/>
  <c r="K14" i="6"/>
  <c r="K17" i="6"/>
  <c r="K14" i="7"/>
  <c r="I14" i="8"/>
  <c r="J14" i="8"/>
  <c r="K14" i="8"/>
  <c r="K17" i="8"/>
  <c r="K15" i="8" a="1"/>
  <c r="K15" i="8"/>
  <c r="K16" i="8"/>
  <c r="K20" i="7"/>
  <c r="K16" i="6"/>
  <c r="K18" i="5"/>
  <c r="K15" i="4" a="1"/>
  <c r="K15" i="4"/>
  <c r="I14" i="4"/>
  <c r="J14" i="4"/>
  <c r="K14" i="4"/>
  <c r="K17" i="4"/>
  <c r="K1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<sst xmlns="http://schemas.openxmlformats.org/spreadsheetml/2006/main" count="180" uniqueCount="47">
  <si>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</si>
  <si>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</si>
  <si>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</si>
  <si>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</si>
  <si>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</si>
  <si>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</si>
  <si>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</si>
  <si>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</si>
  <si>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</si>
  <si>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</si>
  <si>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</si>
  <si>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</si>
  <si>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</si>
  <si>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</si>
  <si>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</si>
  <si>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</si>
  <si>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</si>
  <si>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</si>
  <si>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Količina</t>
  </si>
  <si>
    <t>SKUPNA VREDNOST PONUDBE BREZ DDV</t>
  </si>
  <si>
    <t xml:space="preserve">VREDNOST DDV </t>
  </si>
  <si>
    <t>SKUPNA VREDNOST PONUDBE Z DDV</t>
  </si>
  <si>
    <t>2.</t>
  </si>
  <si>
    <t>kpl</t>
  </si>
  <si>
    <t>MORS 205/2026-ODP; Računalniška oprema</t>
  </si>
  <si>
    <t>SKLOP 1:  Zmogljiv manjši osebni računalnik</t>
  </si>
  <si>
    <t>Zmogljiv manjši osebni računalnik</t>
  </si>
  <si>
    <t>kos</t>
  </si>
  <si>
    <t>SKLOP 2: Trdi diski za sistem BICES</t>
  </si>
  <si>
    <t>3.</t>
  </si>
  <si>
    <t>Oprema za varno shranjevanje in označevanje trdih diskov</t>
  </si>
  <si>
    <t>Strojna oprema</t>
  </si>
  <si>
    <t>Oprema za šifriranje podatkov na trdem disku:</t>
  </si>
  <si>
    <t>SKLOP 3: Zmogljiva grafična postaja</t>
  </si>
  <si>
    <t>Zmogljiva grafična postaja</t>
  </si>
  <si>
    <t>SKLOP 4: Nakup tablic</t>
  </si>
  <si>
    <t>SKLOP 5: Računalniki</t>
  </si>
  <si>
    <t>Računalniki</t>
  </si>
  <si>
    <t>Tablični računalnik - večji</t>
  </si>
  <si>
    <t>Tablični računalnik - manjši</t>
  </si>
  <si>
    <t>4.</t>
  </si>
  <si>
    <t>5.</t>
  </si>
  <si>
    <t>Aktivno digitalno pisalo</t>
  </si>
  <si>
    <r>
      <t xml:space="preserve">Zaščitna folija 
</t>
    </r>
    <r>
      <rPr>
        <b/>
        <sz val="8"/>
        <color rgb="FF000000"/>
        <rFont val="Arial"/>
        <family val="2"/>
        <charset val="238"/>
      </rPr>
      <t>(za manjši tablični računalnik)</t>
    </r>
  </si>
  <si>
    <r>
      <t xml:space="preserve">Zaščitna folija 
</t>
    </r>
    <r>
      <rPr>
        <b/>
        <sz val="8"/>
        <color rgb="FF000000"/>
        <rFont val="Arial"/>
        <family val="2"/>
        <charset val="238"/>
      </rPr>
      <t>(za večji tablični računalnik)</t>
    </r>
  </si>
  <si>
    <r>
      <t xml:space="preserve">Najem programske opreme VMware vSphere Foundation </t>
    </r>
    <r>
      <rPr>
        <i/>
        <sz val="10"/>
        <color rgb="FF000000"/>
        <rFont val="Arial"/>
        <family val="2"/>
        <charset val="238"/>
      </rPr>
      <t>(trajanje 1 leto)</t>
    </r>
  </si>
  <si>
    <t>SKLOP 6: Najem VMware programske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</si>
</sst>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1" fillId="0" borderId="0" xfId="0" applyFont="1"/>
    <xf numFmtId="0" fontId="1" fillId="0" borderId="0" xfId="0" applyFont="1" applyAlignment="1">
      <alignment wrapText="1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1" fillId="0" borderId="21" xfId="0" applyFont="1" applyBorder="1"/>
    <xf numFmtId="0" fontId="1" fillId="0" borderId="21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1" xfId="0" applyBorder="1"/>
    <xf numFmtId="0" fontId="5" fillId="0" borderId="1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9" fontId="5" fillId="2" borderId="24" xfId="2" applyFont="1" applyFill="1" applyBorder="1" applyAlignment="1">
      <alignment horizontal="center" vertical="center" wrapText="1"/>
    </xf>
    <xf numFmtId="9" fontId="5" fillId="2" borderId="25" xfId="2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/>
    </xf>
    <xf numFmtId="9" fontId="5" fillId="2" borderId="2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27" xfId="0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/>
    </xf>
    <xf numFmtId="9" fontId="5" fillId="2" borderId="27" xfId="2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164" fontId="2" fillId="2" borderId="28" xfId="0" applyNumberFormat="1" applyFont="1" applyFill="1" applyBorder="1" applyAlignment="1">
      <alignment horizontal="center" vertical="center"/>
    </xf>
    <xf numFmtId="164" fontId="2" fillId="2" borderId="29" xfId="0" applyNumberFormat="1" applyFont="1" applyFill="1" applyBorder="1" applyAlignment="1">
      <alignment horizontal="center" vertical="center"/>
    </xf>
    <xf numFmtId="9" fontId="5" fillId="2" borderId="28" xfId="2" applyFont="1" applyFill="1" applyBorder="1" applyAlignment="1">
      <alignment horizontal="center" vertical="center" wrapText="1"/>
    </xf>
    <xf numFmtId="9" fontId="5" fillId="2" borderId="29" xfId="2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12" fillId="3" borderId="1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22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5"/>
  <sheetViews>
    <sheetView zoomScale="130" zoomScaleNormal="130" workbookViewId="0">
      <selection activeCell="D14" sqref="D14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79" t="s">
        <v>24</v>
      </c>
      <c r="C4" s="80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74" t="s">
        <v>25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1" t="s">
        <v>0</v>
      </c>
      <c r="C8" s="25"/>
      <c r="H8" s="3"/>
      <c r="J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9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2" t="s">
        <v>1</v>
      </c>
      <c r="C10" s="25"/>
      <c r="D10" s="2"/>
      <c r="E10" s="2"/>
      <c r="F10" s="2"/>
      <c r="G10" s="12" t="s">
        <v>2</v>
      </c>
      <c r="H10" s="25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38"/>
      <c r="C11" s="39"/>
      <c r="D11" s="39"/>
      <c r="E11" s="39"/>
      <c r="F11" s="39"/>
      <c r="G11" s="39"/>
      <c r="H11" s="39"/>
      <c r="I11" s="40"/>
      <c r="J11" s="40"/>
      <c r="K11" s="40"/>
      <c r="L11" s="2"/>
      <c r="M11" s="2"/>
      <c r="N11" s="2"/>
      <c r="O11" s="2"/>
      <c r="P11" s="2"/>
    </row>
    <row r="12" spans="2:17" ht="15.75" thickTop="1" x14ac:dyDescent="0.25">
      <c r="B12" s="76" t="s">
        <v>25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34" t="s">
        <v>14</v>
      </c>
      <c r="G13" s="34" t="s">
        <v>11</v>
      </c>
      <c r="H13" s="34" t="s">
        <v>7</v>
      </c>
      <c r="I13" s="36" t="s">
        <v>8</v>
      </c>
      <c r="J13" s="34" t="s">
        <v>12</v>
      </c>
      <c r="K13" s="37" t="s">
        <v>9</v>
      </c>
      <c r="M13" s="2"/>
      <c r="N13" s="2"/>
      <c r="O13" s="2"/>
      <c r="P13" s="2"/>
      <c r="Q13" s="2"/>
    </row>
    <row r="14" spans="2:17" ht="13.5" thickBot="1" x14ac:dyDescent="0.25">
      <c r="B14" s="23" t="s">
        <v>5</v>
      </c>
      <c r="C14" s="31" t="s">
        <v>26</v>
      </c>
      <c r="D14" s="4" t="s">
        <v>23</v>
      </c>
      <c r="E14" s="16">
        <v>10</v>
      </c>
      <c r="F14" s="22"/>
      <c r="G14" s="18"/>
      <c r="H14" s="19"/>
      <c r="I14" s="14">
        <f>G14*H14</f>
        <v>0</v>
      </c>
      <c r="J14" s="15">
        <f>G14+I14</f>
        <v>0</v>
      </c>
      <c r="K14" s="24">
        <f>E14*J14</f>
        <v>0</v>
      </c>
      <c r="L14" s="2"/>
      <c r="M14" s="2"/>
      <c r="N14" s="2"/>
    </row>
    <row r="15" spans="2:17" x14ac:dyDescent="0.2">
      <c r="B15" s="81" t="s">
        <v>19</v>
      </c>
      <c r="C15" s="82"/>
      <c r="D15" s="82"/>
      <c r="E15" s="82"/>
      <c r="F15" s="82"/>
      <c r="G15" s="82"/>
      <c r="H15" s="82"/>
      <c r="I15" s="82"/>
      <c r="J15" s="83"/>
      <c r="K15" s="28" cm="1">
        <f t="array" ref="K15">SUM(G14:G14*E14:E14)</f>
        <v>0</v>
      </c>
      <c r="L15" s="2"/>
      <c r="M15" s="2"/>
      <c r="N15" s="2"/>
    </row>
    <row r="16" spans="2:17" x14ac:dyDescent="0.2">
      <c r="B16" s="65" t="s">
        <v>20</v>
      </c>
      <c r="C16" s="66"/>
      <c r="D16" s="66"/>
      <c r="E16" s="66"/>
      <c r="F16" s="66"/>
      <c r="G16" s="66"/>
      <c r="H16" s="66"/>
      <c r="I16" s="66"/>
      <c r="J16" s="67"/>
      <c r="K16" s="29">
        <f>K17-K15</f>
        <v>0</v>
      </c>
    </row>
    <row r="17" spans="2:11" ht="13.5" thickBot="1" x14ac:dyDescent="0.25">
      <c r="B17" s="68" t="s">
        <v>21</v>
      </c>
      <c r="C17" s="69"/>
      <c r="D17" s="69"/>
      <c r="E17" s="69"/>
      <c r="F17" s="69"/>
      <c r="G17" s="69"/>
      <c r="H17" s="69"/>
      <c r="I17" s="69"/>
      <c r="J17" s="70"/>
      <c r="K17" s="30">
        <f>SUM(K14:K14)</f>
        <v>0</v>
      </c>
    </row>
    <row r="18" spans="2:11" ht="14.25" thickTop="1" thickBot="1" x14ac:dyDescent="0.25">
      <c r="B18" s="27"/>
      <c r="H18" s="13"/>
      <c r="I18" s="13"/>
      <c r="J18" s="13"/>
      <c r="K18" s="13"/>
    </row>
    <row r="19" spans="2:11" ht="13.5" thickBot="1" x14ac:dyDescent="0.25">
      <c r="B19" s="72" t="s">
        <v>16</v>
      </c>
      <c r="C19" s="72"/>
      <c r="D19" s="21"/>
      <c r="E19" s="20"/>
      <c r="F19" s="20"/>
      <c r="G19" s="20"/>
      <c r="H19" s="20"/>
      <c r="I19" s="20"/>
      <c r="J19" s="8"/>
      <c r="K19" s="8"/>
    </row>
    <row r="20" spans="2:11" x14ac:dyDescent="0.2">
      <c r="B20" s="17"/>
      <c r="C20" s="8"/>
      <c r="D20" s="8"/>
      <c r="E20" s="8"/>
      <c r="F20" s="8"/>
      <c r="G20" s="8"/>
      <c r="H20" s="8"/>
      <c r="I20" s="8"/>
      <c r="J20" s="8"/>
      <c r="K20" s="8"/>
    </row>
    <row r="21" spans="2:11" x14ac:dyDescent="0.2">
      <c r="B21" s="71" t="s">
        <v>15</v>
      </c>
      <c r="C21" s="71"/>
      <c r="D21" s="71"/>
      <c r="E21" s="71"/>
      <c r="F21" s="71"/>
      <c r="G21" s="71"/>
      <c r="H21" s="71"/>
      <c r="I21" s="71"/>
      <c r="J21" s="8"/>
      <c r="K21" s="8"/>
    </row>
    <row r="22" spans="2:11" x14ac:dyDescent="0.2">
      <c r="B22" s="17"/>
      <c r="C22" s="8"/>
      <c r="D22" s="8"/>
      <c r="E22" s="8"/>
      <c r="F22" s="8"/>
      <c r="G22" s="8"/>
      <c r="H22" s="8"/>
      <c r="I22" s="8"/>
      <c r="J22" s="8"/>
      <c r="K22" s="8"/>
    </row>
    <row r="23" spans="2:11" x14ac:dyDescent="0.2">
      <c r="B23" s="73" t="s">
        <v>3</v>
      </c>
      <c r="C23" s="73"/>
      <c r="D23" s="73"/>
      <c r="E23" s="73"/>
      <c r="F23" s="73"/>
      <c r="G23" s="73"/>
      <c r="H23" s="73"/>
      <c r="I23" s="73"/>
      <c r="J23" s="8"/>
      <c r="K23" s="8"/>
    </row>
    <row r="24" spans="2:11" x14ac:dyDescent="0.2">
      <c r="B24" s="5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2">
      <c r="B25" s="71" t="s">
        <v>4</v>
      </c>
      <c r="C25" s="71"/>
      <c r="D25" s="71"/>
      <c r="E25" s="71"/>
      <c r="F25" s="71"/>
      <c r="G25" s="71"/>
      <c r="H25" s="71"/>
      <c r="I25" s="71"/>
      <c r="J25" s="8"/>
      <c r="K25" s="8"/>
    </row>
  </sheetData>
  <mergeCells count="11">
    <mergeCell ref="B6:C6"/>
    <mergeCell ref="B12:K12"/>
    <mergeCell ref="B2:C2"/>
    <mergeCell ref="B4:C4"/>
    <mergeCell ref="B15:J15"/>
    <mergeCell ref="B16:J16"/>
    <mergeCell ref="B17:J17"/>
    <mergeCell ref="B25:I25"/>
    <mergeCell ref="B19:C19"/>
    <mergeCell ref="B21:I21"/>
    <mergeCell ref="B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0F8-0795-4876-98A1-CB367035C8D7}">
  <dimension ref="B2:Q27"/>
  <sheetViews>
    <sheetView zoomScale="130" zoomScaleNormal="130" workbookViewId="0">
      <selection activeCell="H22" sqref="H22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17.5703125" style="1" customWidth="1"/>
    <col min="7" max="7" width="16.28515625" style="1" customWidth="1"/>
    <col min="8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79" t="s">
        <v>24</v>
      </c>
      <c r="C4" s="80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74" t="s">
        <v>28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1" t="s">
        <v>0</v>
      </c>
      <c r="C8" s="25"/>
      <c r="I8" s="3"/>
      <c r="K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9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2" t="s">
        <v>1</v>
      </c>
      <c r="C10" s="25"/>
      <c r="D10" s="2"/>
      <c r="E10" s="2"/>
      <c r="F10" s="2"/>
      <c r="G10" s="2"/>
      <c r="H10" s="12" t="s">
        <v>2</v>
      </c>
      <c r="I10" s="25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38"/>
      <c r="C11" s="39"/>
      <c r="D11" s="39"/>
      <c r="E11" s="39"/>
      <c r="F11" s="43"/>
      <c r="G11" s="39"/>
      <c r="H11" s="39"/>
      <c r="I11" s="39"/>
      <c r="J11" s="40"/>
      <c r="K11" s="40"/>
      <c r="L11" s="2"/>
      <c r="M11" s="2"/>
      <c r="N11" s="2"/>
      <c r="O11" s="2"/>
      <c r="P11" s="2"/>
      <c r="Q11" s="2"/>
    </row>
    <row r="12" spans="2:17" ht="15.75" thickTop="1" x14ac:dyDescent="0.25">
      <c r="B12" s="76" t="s">
        <v>28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  <c r="Q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41" t="s">
        <v>14</v>
      </c>
      <c r="G13" s="41" t="s">
        <v>11</v>
      </c>
      <c r="H13" s="41" t="s">
        <v>7</v>
      </c>
      <c r="I13" s="36" t="s">
        <v>8</v>
      </c>
      <c r="J13" s="34" t="s">
        <v>12</v>
      </c>
      <c r="K13" s="37" t="s">
        <v>9</v>
      </c>
      <c r="L13" s="13"/>
    </row>
    <row r="14" spans="2:17" x14ac:dyDescent="0.2">
      <c r="B14" s="23" t="s">
        <v>5</v>
      </c>
      <c r="C14" s="31" t="s">
        <v>31</v>
      </c>
      <c r="D14" s="4" t="s">
        <v>27</v>
      </c>
      <c r="E14" s="16">
        <v>11</v>
      </c>
      <c r="F14" s="45"/>
      <c r="G14" s="47"/>
      <c r="H14" s="49"/>
      <c r="I14" s="14">
        <f>G14*H14</f>
        <v>0</v>
      </c>
      <c r="J14" s="15">
        <f>G14+I14</f>
        <v>0</v>
      </c>
      <c r="K14" s="24">
        <f>E14*J14</f>
        <v>0</v>
      </c>
      <c r="L14" s="13"/>
    </row>
    <row r="15" spans="2:17" x14ac:dyDescent="0.2">
      <c r="B15" s="23" t="s">
        <v>22</v>
      </c>
      <c r="C15" s="31" t="s">
        <v>32</v>
      </c>
      <c r="D15" s="44" t="s">
        <v>27</v>
      </c>
      <c r="E15" s="16">
        <v>11</v>
      </c>
      <c r="F15" s="52"/>
      <c r="G15" s="53"/>
      <c r="H15" s="54"/>
      <c r="I15" s="14">
        <f>G15*H15</f>
        <v>0</v>
      </c>
      <c r="J15" s="15">
        <f>G15+I15</f>
        <v>0</v>
      </c>
      <c r="K15" s="24">
        <f>E15*J15</f>
        <v>0</v>
      </c>
      <c r="L15" s="13"/>
    </row>
    <row r="16" spans="2:17" ht="26.25" thickBot="1" x14ac:dyDescent="0.25">
      <c r="B16" s="51" t="s">
        <v>29</v>
      </c>
      <c r="C16" s="31" t="s">
        <v>30</v>
      </c>
      <c r="D16" s="44" t="s">
        <v>27</v>
      </c>
      <c r="E16" s="16">
        <v>11</v>
      </c>
      <c r="F16" s="46"/>
      <c r="G16" s="48"/>
      <c r="H16" s="50"/>
      <c r="I16" s="14">
        <f>G16*H16</f>
        <v>0</v>
      </c>
      <c r="J16" s="15">
        <f>G16+I16</f>
        <v>0</v>
      </c>
      <c r="K16" s="24">
        <f>E16*J16</f>
        <v>0</v>
      </c>
      <c r="L16" s="13"/>
    </row>
    <row r="17" spans="2:12" ht="12.75" customHeight="1" x14ac:dyDescent="0.2">
      <c r="B17" s="81" t="s">
        <v>19</v>
      </c>
      <c r="C17" s="82"/>
      <c r="D17" s="82"/>
      <c r="E17" s="82"/>
      <c r="F17" s="82"/>
      <c r="G17" s="82"/>
      <c r="H17" s="82"/>
      <c r="I17" s="82"/>
      <c r="J17" s="83"/>
      <c r="K17" s="28" cm="1">
        <f t="array" ref="K17">SUMPRODUCT(E14:E16*G14:G16)</f>
        <v>0</v>
      </c>
      <c r="L17" s="13"/>
    </row>
    <row r="18" spans="2:12" ht="12.75" customHeight="1" x14ac:dyDescent="0.2">
      <c r="B18" s="65" t="s">
        <v>20</v>
      </c>
      <c r="C18" s="66"/>
      <c r="D18" s="66"/>
      <c r="E18" s="66"/>
      <c r="F18" s="66"/>
      <c r="G18" s="66"/>
      <c r="H18" s="66"/>
      <c r="I18" s="66"/>
      <c r="J18" s="67"/>
      <c r="K18" s="29">
        <f>K19-K17</f>
        <v>0</v>
      </c>
      <c r="L18" s="13"/>
    </row>
    <row r="19" spans="2:12" ht="13.5" customHeight="1" thickBot="1" x14ac:dyDescent="0.25">
      <c r="B19" s="68" t="s">
        <v>21</v>
      </c>
      <c r="C19" s="69"/>
      <c r="D19" s="69"/>
      <c r="E19" s="69"/>
      <c r="F19" s="69"/>
      <c r="G19" s="69"/>
      <c r="H19" s="69"/>
      <c r="I19" s="69"/>
      <c r="J19" s="70"/>
      <c r="K19" s="30">
        <f>SUM(K14:K16)</f>
        <v>0</v>
      </c>
      <c r="L19" s="13"/>
    </row>
    <row r="20" spans="2:12" ht="16.5" thickTop="1" thickBot="1" x14ac:dyDescent="0.3">
      <c r="B20" s="12"/>
      <c r="C20" s="26"/>
      <c r="D20" s="26"/>
      <c r="E20" s="26"/>
      <c r="F20"/>
      <c r="G20" s="26"/>
      <c r="H20" s="26"/>
      <c r="I20" s="26"/>
      <c r="J20" s="2"/>
      <c r="K20" s="2"/>
    </row>
    <row r="21" spans="2:12" ht="13.5" thickBot="1" x14ac:dyDescent="0.25">
      <c r="B21" s="72" t="s">
        <v>16</v>
      </c>
      <c r="C21" s="72"/>
      <c r="D21" s="21"/>
      <c r="E21" s="20"/>
      <c r="F21" s="20"/>
      <c r="G21" s="20"/>
      <c r="H21" s="20"/>
      <c r="I21" s="20"/>
      <c r="J21" s="20"/>
      <c r="K21" s="8"/>
      <c r="L21" s="8"/>
    </row>
    <row r="22" spans="2:12" x14ac:dyDescent="0.2">
      <c r="B22" s="32"/>
      <c r="C22" s="8"/>
      <c r="D22" s="8"/>
      <c r="E22" s="8"/>
      <c r="F22" s="8"/>
      <c r="G22" s="8"/>
      <c r="H22" s="8"/>
      <c r="I22" s="8"/>
      <c r="J22" s="8"/>
      <c r="K22" s="8"/>
    </row>
    <row r="23" spans="2:12" x14ac:dyDescent="0.2">
      <c r="B23" s="71" t="s">
        <v>15</v>
      </c>
      <c r="C23" s="71"/>
      <c r="D23" s="71"/>
      <c r="E23" s="71"/>
      <c r="F23" s="71"/>
      <c r="G23" s="71"/>
      <c r="H23" s="71"/>
      <c r="I23" s="71"/>
      <c r="J23" s="71"/>
      <c r="K23" s="8"/>
    </row>
    <row r="24" spans="2:12" x14ac:dyDescent="0.2">
      <c r="B24" s="32"/>
      <c r="C24" s="8"/>
      <c r="D24" s="8"/>
      <c r="E24" s="8"/>
      <c r="F24" s="8"/>
      <c r="G24" s="8"/>
      <c r="H24" s="8"/>
      <c r="I24" s="8"/>
      <c r="J24" s="8"/>
      <c r="K24" s="8"/>
    </row>
    <row r="25" spans="2:12" x14ac:dyDescent="0.2">
      <c r="B25" s="73" t="s">
        <v>3</v>
      </c>
      <c r="C25" s="73"/>
      <c r="D25" s="73"/>
      <c r="E25" s="73"/>
      <c r="F25" s="73"/>
      <c r="G25" s="73"/>
      <c r="H25" s="73"/>
      <c r="I25" s="73"/>
      <c r="J25" s="73"/>
      <c r="K25" s="8"/>
    </row>
    <row r="26" spans="2:12" x14ac:dyDescent="0.2">
      <c r="B26" s="5"/>
      <c r="C26" s="8"/>
      <c r="D26" s="8"/>
      <c r="E26" s="8"/>
      <c r="G26" s="8"/>
      <c r="H26" s="8"/>
      <c r="I26" s="8"/>
      <c r="J26" s="8"/>
      <c r="K26" s="8"/>
    </row>
    <row r="27" spans="2:12" x14ac:dyDescent="0.2">
      <c r="B27" s="71" t="s">
        <v>4</v>
      </c>
      <c r="C27" s="71"/>
      <c r="D27" s="71"/>
      <c r="E27" s="71"/>
      <c r="F27" s="71"/>
      <c r="G27" s="71"/>
      <c r="H27" s="71"/>
      <c r="I27" s="71"/>
      <c r="J27" s="71"/>
      <c r="K27" s="8"/>
    </row>
  </sheetData>
  <mergeCells count="11">
    <mergeCell ref="B2:C2"/>
    <mergeCell ref="B4:C4"/>
    <mergeCell ref="B12:K12"/>
    <mergeCell ref="B17:J17"/>
    <mergeCell ref="B18:J18"/>
    <mergeCell ref="B25:J25"/>
    <mergeCell ref="B27:J27"/>
    <mergeCell ref="B6:C6"/>
    <mergeCell ref="B21:C21"/>
    <mergeCell ref="B23:J23"/>
    <mergeCell ref="B19:J19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310C-6CE9-4ECE-9AD5-262FAF81DA61}">
  <dimension ref="B2:Q25"/>
  <sheetViews>
    <sheetView zoomScale="130" zoomScaleNormal="130" workbookViewId="0">
      <selection activeCell="H14" sqref="H14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20.5703125" style="1" customWidth="1"/>
    <col min="7" max="7" width="15.85546875" style="1" customWidth="1"/>
    <col min="8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84" t="s">
        <v>24</v>
      </c>
      <c r="C4" s="85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74" t="s">
        <v>33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1" t="s">
        <v>0</v>
      </c>
      <c r="C8" s="25"/>
      <c r="I8" s="3"/>
      <c r="K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9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2" t="s">
        <v>1</v>
      </c>
      <c r="C10" s="25"/>
      <c r="D10" s="2"/>
      <c r="E10" s="2"/>
      <c r="F10" s="2"/>
      <c r="G10" s="2"/>
      <c r="H10" s="12" t="s">
        <v>2</v>
      </c>
      <c r="I10" s="25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38"/>
      <c r="C11" s="39"/>
      <c r="D11" s="39"/>
      <c r="E11" s="39"/>
      <c r="F11" s="43"/>
      <c r="G11" s="39"/>
      <c r="H11" s="39"/>
      <c r="I11" s="39"/>
      <c r="J11" s="40"/>
      <c r="K11" s="40"/>
      <c r="L11" s="2"/>
      <c r="M11" s="2"/>
      <c r="N11" s="2"/>
      <c r="O11" s="2"/>
      <c r="P11" s="2"/>
      <c r="Q11" s="2"/>
    </row>
    <row r="12" spans="2:17" ht="15.75" thickTop="1" x14ac:dyDescent="0.25">
      <c r="B12" s="76" t="s">
        <v>33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  <c r="Q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41" t="s">
        <v>14</v>
      </c>
      <c r="G13" s="41" t="s">
        <v>11</v>
      </c>
      <c r="H13" s="41" t="s">
        <v>7</v>
      </c>
      <c r="I13" s="36" t="s">
        <v>8</v>
      </c>
      <c r="J13" s="34" t="s">
        <v>12</v>
      </c>
      <c r="K13" s="37" t="s">
        <v>9</v>
      </c>
      <c r="L13" s="13"/>
    </row>
    <row r="14" spans="2:17" ht="13.5" thickBot="1" x14ac:dyDescent="0.25">
      <c r="B14" s="23" t="s">
        <v>5</v>
      </c>
      <c r="C14" s="31" t="s">
        <v>34</v>
      </c>
      <c r="D14" s="4" t="s">
        <v>23</v>
      </c>
      <c r="E14" s="16">
        <v>1</v>
      </c>
      <c r="F14" s="22"/>
      <c r="G14" s="18"/>
      <c r="H14" s="49"/>
      <c r="I14" s="14">
        <f>G14*H14</f>
        <v>0</v>
      </c>
      <c r="J14" s="15">
        <f>G14+I14</f>
        <v>0</v>
      </c>
      <c r="K14" s="24">
        <f>E14*J14</f>
        <v>0</v>
      </c>
      <c r="L14" s="13"/>
    </row>
    <row r="15" spans="2:17" ht="12.75" customHeight="1" x14ac:dyDescent="0.2">
      <c r="B15" s="81" t="s">
        <v>19</v>
      </c>
      <c r="C15" s="82"/>
      <c r="D15" s="82"/>
      <c r="E15" s="82"/>
      <c r="F15" s="82"/>
      <c r="G15" s="82"/>
      <c r="H15" s="82"/>
      <c r="I15" s="82"/>
      <c r="J15" s="83"/>
      <c r="K15" s="28" cm="1">
        <f t="array" ref="K15">SUMPRODUCT(G14:G14*E14:E14)</f>
        <v>0</v>
      </c>
      <c r="L15" s="13"/>
    </row>
    <row r="16" spans="2:17" ht="12.75" customHeight="1" x14ac:dyDescent="0.2">
      <c r="B16" s="65" t="s">
        <v>20</v>
      </c>
      <c r="C16" s="66"/>
      <c r="D16" s="66"/>
      <c r="E16" s="66"/>
      <c r="F16" s="66"/>
      <c r="G16" s="66"/>
      <c r="H16" s="66"/>
      <c r="I16" s="66"/>
      <c r="J16" s="67"/>
      <c r="K16" s="29">
        <f>K17-K15</f>
        <v>0</v>
      </c>
      <c r="L16" s="13"/>
    </row>
    <row r="17" spans="2:12" ht="13.5" customHeight="1" thickBot="1" x14ac:dyDescent="0.25">
      <c r="B17" s="68" t="s">
        <v>21</v>
      </c>
      <c r="C17" s="69"/>
      <c r="D17" s="69"/>
      <c r="E17" s="69"/>
      <c r="F17" s="69"/>
      <c r="G17" s="69"/>
      <c r="H17" s="69"/>
      <c r="I17" s="69"/>
      <c r="J17" s="70"/>
      <c r="K17" s="30">
        <f>SUM(K14:K14)</f>
        <v>0</v>
      </c>
      <c r="L17" s="13"/>
    </row>
    <row r="18" spans="2:12" ht="16.5" thickTop="1" thickBot="1" x14ac:dyDescent="0.3">
      <c r="B18" s="12"/>
      <c r="C18" s="26"/>
      <c r="D18" s="26"/>
      <c r="E18" s="26"/>
      <c r="F18"/>
      <c r="G18" s="26"/>
      <c r="H18" s="26"/>
      <c r="I18" s="26"/>
      <c r="J18" s="2"/>
      <c r="K18" s="2"/>
    </row>
    <row r="19" spans="2:12" ht="13.5" thickBot="1" x14ac:dyDescent="0.25">
      <c r="B19" s="72" t="s">
        <v>16</v>
      </c>
      <c r="C19" s="72"/>
      <c r="D19" s="21"/>
      <c r="E19" s="20"/>
      <c r="F19" s="20"/>
      <c r="G19" s="20"/>
      <c r="H19" s="20"/>
      <c r="I19" s="20"/>
      <c r="J19" s="20"/>
      <c r="K19" s="8"/>
      <c r="L19" s="8"/>
    </row>
    <row r="20" spans="2:12" x14ac:dyDescent="0.2">
      <c r="B20" s="42"/>
      <c r="C20" s="8"/>
      <c r="D20" s="8"/>
      <c r="E20" s="8"/>
      <c r="F20" s="8"/>
      <c r="G20" s="8"/>
      <c r="H20" s="8"/>
      <c r="I20" s="8"/>
      <c r="J20" s="8"/>
      <c r="K20" s="8"/>
    </row>
    <row r="21" spans="2:12" x14ac:dyDescent="0.2">
      <c r="B21" s="71" t="s">
        <v>15</v>
      </c>
      <c r="C21" s="71"/>
      <c r="D21" s="71"/>
      <c r="E21" s="71"/>
      <c r="F21" s="71"/>
      <c r="G21" s="71"/>
      <c r="H21" s="71"/>
      <c r="I21" s="71"/>
      <c r="J21" s="71"/>
      <c r="K21" s="8"/>
    </row>
    <row r="22" spans="2:12" x14ac:dyDescent="0.2">
      <c r="B22" s="42"/>
      <c r="C22" s="8"/>
      <c r="D22" s="8"/>
      <c r="E22" s="8"/>
      <c r="F22" s="8"/>
      <c r="G22" s="8"/>
      <c r="H22" s="8"/>
      <c r="I22" s="8"/>
      <c r="J22" s="8"/>
      <c r="K22" s="8"/>
    </row>
    <row r="23" spans="2:12" x14ac:dyDescent="0.2">
      <c r="B23" s="73" t="s">
        <v>3</v>
      </c>
      <c r="C23" s="73"/>
      <c r="D23" s="73"/>
      <c r="E23" s="73"/>
      <c r="F23" s="73"/>
      <c r="G23" s="73"/>
      <c r="H23" s="73"/>
      <c r="I23" s="73"/>
      <c r="J23" s="73"/>
      <c r="K23" s="8"/>
    </row>
    <row r="24" spans="2:12" x14ac:dyDescent="0.2">
      <c r="B24" s="5"/>
      <c r="C24" s="8"/>
      <c r="D24" s="8"/>
      <c r="E24" s="8"/>
      <c r="G24" s="8"/>
      <c r="H24" s="8"/>
      <c r="I24" s="8"/>
      <c r="J24" s="8"/>
      <c r="K24" s="8"/>
    </row>
    <row r="25" spans="2:12" x14ac:dyDescent="0.2">
      <c r="B25" s="71" t="s">
        <v>4</v>
      </c>
      <c r="C25" s="71"/>
      <c r="D25" s="71"/>
      <c r="E25" s="71"/>
      <c r="F25" s="71"/>
      <c r="G25" s="71"/>
      <c r="H25" s="71"/>
      <c r="I25" s="71"/>
      <c r="J25" s="71"/>
      <c r="K25" s="8"/>
    </row>
  </sheetData>
  <mergeCells count="11">
    <mergeCell ref="B16:J16"/>
    <mergeCell ref="B17:J17"/>
    <mergeCell ref="B23:J23"/>
    <mergeCell ref="B25:J25"/>
    <mergeCell ref="B19:C19"/>
    <mergeCell ref="B21:J21"/>
    <mergeCell ref="B6:C6"/>
    <mergeCell ref="B2:C2"/>
    <mergeCell ref="B4:C4"/>
    <mergeCell ref="B12:K12"/>
    <mergeCell ref="B15:J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A1CD-3CF4-4E72-8C8F-92F4E7EBDB30}">
  <dimension ref="B2:Q29"/>
  <sheetViews>
    <sheetView topLeftCell="C4" zoomScale="145" zoomScaleNormal="145" workbookViewId="0">
      <selection activeCell="E18" sqref="E18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5703125" style="1" customWidth="1"/>
    <col min="4" max="4" width="7.5703125" style="1" customWidth="1"/>
    <col min="5" max="5" width="10.28515625" style="1" bestFit="1" customWidth="1"/>
    <col min="6" max="6" width="18.5703125" style="1" customWidth="1"/>
    <col min="7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  <c r="J2" s="2"/>
    </row>
    <row r="3" spans="2:17" x14ac:dyDescent="0.2">
      <c r="B3" s="5"/>
    </row>
    <row r="4" spans="2:17" ht="12.75" customHeight="1" x14ac:dyDescent="0.2">
      <c r="B4" s="84" t="s">
        <v>24</v>
      </c>
      <c r="C4" s="85"/>
      <c r="D4" s="2"/>
      <c r="E4" s="2"/>
      <c r="F4" s="2"/>
      <c r="G4" s="2"/>
      <c r="H4" s="2"/>
      <c r="I4" s="2"/>
      <c r="J4" s="2"/>
      <c r="L4" s="2"/>
      <c r="M4" s="2"/>
      <c r="N4" s="2"/>
      <c r="O4" s="2"/>
      <c r="P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ht="12.75" customHeight="1" x14ac:dyDescent="0.2">
      <c r="B6" s="74" t="s">
        <v>35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13.5" thickBot="1" x14ac:dyDescent="0.25">
      <c r="B8" s="11" t="s">
        <v>0</v>
      </c>
      <c r="C8" s="25"/>
      <c r="I8" s="3"/>
      <c r="K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2"/>
      <c r="J9" s="9"/>
      <c r="K9" s="2"/>
      <c r="L9" s="2"/>
      <c r="M9" s="2"/>
      <c r="N9" s="2"/>
      <c r="O9" s="2"/>
      <c r="P9" s="2"/>
      <c r="Q9" s="2"/>
    </row>
    <row r="10" spans="2:17" ht="13.5" thickBot="1" x14ac:dyDescent="0.25">
      <c r="B10" s="12" t="s">
        <v>1</v>
      </c>
      <c r="C10" s="25"/>
      <c r="D10" s="2"/>
      <c r="E10" s="2"/>
      <c r="F10" s="2"/>
      <c r="G10" s="2"/>
      <c r="H10" s="12" t="s">
        <v>2</v>
      </c>
      <c r="I10" s="25"/>
      <c r="J10" s="2"/>
      <c r="K10" s="2"/>
      <c r="L10" s="2"/>
      <c r="M10" s="2"/>
      <c r="N10" s="2"/>
      <c r="O10" s="2"/>
      <c r="P10" s="2"/>
      <c r="Q10" s="2"/>
    </row>
    <row r="11" spans="2:17" ht="15.75" thickBot="1" x14ac:dyDescent="0.3">
      <c r="B11" s="38"/>
      <c r="C11" s="39"/>
      <c r="D11" s="39"/>
      <c r="E11" s="39"/>
      <c r="F11" s="43"/>
      <c r="G11" s="39"/>
      <c r="H11" s="39"/>
      <c r="I11" s="39"/>
      <c r="J11" s="40"/>
      <c r="K11" s="40"/>
      <c r="L11" s="2"/>
      <c r="M11" s="2"/>
      <c r="N11" s="2"/>
      <c r="O11" s="2"/>
      <c r="P11" s="2"/>
      <c r="Q11" s="2"/>
    </row>
    <row r="12" spans="2:17" ht="15.75" thickTop="1" x14ac:dyDescent="0.25">
      <c r="B12" s="76" t="s">
        <v>35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  <c r="Q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41" t="s">
        <v>14</v>
      </c>
      <c r="G13" s="41" t="s">
        <v>11</v>
      </c>
      <c r="H13" s="41" t="s">
        <v>7</v>
      </c>
      <c r="I13" s="36" t="s">
        <v>8</v>
      </c>
      <c r="J13" s="34" t="s">
        <v>12</v>
      </c>
      <c r="K13" s="37" t="s">
        <v>9</v>
      </c>
      <c r="L13" s="13"/>
    </row>
    <row r="14" spans="2:17" x14ac:dyDescent="0.2">
      <c r="B14" s="23" t="s">
        <v>5</v>
      </c>
      <c r="C14" s="31" t="s">
        <v>38</v>
      </c>
      <c r="D14" s="4" t="s">
        <v>23</v>
      </c>
      <c r="E14" s="16">
        <v>4</v>
      </c>
      <c r="F14" s="45"/>
      <c r="G14" s="47"/>
      <c r="H14" s="49"/>
      <c r="I14" s="14">
        <f>G14*H14</f>
        <v>0</v>
      </c>
      <c r="J14" s="15">
        <f>G14+I14</f>
        <v>0</v>
      </c>
      <c r="K14" s="24">
        <f>E14*J14</f>
        <v>0</v>
      </c>
      <c r="L14" s="13"/>
    </row>
    <row r="15" spans="2:17" ht="24" x14ac:dyDescent="0.2">
      <c r="B15" s="23" t="s">
        <v>22</v>
      </c>
      <c r="C15" s="31" t="s">
        <v>44</v>
      </c>
      <c r="D15" s="4" t="s">
        <v>27</v>
      </c>
      <c r="E15" s="16">
        <v>4</v>
      </c>
      <c r="F15" s="56"/>
      <c r="G15" s="57"/>
      <c r="H15" s="58"/>
      <c r="I15" s="14">
        <f t="shared" ref="I15:I18" si="0">G15*H15</f>
        <v>0</v>
      </c>
      <c r="J15" s="15">
        <f t="shared" ref="J15:J18" si="1">G15+I15</f>
        <v>0</v>
      </c>
      <c r="K15" s="24">
        <f t="shared" ref="K15:K18" si="2">E15*J15</f>
        <v>0</v>
      </c>
      <c r="L15" s="13"/>
    </row>
    <row r="16" spans="2:17" x14ac:dyDescent="0.2">
      <c r="B16" s="23" t="s">
        <v>29</v>
      </c>
      <c r="C16" s="31" t="s">
        <v>39</v>
      </c>
      <c r="D16" s="44" t="s">
        <v>23</v>
      </c>
      <c r="E16" s="16">
        <v>6</v>
      </c>
      <c r="F16" s="59"/>
      <c r="G16" s="61"/>
      <c r="H16" s="63"/>
      <c r="I16" s="14">
        <f t="shared" si="0"/>
        <v>0</v>
      </c>
      <c r="J16" s="15">
        <f t="shared" si="1"/>
        <v>0</v>
      </c>
      <c r="K16" s="24">
        <f t="shared" si="2"/>
        <v>0</v>
      </c>
      <c r="L16" s="13"/>
    </row>
    <row r="17" spans="2:12" ht="24" x14ac:dyDescent="0.2">
      <c r="B17" s="44" t="s">
        <v>40</v>
      </c>
      <c r="C17" s="31" t="s">
        <v>43</v>
      </c>
      <c r="D17" s="44" t="s">
        <v>27</v>
      </c>
      <c r="E17" s="16">
        <v>6</v>
      </c>
      <c r="F17" s="59"/>
      <c r="G17" s="61"/>
      <c r="H17" s="63"/>
      <c r="I17" s="14">
        <f t="shared" si="0"/>
        <v>0</v>
      </c>
      <c r="J17" s="15">
        <f t="shared" si="1"/>
        <v>0</v>
      </c>
      <c r="K17" s="24">
        <f t="shared" si="2"/>
        <v>0</v>
      </c>
      <c r="L17" s="13"/>
    </row>
    <row r="18" spans="2:12" ht="13.5" thickBot="1" x14ac:dyDescent="0.25">
      <c r="B18" s="44" t="s">
        <v>41</v>
      </c>
      <c r="C18" s="31" t="s">
        <v>42</v>
      </c>
      <c r="D18" s="44" t="s">
        <v>27</v>
      </c>
      <c r="E18" s="16">
        <v>10</v>
      </c>
      <c r="F18" s="60"/>
      <c r="G18" s="62"/>
      <c r="H18" s="64"/>
      <c r="I18" s="14">
        <f t="shared" si="0"/>
        <v>0</v>
      </c>
      <c r="J18" s="15">
        <f t="shared" si="1"/>
        <v>0</v>
      </c>
      <c r="K18" s="24">
        <f t="shared" si="2"/>
        <v>0</v>
      </c>
      <c r="L18" s="13"/>
    </row>
    <row r="19" spans="2:12" ht="12.75" customHeight="1" x14ac:dyDescent="0.2">
      <c r="B19" s="81" t="s">
        <v>19</v>
      </c>
      <c r="C19" s="82"/>
      <c r="D19" s="82"/>
      <c r="E19" s="82"/>
      <c r="F19" s="82"/>
      <c r="G19" s="82"/>
      <c r="H19" s="82"/>
      <c r="I19" s="82"/>
      <c r="J19" s="83"/>
      <c r="K19" s="28" cm="1">
        <f t="array" ref="K19">SUM(E14:E18*G14:G18)</f>
        <v>0</v>
      </c>
      <c r="L19" s="13"/>
    </row>
    <row r="20" spans="2:12" ht="12.75" customHeight="1" x14ac:dyDescent="0.2">
      <c r="B20" s="65" t="s">
        <v>20</v>
      </c>
      <c r="C20" s="66"/>
      <c r="D20" s="66"/>
      <c r="E20" s="66"/>
      <c r="F20" s="66"/>
      <c r="G20" s="66"/>
      <c r="H20" s="66"/>
      <c r="I20" s="66"/>
      <c r="J20" s="67"/>
      <c r="K20" s="29">
        <f>K21-K19</f>
        <v>0</v>
      </c>
      <c r="L20" s="13"/>
    </row>
    <row r="21" spans="2:12" ht="13.5" customHeight="1" thickBot="1" x14ac:dyDescent="0.25">
      <c r="B21" s="68" t="s">
        <v>21</v>
      </c>
      <c r="C21" s="69"/>
      <c r="D21" s="69"/>
      <c r="E21" s="69"/>
      <c r="F21" s="69"/>
      <c r="G21" s="69"/>
      <c r="H21" s="69"/>
      <c r="I21" s="69"/>
      <c r="J21" s="70"/>
      <c r="K21" s="30" cm="1">
        <f t="array" ref="K21">SUM(E14:E18*J14:J18)</f>
        <v>0</v>
      </c>
      <c r="L21" s="13"/>
    </row>
    <row r="22" spans="2:12" ht="16.5" thickTop="1" thickBot="1" x14ac:dyDescent="0.3">
      <c r="B22" s="12"/>
      <c r="C22" s="26"/>
      <c r="D22" s="26"/>
      <c r="E22" s="26"/>
      <c r="F22"/>
      <c r="G22" s="26"/>
      <c r="H22" s="26"/>
      <c r="I22" s="26"/>
      <c r="J22" s="2"/>
      <c r="K22" s="2"/>
    </row>
    <row r="23" spans="2:12" ht="13.5" thickBot="1" x14ac:dyDescent="0.25">
      <c r="B23" s="72" t="s">
        <v>16</v>
      </c>
      <c r="C23" s="72"/>
      <c r="D23" s="21"/>
      <c r="E23" s="20"/>
      <c r="F23" s="20"/>
      <c r="G23" s="20"/>
      <c r="H23" s="20"/>
      <c r="I23" s="20"/>
      <c r="J23" s="20"/>
      <c r="K23" s="8"/>
      <c r="L23" s="8"/>
    </row>
    <row r="24" spans="2:12" x14ac:dyDescent="0.2">
      <c r="B24" s="42"/>
      <c r="C24" s="8"/>
      <c r="D24" s="8"/>
      <c r="E24" s="8"/>
      <c r="F24" s="8"/>
      <c r="G24" s="8"/>
      <c r="H24" s="8"/>
      <c r="I24" s="8"/>
      <c r="J24" s="8"/>
      <c r="K24" s="8"/>
    </row>
    <row r="25" spans="2:12" x14ac:dyDescent="0.2">
      <c r="B25" s="71" t="s">
        <v>15</v>
      </c>
      <c r="C25" s="71"/>
      <c r="D25" s="71"/>
      <c r="E25" s="71"/>
      <c r="F25" s="71"/>
      <c r="G25" s="71"/>
      <c r="H25" s="71"/>
      <c r="I25" s="71"/>
      <c r="J25" s="71"/>
      <c r="K25" s="8"/>
    </row>
    <row r="26" spans="2:12" x14ac:dyDescent="0.2">
      <c r="B26" s="42"/>
      <c r="C26" s="8"/>
      <c r="D26" s="8"/>
      <c r="E26" s="8"/>
      <c r="F26" s="8"/>
      <c r="G26" s="8"/>
      <c r="H26" s="8"/>
      <c r="I26" s="8"/>
      <c r="J26" s="8"/>
      <c r="K26" s="8"/>
    </row>
    <row r="27" spans="2:12" x14ac:dyDescent="0.2">
      <c r="B27" s="73" t="s">
        <v>3</v>
      </c>
      <c r="C27" s="73"/>
      <c r="D27" s="73"/>
      <c r="E27" s="73"/>
      <c r="F27" s="73"/>
      <c r="G27" s="73"/>
      <c r="H27" s="73"/>
      <c r="I27" s="73"/>
      <c r="J27" s="73"/>
      <c r="K27" s="8"/>
    </row>
    <row r="28" spans="2:12" x14ac:dyDescent="0.2">
      <c r="B28" s="5"/>
      <c r="C28" s="8"/>
      <c r="D28" s="8"/>
      <c r="E28" s="8"/>
      <c r="G28" s="8"/>
      <c r="H28" s="8"/>
      <c r="I28" s="8"/>
      <c r="J28" s="8"/>
      <c r="K28" s="8"/>
    </row>
    <row r="29" spans="2:12" x14ac:dyDescent="0.2">
      <c r="B29" s="71" t="s">
        <v>4</v>
      </c>
      <c r="C29" s="71"/>
      <c r="D29" s="71"/>
      <c r="E29" s="71"/>
      <c r="F29" s="71"/>
      <c r="G29" s="71"/>
      <c r="H29" s="71"/>
      <c r="I29" s="71"/>
      <c r="J29" s="71"/>
      <c r="K29" s="8"/>
    </row>
  </sheetData>
  <mergeCells count="11">
    <mergeCell ref="B20:J20"/>
    <mergeCell ref="B21:J21"/>
    <mergeCell ref="B27:J27"/>
    <mergeCell ref="B29:J29"/>
    <mergeCell ref="B23:C23"/>
    <mergeCell ref="B25:J25"/>
    <mergeCell ref="B2:C2"/>
    <mergeCell ref="B4:C4"/>
    <mergeCell ref="B6:C6"/>
    <mergeCell ref="B12:K12"/>
    <mergeCell ref="B19:J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8F96-513A-46F5-9503-EEE6210605D2}">
  <dimension ref="B2:Q25"/>
  <sheetViews>
    <sheetView zoomScale="130" zoomScaleNormal="130" workbookViewId="0">
      <selection sqref="A1:XFD1048576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84" t="s">
        <v>24</v>
      </c>
      <c r="C4" s="85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74" t="s">
        <v>36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1" t="s">
        <v>0</v>
      </c>
      <c r="C8" s="25"/>
      <c r="H8" s="3"/>
      <c r="J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9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2" t="s">
        <v>1</v>
      </c>
      <c r="C10" s="25"/>
      <c r="D10" s="2"/>
      <c r="E10" s="2"/>
      <c r="F10" s="2"/>
      <c r="G10" s="12" t="s">
        <v>2</v>
      </c>
      <c r="H10" s="25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38"/>
      <c r="C11" s="39"/>
      <c r="D11" s="39"/>
      <c r="E11" s="39"/>
      <c r="F11" s="39"/>
      <c r="G11" s="39"/>
      <c r="H11" s="39"/>
      <c r="I11" s="40"/>
      <c r="J11" s="40"/>
      <c r="K11" s="40"/>
      <c r="L11" s="2"/>
      <c r="M11" s="2"/>
      <c r="N11" s="2"/>
      <c r="O11" s="2"/>
      <c r="P11" s="2"/>
    </row>
    <row r="12" spans="2:17" ht="15.75" thickTop="1" x14ac:dyDescent="0.25">
      <c r="B12" s="76" t="s">
        <v>36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34" t="s">
        <v>14</v>
      </c>
      <c r="G13" s="34" t="s">
        <v>11</v>
      </c>
      <c r="H13" s="34" t="s">
        <v>7</v>
      </c>
      <c r="I13" s="36" t="s">
        <v>8</v>
      </c>
      <c r="J13" s="34" t="s">
        <v>12</v>
      </c>
      <c r="K13" s="37" t="s">
        <v>9</v>
      </c>
      <c r="M13" s="2"/>
      <c r="N13" s="2"/>
      <c r="O13" s="2"/>
      <c r="P13" s="2"/>
      <c r="Q13" s="2"/>
    </row>
    <row r="14" spans="2:17" ht="13.5" thickBot="1" x14ac:dyDescent="0.25">
      <c r="B14" s="23" t="s">
        <v>5</v>
      </c>
      <c r="C14" s="31" t="s">
        <v>37</v>
      </c>
      <c r="D14" s="4" t="s">
        <v>23</v>
      </c>
      <c r="E14" s="16">
        <v>8</v>
      </c>
      <c r="F14" s="22"/>
      <c r="G14" s="18"/>
      <c r="H14" s="19"/>
      <c r="I14" s="14">
        <f>G14*H14</f>
        <v>0</v>
      </c>
      <c r="J14" s="15">
        <f>G14+I14</f>
        <v>0</v>
      </c>
      <c r="K14" s="24">
        <f>E14*J14</f>
        <v>0</v>
      </c>
      <c r="L14" s="2"/>
      <c r="M14" s="2"/>
      <c r="N14" s="2"/>
    </row>
    <row r="15" spans="2:17" x14ac:dyDescent="0.2">
      <c r="B15" s="81" t="s">
        <v>19</v>
      </c>
      <c r="C15" s="82"/>
      <c r="D15" s="82"/>
      <c r="E15" s="82"/>
      <c r="F15" s="82"/>
      <c r="G15" s="82"/>
      <c r="H15" s="82"/>
      <c r="I15" s="82"/>
      <c r="J15" s="83"/>
      <c r="K15" s="28" cm="1">
        <f t="array" ref="K15">SUM(G14:G14*E14:E14)</f>
        <v>0</v>
      </c>
      <c r="L15" s="2"/>
      <c r="M15" s="2"/>
      <c r="N15" s="2"/>
    </row>
    <row r="16" spans="2:17" x14ac:dyDescent="0.2">
      <c r="B16" s="65" t="s">
        <v>20</v>
      </c>
      <c r="C16" s="66"/>
      <c r="D16" s="66"/>
      <c r="E16" s="66"/>
      <c r="F16" s="66"/>
      <c r="G16" s="66"/>
      <c r="H16" s="66"/>
      <c r="I16" s="66"/>
      <c r="J16" s="67"/>
      <c r="K16" s="29">
        <f>K17-K15</f>
        <v>0</v>
      </c>
    </row>
    <row r="17" spans="2:11" ht="13.5" thickBot="1" x14ac:dyDescent="0.25">
      <c r="B17" s="68" t="s">
        <v>21</v>
      </c>
      <c r="C17" s="69"/>
      <c r="D17" s="69"/>
      <c r="E17" s="69"/>
      <c r="F17" s="69"/>
      <c r="G17" s="69"/>
      <c r="H17" s="69"/>
      <c r="I17" s="69"/>
      <c r="J17" s="70"/>
      <c r="K17" s="30">
        <f>SUM(K14:K14)</f>
        <v>0</v>
      </c>
    </row>
    <row r="18" spans="2:11" ht="14.25" thickTop="1" thickBot="1" x14ac:dyDescent="0.25">
      <c r="B18" s="27"/>
      <c r="H18" s="13"/>
      <c r="I18" s="13"/>
      <c r="J18" s="13"/>
      <c r="K18" s="13"/>
    </row>
    <row r="19" spans="2:11" ht="13.5" thickBot="1" x14ac:dyDescent="0.25">
      <c r="B19" s="72" t="s">
        <v>16</v>
      </c>
      <c r="C19" s="72"/>
      <c r="D19" s="21"/>
      <c r="E19" s="20"/>
      <c r="F19" s="20"/>
      <c r="G19" s="20"/>
      <c r="H19" s="20"/>
      <c r="I19" s="20"/>
      <c r="J19" s="8"/>
      <c r="K19" s="8"/>
    </row>
    <row r="20" spans="2:11" x14ac:dyDescent="0.2">
      <c r="B20" s="42"/>
      <c r="C20" s="8"/>
      <c r="D20" s="8"/>
      <c r="E20" s="8"/>
      <c r="F20" s="8"/>
      <c r="G20" s="8"/>
      <c r="H20" s="8"/>
      <c r="I20" s="8"/>
      <c r="J20" s="8"/>
      <c r="K20" s="8"/>
    </row>
    <row r="21" spans="2:11" x14ac:dyDescent="0.2">
      <c r="B21" s="71" t="s">
        <v>15</v>
      </c>
      <c r="C21" s="71"/>
      <c r="D21" s="71"/>
      <c r="E21" s="71"/>
      <c r="F21" s="71"/>
      <c r="G21" s="71"/>
      <c r="H21" s="71"/>
      <c r="I21" s="71"/>
      <c r="J21" s="8"/>
      <c r="K21" s="8"/>
    </row>
    <row r="22" spans="2:11" x14ac:dyDescent="0.2">
      <c r="B22" s="42"/>
      <c r="C22" s="8"/>
      <c r="D22" s="8"/>
      <c r="E22" s="8"/>
      <c r="F22" s="8"/>
      <c r="G22" s="8"/>
      <c r="H22" s="8"/>
      <c r="I22" s="8"/>
      <c r="J22" s="8"/>
      <c r="K22" s="8"/>
    </row>
    <row r="23" spans="2:11" x14ac:dyDescent="0.2">
      <c r="B23" s="73" t="s">
        <v>3</v>
      </c>
      <c r="C23" s="73"/>
      <c r="D23" s="73"/>
      <c r="E23" s="73"/>
      <c r="F23" s="73"/>
      <c r="G23" s="73"/>
      <c r="H23" s="73"/>
      <c r="I23" s="73"/>
      <c r="J23" s="8"/>
      <c r="K23" s="8"/>
    </row>
    <row r="24" spans="2:11" x14ac:dyDescent="0.2">
      <c r="B24" s="5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2">
      <c r="B25" s="71" t="s">
        <v>4</v>
      </c>
      <c r="C25" s="71"/>
      <c r="D25" s="71"/>
      <c r="E25" s="71"/>
      <c r="F25" s="71"/>
      <c r="G25" s="71"/>
      <c r="H25" s="71"/>
      <c r="I25" s="71"/>
      <c r="J25" s="8"/>
      <c r="K25" s="8"/>
    </row>
  </sheetData>
  <mergeCells count="11">
    <mergeCell ref="B25:I25"/>
    <mergeCell ref="B19:C19"/>
    <mergeCell ref="B21:I21"/>
    <mergeCell ref="B23:I23"/>
    <mergeCell ref="B2:C2"/>
    <mergeCell ref="B4:C4"/>
    <mergeCell ref="B6:C6"/>
    <mergeCell ref="B12:K12"/>
    <mergeCell ref="B15:J15"/>
    <mergeCell ref="B16:J16"/>
    <mergeCell ref="B17:J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D6FA-E71F-4B56-8DCD-E70FC53A9B26}">
  <dimension ref="B2:Q25"/>
  <sheetViews>
    <sheetView tabSelected="1" zoomScale="130" zoomScaleNormal="130" workbookViewId="0">
      <selection activeCell="G33" sqref="G33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1" width="15.7109375" style="1" customWidth="1"/>
    <col min="12" max="12" width="13.5703125" style="1" bestFit="1" customWidth="1"/>
    <col min="13" max="13" width="14" style="1" customWidth="1"/>
    <col min="14" max="16384" width="9.140625" style="1"/>
  </cols>
  <sheetData>
    <row r="2" spans="2:17" x14ac:dyDescent="0.2">
      <c r="B2" s="79" t="s">
        <v>17</v>
      </c>
      <c r="C2" s="80"/>
      <c r="D2" s="2"/>
      <c r="E2" s="2"/>
      <c r="F2" s="2"/>
      <c r="G2" s="2"/>
      <c r="H2" s="2"/>
      <c r="I2" s="2"/>
    </row>
    <row r="3" spans="2:17" x14ac:dyDescent="0.2">
      <c r="B3" s="5"/>
    </row>
    <row r="4" spans="2:17" x14ac:dyDescent="0.2">
      <c r="B4" s="84" t="s">
        <v>24</v>
      </c>
      <c r="C4" s="85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2:17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">
      <c r="B6" s="74" t="s">
        <v>46</v>
      </c>
      <c r="C6" s="7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7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7" ht="13.5" thickBot="1" x14ac:dyDescent="0.25">
      <c r="B8" s="11" t="s">
        <v>0</v>
      </c>
      <c r="C8" s="25"/>
      <c r="H8" s="3"/>
      <c r="J8" s="10"/>
    </row>
    <row r="9" spans="2:17" ht="13.5" thickBot="1" x14ac:dyDescent="0.25">
      <c r="B9" s="6"/>
      <c r="C9" s="2"/>
      <c r="D9" s="2"/>
      <c r="E9" s="2"/>
      <c r="F9" s="2"/>
      <c r="G9" s="2"/>
      <c r="H9" s="2"/>
      <c r="I9" s="9"/>
      <c r="J9" s="2"/>
      <c r="K9" s="2"/>
      <c r="L9" s="2"/>
      <c r="M9" s="2"/>
      <c r="N9" s="2"/>
      <c r="O9" s="2"/>
      <c r="P9" s="2"/>
    </row>
    <row r="10" spans="2:17" ht="13.5" thickBot="1" x14ac:dyDescent="0.25">
      <c r="B10" s="12" t="s">
        <v>1</v>
      </c>
      <c r="C10" s="25"/>
      <c r="D10" s="2"/>
      <c r="E10" s="2"/>
      <c r="F10" s="2"/>
      <c r="G10" s="12" t="s">
        <v>2</v>
      </c>
      <c r="H10" s="25"/>
      <c r="I10" s="2"/>
      <c r="J10" s="2"/>
      <c r="K10" s="2"/>
      <c r="L10" s="2"/>
      <c r="M10" s="2"/>
      <c r="N10" s="2"/>
      <c r="O10" s="2"/>
      <c r="P10" s="2"/>
    </row>
    <row r="11" spans="2:17" ht="13.5" thickBot="1" x14ac:dyDescent="0.25">
      <c r="B11" s="38"/>
      <c r="C11" s="39"/>
      <c r="D11" s="39"/>
      <c r="E11" s="39"/>
      <c r="F11" s="39"/>
      <c r="G11" s="39"/>
      <c r="H11" s="39"/>
      <c r="I11" s="40"/>
      <c r="J11" s="40"/>
      <c r="K11" s="40"/>
      <c r="L11" s="2"/>
      <c r="M11" s="2"/>
      <c r="N11" s="2"/>
      <c r="O11" s="2"/>
      <c r="P11" s="2"/>
    </row>
    <row r="12" spans="2:17" ht="15.75" thickTop="1" x14ac:dyDescent="0.25">
      <c r="B12" s="76" t="s">
        <v>46</v>
      </c>
      <c r="C12" s="77"/>
      <c r="D12" s="77"/>
      <c r="E12" s="77"/>
      <c r="F12" s="77"/>
      <c r="G12" s="77"/>
      <c r="H12" s="77"/>
      <c r="I12" s="77"/>
      <c r="J12" s="77"/>
      <c r="K12" s="78"/>
      <c r="L12" s="2"/>
      <c r="M12" s="2"/>
      <c r="N12" s="2"/>
      <c r="O12" s="2"/>
      <c r="P12" s="2"/>
    </row>
    <row r="13" spans="2:17" ht="39" thickBot="1" x14ac:dyDescent="0.25">
      <c r="B13" s="33" t="s">
        <v>6</v>
      </c>
      <c r="C13" s="34" t="s">
        <v>13</v>
      </c>
      <c r="D13" s="35" t="s">
        <v>10</v>
      </c>
      <c r="E13" s="35" t="s">
        <v>18</v>
      </c>
      <c r="F13" s="34" t="s">
        <v>14</v>
      </c>
      <c r="G13" s="34" t="s">
        <v>11</v>
      </c>
      <c r="H13" s="34" t="s">
        <v>7</v>
      </c>
      <c r="I13" s="36" t="s">
        <v>8</v>
      </c>
      <c r="J13" s="34" t="s">
        <v>12</v>
      </c>
      <c r="K13" s="37" t="s">
        <v>9</v>
      </c>
      <c r="M13" s="2"/>
      <c r="N13" s="2"/>
      <c r="O13" s="2"/>
      <c r="P13" s="2"/>
      <c r="Q13" s="2"/>
    </row>
    <row r="14" spans="2:17" ht="26.25" thickBot="1" x14ac:dyDescent="0.25">
      <c r="B14" s="23" t="s">
        <v>5</v>
      </c>
      <c r="C14" s="31" t="s">
        <v>45</v>
      </c>
      <c r="D14" s="4" t="s">
        <v>23</v>
      </c>
      <c r="E14" s="16">
        <v>1</v>
      </c>
      <c r="F14" s="22"/>
      <c r="G14" s="18"/>
      <c r="H14" s="19"/>
      <c r="I14" s="14">
        <f>G14*H14</f>
        <v>0</v>
      </c>
      <c r="J14" s="15">
        <f>G14+I14</f>
        <v>0</v>
      </c>
      <c r="K14" s="24">
        <f>E14*J14</f>
        <v>0</v>
      </c>
      <c r="L14" s="2"/>
      <c r="M14" s="2"/>
      <c r="N14" s="2"/>
    </row>
    <row r="15" spans="2:17" x14ac:dyDescent="0.2">
      <c r="B15" s="81" t="s">
        <v>19</v>
      </c>
      <c r="C15" s="82"/>
      <c r="D15" s="82"/>
      <c r="E15" s="82"/>
      <c r="F15" s="82"/>
      <c r="G15" s="82"/>
      <c r="H15" s="82"/>
      <c r="I15" s="82"/>
      <c r="J15" s="83"/>
      <c r="K15" s="28" cm="1">
        <f t="array" ref="K15">SUM(G14:G14*E14:E14)</f>
        <v>0</v>
      </c>
      <c r="L15" s="2"/>
      <c r="M15" s="2"/>
      <c r="N15" s="2"/>
    </row>
    <row r="16" spans="2:17" x14ac:dyDescent="0.2">
      <c r="B16" s="65" t="s">
        <v>20</v>
      </c>
      <c r="C16" s="66"/>
      <c r="D16" s="66"/>
      <c r="E16" s="66"/>
      <c r="F16" s="66"/>
      <c r="G16" s="66"/>
      <c r="H16" s="66"/>
      <c r="I16" s="66"/>
      <c r="J16" s="67"/>
      <c r="K16" s="29">
        <f>K17-K15</f>
        <v>0</v>
      </c>
    </row>
    <row r="17" spans="2:11" ht="13.5" thickBot="1" x14ac:dyDescent="0.25">
      <c r="B17" s="68" t="s">
        <v>21</v>
      </c>
      <c r="C17" s="69"/>
      <c r="D17" s="69"/>
      <c r="E17" s="69"/>
      <c r="F17" s="69"/>
      <c r="G17" s="69"/>
      <c r="H17" s="69"/>
      <c r="I17" s="69"/>
      <c r="J17" s="70"/>
      <c r="K17" s="30">
        <f>SUM(K14:K14)</f>
        <v>0</v>
      </c>
    </row>
    <row r="18" spans="2:11" ht="14.25" thickTop="1" thickBot="1" x14ac:dyDescent="0.25">
      <c r="B18" s="27"/>
      <c r="H18" s="13"/>
      <c r="I18" s="13"/>
      <c r="J18" s="13"/>
      <c r="K18" s="13"/>
    </row>
    <row r="19" spans="2:11" ht="13.5" thickBot="1" x14ac:dyDescent="0.25">
      <c r="B19" s="72" t="s">
        <v>16</v>
      </c>
      <c r="C19" s="72"/>
      <c r="D19" s="21"/>
      <c r="E19" s="20"/>
      <c r="F19" s="20"/>
      <c r="G19" s="20"/>
      <c r="H19" s="20"/>
      <c r="I19" s="20"/>
      <c r="J19" s="8"/>
      <c r="K19" s="8"/>
    </row>
    <row r="20" spans="2:11" x14ac:dyDescent="0.2">
      <c r="B20" s="55"/>
      <c r="C20" s="8"/>
      <c r="D20" s="8"/>
      <c r="E20" s="8"/>
      <c r="F20" s="8"/>
      <c r="G20" s="8"/>
      <c r="H20" s="8"/>
      <c r="I20" s="8"/>
      <c r="J20" s="8"/>
      <c r="K20" s="8"/>
    </row>
    <row r="21" spans="2:11" x14ac:dyDescent="0.2">
      <c r="B21" s="71" t="s">
        <v>15</v>
      </c>
      <c r="C21" s="71"/>
      <c r="D21" s="71"/>
      <c r="E21" s="71"/>
      <c r="F21" s="71"/>
      <c r="G21" s="71"/>
      <c r="H21" s="71"/>
      <c r="I21" s="71"/>
      <c r="J21" s="8"/>
      <c r="K21" s="8"/>
    </row>
    <row r="22" spans="2:11" x14ac:dyDescent="0.2">
      <c r="B22" s="55"/>
      <c r="C22" s="8"/>
      <c r="D22" s="8"/>
      <c r="E22" s="8"/>
      <c r="F22" s="8"/>
      <c r="G22" s="8"/>
      <c r="H22" s="8"/>
      <c r="I22" s="8"/>
      <c r="J22" s="8"/>
      <c r="K22" s="8"/>
    </row>
    <row r="23" spans="2:11" x14ac:dyDescent="0.2">
      <c r="B23" s="73" t="s">
        <v>3</v>
      </c>
      <c r="C23" s="73"/>
      <c r="D23" s="73"/>
      <c r="E23" s="73"/>
      <c r="F23" s="73"/>
      <c r="G23" s="73"/>
      <c r="H23" s="73"/>
      <c r="I23" s="73"/>
      <c r="J23" s="8"/>
      <c r="K23" s="8"/>
    </row>
    <row r="24" spans="2:11" x14ac:dyDescent="0.2">
      <c r="B24" s="5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2">
      <c r="B25" s="71" t="s">
        <v>4</v>
      </c>
      <c r="C25" s="71"/>
      <c r="D25" s="71"/>
      <c r="E25" s="71"/>
      <c r="F25" s="71"/>
      <c r="G25" s="71"/>
      <c r="H25" s="71"/>
      <c r="I25" s="71"/>
      <c r="J25" s="8"/>
      <c r="K25" s="8"/>
    </row>
  </sheetData>
  <mergeCells count="11">
    <mergeCell ref="B16:J16"/>
    <mergeCell ref="B2:C2"/>
    <mergeCell ref="B4:C4"/>
    <mergeCell ref="B6:C6"/>
    <mergeCell ref="B12:K12"/>
    <mergeCell ref="B15:J15"/>
    <mergeCell ref="B17:J17"/>
    <mergeCell ref="B19:C19"/>
    <mergeCell ref="B21:I21"/>
    <mergeCell ref="B23:I23"/>
    <mergeCell ref="B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GREDELJ Klara</cp:lastModifiedBy>
  <dcterms:created xsi:type="dcterms:W3CDTF">2023-09-04T06:15:53Z</dcterms:created>
  <dcterms:modified xsi:type="dcterms:W3CDTF">2026-07-15T13:53:04Z</dcterms:modified>
</cp:coreProperties>
</file>