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Občina Piran/2026/JN_Navezovalna cesta Parecag - Sečovlje/02_RD/"/>
    </mc:Choice>
  </mc:AlternateContent>
  <xr:revisionPtr revIDLastSave="123" documentId="8_{05BD22BF-92F2-4ECA-BFB4-F5868E53BF46}" xr6:coauthVersionLast="47" xr6:coauthVersionMax="47" xr10:uidLastSave="{A81C1FA5-550F-47D9-A47E-01D339A79B19}"/>
  <bookViews>
    <workbookView xWindow="24975" yWindow="675" windowWidth="25410" windowHeight="19275" tabRatio="776" xr2:uid="{00000000-000D-0000-FFFF-FFFF00000000}"/>
  </bookViews>
  <sheets>
    <sheet name="REKAP." sheetId="7" r:id="rId1"/>
    <sheet name="I. PDD" sheetId="1" r:id="rId2"/>
    <sheet name="II. ZEM.DELA" sheetId="2" r:id="rId3"/>
    <sheet name="III. VOZ.KON." sheetId="3" r:id="rId4"/>
    <sheet name="IV. ODVODNJAVANJE" sheetId="8" r:id="rId5"/>
    <sheet name="V. OBRTNIŠKA DELA" sheetId="9" r:id="rId6"/>
    <sheet name="VI. OPREMA" sheetId="6" r:id="rId7"/>
    <sheet name="VII. TUJE STORITVE" sheetId="10" r:id="rId8"/>
    <sheet name="VIII. CESTNA RAZSVETLJAVA" sheetId="11" r:id="rId9"/>
    <sheet name="IX. PRESTAVITEV NN OMREŽJA" sheetId="12" r:id="rId10"/>
  </sheets>
  <definedNames>
    <definedName name="_xlnm.Print_Area" localSheetId="1">'I. PDD'!$A$1:$Q$122</definedName>
    <definedName name="_xlnm.Print_Area" localSheetId="2">'II. ZEM.DELA'!$A$1:$Q$72</definedName>
    <definedName name="_xlnm.Print_Area" localSheetId="3">'III. VOZ.KON.'!$A$1:$Q$58</definedName>
    <definedName name="_xlnm.Print_Area" localSheetId="4">'IV. ODVODNJAVANJE'!$A$1:$Q$105</definedName>
    <definedName name="_xlnm.Print_Area" localSheetId="0">'REKAP.'!$A$1:$H$39</definedName>
    <definedName name="_xlnm.Print_Area" localSheetId="5">'V. OBRTNIŠKA DELA'!$A$1:$Q$47</definedName>
    <definedName name="_xlnm.Print_Area" localSheetId="6">'VI. OPREMA'!$A$1:$P$122</definedName>
    <definedName name="_xlnm.Print_Area" localSheetId="7">'VII. TUJE STORITVE'!$A$1:$Q$27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9" i="2" l="1"/>
  <c r="F55" i="12"/>
  <c r="F54" i="12"/>
  <c r="F60" i="12" s="1"/>
  <c r="F43" i="12"/>
  <c r="F36" i="12"/>
  <c r="F33" i="12"/>
  <c r="F44" i="12" s="1"/>
  <c r="F21" i="12"/>
  <c r="F18" i="12"/>
  <c r="F16" i="12"/>
  <c r="F22" i="12" s="1"/>
  <c r="F58" i="12" s="1"/>
  <c r="F13" i="12"/>
  <c r="F146" i="11"/>
  <c r="F142" i="11"/>
  <c r="F138" i="11"/>
  <c r="F130" i="11"/>
  <c r="F127" i="11"/>
  <c r="F124" i="11"/>
  <c r="F121" i="11"/>
  <c r="F148" i="11" s="1"/>
  <c r="F105" i="11"/>
  <c r="F103" i="11"/>
  <c r="F101" i="11"/>
  <c r="F99" i="11"/>
  <c r="F97" i="11"/>
  <c r="F94" i="11"/>
  <c r="F92" i="11"/>
  <c r="F89" i="11"/>
  <c r="F82" i="11"/>
  <c r="F79" i="11"/>
  <c r="F77" i="11"/>
  <c r="F74" i="11"/>
  <c r="F71" i="11"/>
  <c r="F68" i="11"/>
  <c r="F27" i="11"/>
  <c r="F24" i="11"/>
  <c r="F16" i="11"/>
  <c r="F109" i="11" s="1"/>
  <c r="F13" i="11"/>
  <c r="F63" i="12" l="1"/>
  <c r="F61" i="12"/>
  <c r="F47" i="12"/>
  <c r="F59" i="12"/>
  <c r="F110" i="11"/>
  <c r="F151" i="11" s="1"/>
  <c r="F107" i="11"/>
  <c r="Q74" i="1" l="1"/>
  <c r="P74" i="1"/>
  <c r="M74" i="1"/>
  <c r="N74" i="1" s="1"/>
  <c r="J74" i="1"/>
  <c r="K74" i="1" s="1"/>
  <c r="G74" i="1"/>
  <c r="S74" i="1" l="1"/>
  <c r="L101" i="6" l="1"/>
  <c r="M101" i="6" s="1"/>
  <c r="I101" i="6"/>
  <c r="G101" i="6"/>
  <c r="O101" i="6" l="1"/>
  <c r="P101" i="6" s="1"/>
  <c r="J101" i="6"/>
  <c r="R101" i="6" l="1"/>
  <c r="H26" i="6" l="1"/>
  <c r="H21" i="6"/>
  <c r="H17" i="6"/>
  <c r="H13" i="6"/>
  <c r="H9" i="6"/>
  <c r="H31" i="6"/>
  <c r="H36" i="6"/>
  <c r="H42" i="6"/>
  <c r="H48" i="6"/>
  <c r="H54" i="6"/>
  <c r="P19" i="3"/>
  <c r="M45" i="9" l="1"/>
  <c r="N45" i="9" s="1"/>
  <c r="K45" i="9"/>
  <c r="J45" i="9"/>
  <c r="P45" i="9" s="1"/>
  <c r="Q45" i="9" s="1"/>
  <c r="M40" i="9"/>
  <c r="N40" i="9" s="1"/>
  <c r="J40" i="9"/>
  <c r="P40" i="9" s="1"/>
  <c r="Q40" i="9" s="1"/>
  <c r="M37" i="9"/>
  <c r="N37" i="9" s="1"/>
  <c r="K37" i="9"/>
  <c r="J37" i="9"/>
  <c r="M33" i="9"/>
  <c r="N33" i="9" s="1"/>
  <c r="J33" i="9"/>
  <c r="P33" i="9" s="1"/>
  <c r="Q33" i="9" s="1"/>
  <c r="G45" i="9"/>
  <c r="G40" i="9"/>
  <c r="G37" i="9"/>
  <c r="S45" i="9" l="1"/>
  <c r="P37" i="9"/>
  <c r="Q37" i="9" s="1"/>
  <c r="S37" i="9" s="1"/>
  <c r="K40" i="9"/>
  <c r="S40" i="9" s="1"/>
  <c r="K33" i="9"/>
  <c r="S33" i="9" s="1"/>
  <c r="G33" i="9" l="1"/>
  <c r="M27" i="9" l="1"/>
  <c r="N27" i="9" s="1"/>
  <c r="J27" i="9"/>
  <c r="P27" i="9" s="1"/>
  <c r="Q27" i="9" s="1"/>
  <c r="G27" i="9"/>
  <c r="M23" i="9"/>
  <c r="N23" i="9" s="1"/>
  <c r="J23" i="9"/>
  <c r="P23" i="9" s="1"/>
  <c r="Q23" i="9" s="1"/>
  <c r="G23" i="9"/>
  <c r="M19" i="9"/>
  <c r="N19" i="9" s="1"/>
  <c r="J19" i="9"/>
  <c r="P19" i="9" s="1"/>
  <c r="Q19" i="9" s="1"/>
  <c r="G19" i="9"/>
  <c r="M9" i="9"/>
  <c r="N9" i="9" s="1"/>
  <c r="J9" i="9"/>
  <c r="K9" i="9" s="1"/>
  <c r="G9" i="9"/>
  <c r="M6" i="9"/>
  <c r="N6" i="9" s="1"/>
  <c r="N47" i="9" s="1"/>
  <c r="L14" i="7" s="1"/>
  <c r="J6" i="9"/>
  <c r="K6" i="9" s="1"/>
  <c r="G6" i="9"/>
  <c r="G47" i="9" l="1"/>
  <c r="F14" i="7" s="1"/>
  <c r="P6" i="9"/>
  <c r="Q6" i="9" s="1"/>
  <c r="S6" i="9" s="1"/>
  <c r="P9" i="9"/>
  <c r="Q9" i="9" s="1"/>
  <c r="K27" i="9"/>
  <c r="S27" i="9" s="1"/>
  <c r="K23" i="9"/>
  <c r="S23" i="9" s="1"/>
  <c r="K19" i="9"/>
  <c r="S19" i="9" s="1"/>
  <c r="Q47" i="9" l="1"/>
  <c r="N14" i="7" s="1"/>
  <c r="S9" i="9"/>
  <c r="K47" i="9"/>
  <c r="J14" i="7" s="1"/>
  <c r="P14" i="7" s="1"/>
  <c r="S47" i="9"/>
  <c r="N26" i="7"/>
  <c r="L26" i="7"/>
  <c r="J26" i="7"/>
  <c r="N24" i="7"/>
  <c r="L24" i="7"/>
  <c r="J24" i="7"/>
  <c r="L116" i="6"/>
  <c r="O116" i="6" s="1"/>
  <c r="N116" i="6" s="1"/>
  <c r="L97" i="6"/>
  <c r="M97" i="6" s="1"/>
  <c r="I97" i="6"/>
  <c r="J97" i="6" s="1"/>
  <c r="L93" i="6"/>
  <c r="M93" i="6" s="1"/>
  <c r="I93" i="6"/>
  <c r="J93" i="6" s="1"/>
  <c r="J74" i="6"/>
  <c r="L74" i="6"/>
  <c r="M74" i="6" s="1"/>
  <c r="J82" i="6"/>
  <c r="K82" i="6"/>
  <c r="M82" i="6"/>
  <c r="O82" i="6"/>
  <c r="N82" i="6" s="1"/>
  <c r="I66" i="6"/>
  <c r="O48" i="6"/>
  <c r="P48" i="6" s="1"/>
  <c r="M48" i="6"/>
  <c r="K48" i="6"/>
  <c r="J48" i="6"/>
  <c r="G48" i="6"/>
  <c r="G116" i="6"/>
  <c r="H116" i="6"/>
  <c r="J116" i="6"/>
  <c r="J39" i="3"/>
  <c r="M47" i="3"/>
  <c r="N47" i="3" s="1"/>
  <c r="J47" i="3"/>
  <c r="P47" i="3" s="1"/>
  <c r="Q47" i="3" s="1"/>
  <c r="M51" i="3"/>
  <c r="N51" i="3" s="1"/>
  <c r="J51" i="3"/>
  <c r="K51" i="3" s="1"/>
  <c r="M56" i="3"/>
  <c r="N56" i="3" s="1"/>
  <c r="J56" i="3"/>
  <c r="P56" i="3" s="1"/>
  <c r="Q56" i="3" s="1"/>
  <c r="P13" i="10"/>
  <c r="Q13" i="10" s="1"/>
  <c r="N13" i="10"/>
  <c r="M13" i="10"/>
  <c r="J13" i="10"/>
  <c r="K13" i="10" s="1"/>
  <c r="G13" i="10"/>
  <c r="M103" i="8"/>
  <c r="N103" i="8" s="1"/>
  <c r="J103" i="8"/>
  <c r="P103" i="8" s="1"/>
  <c r="Q103" i="8" s="1"/>
  <c r="N98" i="8"/>
  <c r="M98" i="8"/>
  <c r="J98" i="8"/>
  <c r="P98" i="8" s="1"/>
  <c r="Q98" i="8" s="1"/>
  <c r="M93" i="8"/>
  <c r="N93" i="8" s="1"/>
  <c r="K93" i="8"/>
  <c r="J93" i="8"/>
  <c r="P93" i="8" s="1"/>
  <c r="Q93" i="8" s="1"/>
  <c r="M88" i="8"/>
  <c r="N88" i="8" s="1"/>
  <c r="J88" i="8"/>
  <c r="P88" i="8" s="1"/>
  <c r="Q88" i="8" s="1"/>
  <c r="M83" i="8"/>
  <c r="N83" i="8" s="1"/>
  <c r="J83" i="8"/>
  <c r="P83" i="8" s="1"/>
  <c r="Q83" i="8" s="1"/>
  <c r="P79" i="8"/>
  <c r="Q79" i="8" s="1"/>
  <c r="M79" i="8"/>
  <c r="N79" i="8" s="1"/>
  <c r="J79" i="8"/>
  <c r="K79" i="8" s="1"/>
  <c r="M75" i="8"/>
  <c r="N75" i="8" s="1"/>
  <c r="J75" i="8"/>
  <c r="P75" i="8" s="1"/>
  <c r="Q75" i="8" s="1"/>
  <c r="M71" i="8"/>
  <c r="N71" i="8" s="1"/>
  <c r="J71" i="8"/>
  <c r="P71" i="8" s="1"/>
  <c r="Q71" i="8" s="1"/>
  <c r="M66" i="8"/>
  <c r="N66" i="8" s="1"/>
  <c r="J66" i="8"/>
  <c r="P66" i="8" s="1"/>
  <c r="Q66" i="8" s="1"/>
  <c r="P60" i="8"/>
  <c r="Q60" i="8" s="1"/>
  <c r="M60" i="8"/>
  <c r="N60" i="8" s="1"/>
  <c r="J60" i="8"/>
  <c r="K60" i="8" s="1"/>
  <c r="M54" i="8"/>
  <c r="N54" i="8" s="1"/>
  <c r="J54" i="8"/>
  <c r="K54" i="8" s="1"/>
  <c r="M51" i="8"/>
  <c r="N51" i="8" s="1"/>
  <c r="J51" i="8"/>
  <c r="P51" i="8" s="1"/>
  <c r="Q51" i="8" s="1"/>
  <c r="M48" i="8"/>
  <c r="N48" i="8" s="1"/>
  <c r="J48" i="8"/>
  <c r="K48" i="8" s="1"/>
  <c r="P45" i="8"/>
  <c r="Q45" i="8" s="1"/>
  <c r="M45" i="8"/>
  <c r="N45" i="8" s="1"/>
  <c r="J45" i="8"/>
  <c r="K45" i="8" s="1"/>
  <c r="M41" i="8"/>
  <c r="N41" i="8" s="1"/>
  <c r="J41" i="8"/>
  <c r="K41" i="8" s="1"/>
  <c r="M36" i="8"/>
  <c r="N36" i="8" s="1"/>
  <c r="K36" i="8"/>
  <c r="J36" i="8"/>
  <c r="P36" i="8" s="1"/>
  <c r="Q36" i="8" s="1"/>
  <c r="M31" i="8"/>
  <c r="N31" i="8" s="1"/>
  <c r="J31" i="8"/>
  <c r="P31" i="8" s="1"/>
  <c r="Q31" i="8" s="1"/>
  <c r="M28" i="8"/>
  <c r="N28" i="8" s="1"/>
  <c r="J28" i="8"/>
  <c r="P28" i="8" s="1"/>
  <c r="Q28" i="8" s="1"/>
  <c r="M24" i="8"/>
  <c r="N24" i="8" s="1"/>
  <c r="J24" i="8"/>
  <c r="K24" i="8" s="1"/>
  <c r="M20" i="8"/>
  <c r="N20" i="8" s="1"/>
  <c r="J20" i="8"/>
  <c r="P20" i="8" s="1"/>
  <c r="Q20" i="8" s="1"/>
  <c r="S98" i="8"/>
  <c r="G98" i="8"/>
  <c r="S83" i="8"/>
  <c r="G83" i="8"/>
  <c r="S79" i="8"/>
  <c r="G79" i="8"/>
  <c r="S75" i="8"/>
  <c r="G75" i="8"/>
  <c r="M15" i="8"/>
  <c r="N15" i="8" s="1"/>
  <c r="J15" i="8"/>
  <c r="M8" i="8"/>
  <c r="J8" i="8"/>
  <c r="P26" i="7" l="1"/>
  <c r="S13" i="10"/>
  <c r="P24" i="7"/>
  <c r="O93" i="6"/>
  <c r="P93" i="6" s="1"/>
  <c r="R48" i="6"/>
  <c r="O97" i="6"/>
  <c r="P97" i="6" s="1"/>
  <c r="R97" i="6"/>
  <c r="M116" i="6"/>
  <c r="O74" i="6"/>
  <c r="P82" i="6"/>
  <c r="R82" i="6" s="1"/>
  <c r="N48" i="6"/>
  <c r="P116" i="6"/>
  <c r="K47" i="3"/>
  <c r="P51" i="3"/>
  <c r="Q51" i="3" s="1"/>
  <c r="K56" i="3"/>
  <c r="K103" i="8"/>
  <c r="K98" i="8"/>
  <c r="K88" i="8"/>
  <c r="K83" i="8"/>
  <c r="K75" i="8"/>
  <c r="K71" i="8"/>
  <c r="K66" i="8"/>
  <c r="P54" i="8"/>
  <c r="Q54" i="8" s="1"/>
  <c r="K51" i="8"/>
  <c r="P48" i="8"/>
  <c r="Q48" i="8" s="1"/>
  <c r="P41" i="8"/>
  <c r="Q41" i="8" s="1"/>
  <c r="K31" i="8"/>
  <c r="K28" i="8"/>
  <c r="P24" i="8"/>
  <c r="Q24" i="8" s="1"/>
  <c r="K20" i="8"/>
  <c r="P15" i="8"/>
  <c r="Q15" i="8" s="1"/>
  <c r="K15" i="8"/>
  <c r="R93" i="6" l="1"/>
  <c r="R116" i="6"/>
  <c r="N74" i="6"/>
  <c r="P74" i="6"/>
  <c r="R74" i="6" s="1"/>
  <c r="S56" i="3" l="1"/>
  <c r="S51" i="3"/>
  <c r="S47" i="3"/>
  <c r="M34" i="3"/>
  <c r="G9" i="10" l="1"/>
  <c r="P21" i="10"/>
  <c r="P17" i="10"/>
  <c r="P9" i="10"/>
  <c r="M21" i="10"/>
  <c r="M17" i="10"/>
  <c r="M9" i="10"/>
  <c r="J21" i="10"/>
  <c r="J17" i="10"/>
  <c r="J9" i="10"/>
  <c r="P6" i="10"/>
  <c r="M6" i="10"/>
  <c r="J6" i="10"/>
  <c r="P23" i="3"/>
  <c r="O23" i="3" s="1"/>
  <c r="N23" i="3"/>
  <c r="L23" i="3"/>
  <c r="K23" i="3"/>
  <c r="I23" i="3"/>
  <c r="G23" i="3"/>
  <c r="G14" i="3"/>
  <c r="K14" i="3"/>
  <c r="L14" i="3"/>
  <c r="N14" i="3"/>
  <c r="P14" i="3"/>
  <c r="J54" i="2"/>
  <c r="K54" i="2" s="1"/>
  <c r="J70" i="2"/>
  <c r="K70" i="2" s="1"/>
  <c r="J66" i="2"/>
  <c r="K66" i="2" s="1"/>
  <c r="J63" i="2"/>
  <c r="K63" i="2" s="1"/>
  <c r="J59" i="2"/>
  <c r="J49" i="2"/>
  <c r="J43" i="2"/>
  <c r="K43" i="2" s="1"/>
  <c r="J39" i="2"/>
  <c r="K39" i="2" s="1"/>
  <c r="J34" i="2"/>
  <c r="J30" i="2"/>
  <c r="K30" i="2" s="1"/>
  <c r="J26" i="2"/>
  <c r="K26" i="2" s="1"/>
  <c r="J20" i="2"/>
  <c r="K20" i="2" s="1"/>
  <c r="J16" i="2"/>
  <c r="K16" i="2" s="1"/>
  <c r="J12" i="2"/>
  <c r="K59" i="2"/>
  <c r="K49" i="2"/>
  <c r="K12" i="2"/>
  <c r="J8" i="2"/>
  <c r="P49" i="2"/>
  <c r="P30" i="2"/>
  <c r="P26" i="2"/>
  <c r="M49" i="2"/>
  <c r="M30" i="2"/>
  <c r="M26" i="2"/>
  <c r="P95" i="1"/>
  <c r="Q95" i="1" s="1"/>
  <c r="M95" i="1"/>
  <c r="N95" i="1" s="1"/>
  <c r="J95" i="1"/>
  <c r="K95" i="1" s="1"/>
  <c r="G95" i="1"/>
  <c r="P91" i="1"/>
  <c r="Q91" i="1" s="1"/>
  <c r="M91" i="1"/>
  <c r="N91" i="1" s="1"/>
  <c r="J91" i="1"/>
  <c r="K91" i="1" s="1"/>
  <c r="G91" i="1"/>
  <c r="G100" i="1"/>
  <c r="J100" i="1"/>
  <c r="K100" i="1" s="1"/>
  <c r="M100" i="1"/>
  <c r="N100" i="1" s="1"/>
  <c r="P100" i="1"/>
  <c r="Q100" i="1" s="1"/>
  <c r="G104" i="1"/>
  <c r="J104" i="1"/>
  <c r="K104" i="1" s="1"/>
  <c r="M104" i="1"/>
  <c r="N104" i="1" s="1"/>
  <c r="P104" i="1"/>
  <c r="Q104" i="1" s="1"/>
  <c r="M120" i="1"/>
  <c r="N120" i="1" s="1"/>
  <c r="M115" i="1"/>
  <c r="N115" i="1" s="1"/>
  <c r="M111" i="1"/>
  <c r="N111" i="1" s="1"/>
  <c r="M108" i="1"/>
  <c r="N108" i="1" s="1"/>
  <c r="M86" i="1"/>
  <c r="N86" i="1" s="1"/>
  <c r="M82" i="1"/>
  <c r="N82" i="1" s="1"/>
  <c r="M78" i="1"/>
  <c r="M70" i="1"/>
  <c r="M65" i="1"/>
  <c r="M61" i="1"/>
  <c r="M46" i="1"/>
  <c r="M41" i="1"/>
  <c r="M36" i="1"/>
  <c r="M33" i="1"/>
  <c r="M29" i="1"/>
  <c r="M25" i="1"/>
  <c r="M21" i="1"/>
  <c r="M18" i="1"/>
  <c r="M57" i="1"/>
  <c r="M53" i="1"/>
  <c r="M50" i="1"/>
  <c r="P120" i="1"/>
  <c r="P115" i="1"/>
  <c r="P111" i="1"/>
  <c r="P108" i="1"/>
  <c r="P86" i="1"/>
  <c r="Q86" i="1" s="1"/>
  <c r="P82" i="1"/>
  <c r="P78" i="1"/>
  <c r="P70" i="1"/>
  <c r="P65" i="1"/>
  <c r="P61" i="1"/>
  <c r="P57" i="1"/>
  <c r="P53" i="1"/>
  <c r="P50" i="1"/>
  <c r="P46" i="1"/>
  <c r="P41" i="1"/>
  <c r="P36" i="1"/>
  <c r="P33" i="1"/>
  <c r="P29" i="1"/>
  <c r="P25" i="1"/>
  <c r="P21" i="1"/>
  <c r="P18" i="1"/>
  <c r="P14" i="1"/>
  <c r="M14" i="1"/>
  <c r="J120" i="1"/>
  <c r="K120" i="1" s="1"/>
  <c r="J115" i="1"/>
  <c r="K115" i="1" s="1"/>
  <c r="J111" i="1"/>
  <c r="K111" i="1" s="1"/>
  <c r="J108" i="1"/>
  <c r="J86" i="1"/>
  <c r="K86" i="1" s="1"/>
  <c r="J82" i="1"/>
  <c r="K82" i="1" s="1"/>
  <c r="J78" i="1"/>
  <c r="J70" i="1"/>
  <c r="J65" i="1"/>
  <c r="J61" i="1"/>
  <c r="J57" i="1"/>
  <c r="J53" i="1"/>
  <c r="J50" i="1"/>
  <c r="J46" i="1"/>
  <c r="J41" i="1"/>
  <c r="J36" i="1"/>
  <c r="J33" i="1"/>
  <c r="J29" i="1"/>
  <c r="J25" i="1"/>
  <c r="J21" i="1"/>
  <c r="J18" i="1"/>
  <c r="J14" i="1"/>
  <c r="K14" i="1" s="1"/>
  <c r="P10" i="1"/>
  <c r="M10" i="1"/>
  <c r="J10" i="1"/>
  <c r="K10" i="1" s="1"/>
  <c r="G86" i="1"/>
  <c r="G108" i="1"/>
  <c r="Q14" i="3" l="1"/>
  <c r="S14" i="3" s="1"/>
  <c r="Q23" i="3"/>
  <c r="S23" i="3" s="1"/>
  <c r="S95" i="1"/>
  <c r="S104" i="1"/>
  <c r="S91" i="1"/>
  <c r="S86" i="1"/>
  <c r="S100" i="1"/>
  <c r="Q108" i="1"/>
  <c r="K108" i="1"/>
  <c r="P8" i="8"/>
  <c r="N8" i="8"/>
  <c r="K8" i="8"/>
  <c r="G8" i="8"/>
  <c r="Q9" i="10"/>
  <c r="N21" i="10"/>
  <c r="N17" i="10"/>
  <c r="N9" i="10"/>
  <c r="K21" i="10"/>
  <c r="K17" i="10"/>
  <c r="K9" i="10"/>
  <c r="N6" i="10"/>
  <c r="K6" i="10"/>
  <c r="Q21" i="10"/>
  <c r="S21" i="10" s="1"/>
  <c r="Q17" i="10"/>
  <c r="Q6" i="10"/>
  <c r="S9" i="10" l="1"/>
  <c r="S17" i="10"/>
  <c r="S6" i="10"/>
  <c r="S108" i="1"/>
  <c r="Q8" i="8"/>
  <c r="O120" i="6" l="1"/>
  <c r="N120" i="6" s="1"/>
  <c r="M120" i="6"/>
  <c r="K120" i="6"/>
  <c r="J120" i="6"/>
  <c r="H120" i="6"/>
  <c r="N109" i="6"/>
  <c r="M109" i="6"/>
  <c r="J109" i="6"/>
  <c r="H109" i="6"/>
  <c r="O105" i="6"/>
  <c r="N105" i="6" s="1"/>
  <c r="M105" i="6"/>
  <c r="J105" i="6"/>
  <c r="O89" i="6"/>
  <c r="P89" i="6" s="1"/>
  <c r="M89" i="6"/>
  <c r="K89" i="6"/>
  <c r="J89" i="6"/>
  <c r="O66" i="6"/>
  <c r="N66" i="6" s="1"/>
  <c r="M66" i="6"/>
  <c r="K66" i="6"/>
  <c r="J66" i="6"/>
  <c r="O60" i="6"/>
  <c r="M60" i="6"/>
  <c r="J60" i="6"/>
  <c r="H60" i="6"/>
  <c r="O54" i="6"/>
  <c r="N54" i="6" s="1"/>
  <c r="M54" i="6"/>
  <c r="K54" i="6"/>
  <c r="J54" i="6"/>
  <c r="O42" i="6"/>
  <c r="P42" i="6" s="1"/>
  <c r="M42" i="6"/>
  <c r="K42" i="6"/>
  <c r="J42" i="6"/>
  <c r="O36" i="6"/>
  <c r="P36" i="6" s="1"/>
  <c r="M36" i="6"/>
  <c r="K36" i="6"/>
  <c r="J36" i="6"/>
  <c r="O31" i="6"/>
  <c r="N31" i="6" s="1"/>
  <c r="M31" i="6"/>
  <c r="K31" i="6"/>
  <c r="J31" i="6"/>
  <c r="O26" i="6"/>
  <c r="P26" i="6" s="1"/>
  <c r="M26" i="6"/>
  <c r="K26" i="6"/>
  <c r="J26" i="6"/>
  <c r="O21" i="6"/>
  <c r="P21" i="6" s="1"/>
  <c r="M21" i="6"/>
  <c r="K21" i="6"/>
  <c r="J21" i="6"/>
  <c r="O17" i="6"/>
  <c r="N17" i="6" s="1"/>
  <c r="M17" i="6"/>
  <c r="K17" i="6"/>
  <c r="J17" i="6"/>
  <c r="O13" i="6"/>
  <c r="N13" i="6" s="1"/>
  <c r="M13" i="6"/>
  <c r="K13" i="6"/>
  <c r="J13" i="6"/>
  <c r="N9" i="6"/>
  <c r="K9" i="6"/>
  <c r="P9" i="6"/>
  <c r="M9" i="6"/>
  <c r="J9" i="6"/>
  <c r="S103" i="8"/>
  <c r="S93" i="8"/>
  <c r="S88" i="8"/>
  <c r="S71" i="8"/>
  <c r="S66" i="8"/>
  <c r="S60" i="8"/>
  <c r="S54" i="8"/>
  <c r="S51" i="8"/>
  <c r="S48" i="8"/>
  <c r="S45" i="8"/>
  <c r="S41" i="8"/>
  <c r="S36" i="8"/>
  <c r="S31" i="8"/>
  <c r="S28" i="8"/>
  <c r="S24" i="8"/>
  <c r="S20" i="8"/>
  <c r="P43" i="3"/>
  <c r="O43" i="3" s="1"/>
  <c r="N43" i="3"/>
  <c r="K43" i="3"/>
  <c r="P39" i="3"/>
  <c r="O39" i="3" s="1"/>
  <c r="N39" i="3"/>
  <c r="L39" i="3"/>
  <c r="K39" i="3"/>
  <c r="P34" i="3"/>
  <c r="N34" i="3"/>
  <c r="K34" i="3"/>
  <c r="I34" i="3"/>
  <c r="P30" i="3"/>
  <c r="O30" i="3" s="1"/>
  <c r="N30" i="3"/>
  <c r="L30" i="3"/>
  <c r="K30" i="3"/>
  <c r="N26" i="3"/>
  <c r="K26" i="3"/>
  <c r="N19" i="3"/>
  <c r="K19" i="3"/>
  <c r="I19" i="3"/>
  <c r="N10" i="3"/>
  <c r="L10" i="3"/>
  <c r="O12" i="2"/>
  <c r="Q8" i="2"/>
  <c r="O70" i="2"/>
  <c r="N70" i="2"/>
  <c r="L70" i="2"/>
  <c r="I70" i="2"/>
  <c r="O66" i="2"/>
  <c r="N66" i="2"/>
  <c r="L66" i="2"/>
  <c r="I66" i="2"/>
  <c r="Q63" i="2"/>
  <c r="S63" i="2" s="1"/>
  <c r="N63" i="2"/>
  <c r="L63" i="2"/>
  <c r="I63" i="2"/>
  <c r="O59" i="2"/>
  <c r="N59" i="2"/>
  <c r="L59" i="2"/>
  <c r="I59" i="2"/>
  <c r="O54" i="2"/>
  <c r="N54" i="2"/>
  <c r="L54" i="2"/>
  <c r="I54" i="2"/>
  <c r="N49" i="2"/>
  <c r="I49" i="2"/>
  <c r="Q43" i="2"/>
  <c r="N43" i="2"/>
  <c r="L43" i="2"/>
  <c r="I43" i="2"/>
  <c r="N39" i="2"/>
  <c r="L39" i="2"/>
  <c r="I39" i="2"/>
  <c r="N34" i="2"/>
  <c r="L34" i="2"/>
  <c r="N30" i="2"/>
  <c r="I30" i="2"/>
  <c r="N26" i="2"/>
  <c r="I26" i="2"/>
  <c r="O20" i="2"/>
  <c r="N20" i="2"/>
  <c r="L20" i="2"/>
  <c r="I20" i="2"/>
  <c r="O16" i="2"/>
  <c r="N16" i="2"/>
  <c r="L16" i="2"/>
  <c r="I16" i="2"/>
  <c r="N12" i="2"/>
  <c r="L12" i="2"/>
  <c r="I12" i="2"/>
  <c r="N8" i="2"/>
  <c r="L8" i="2"/>
  <c r="K8" i="2"/>
  <c r="I8" i="2"/>
  <c r="Q120" i="1"/>
  <c r="S120" i="1" s="1"/>
  <c r="N78" i="1"/>
  <c r="K78" i="1"/>
  <c r="N70" i="1"/>
  <c r="K70" i="1"/>
  <c r="N65" i="1"/>
  <c r="K65" i="1"/>
  <c r="N61" i="1"/>
  <c r="K61" i="1"/>
  <c r="N57" i="1"/>
  <c r="K57" i="1"/>
  <c r="N53" i="1"/>
  <c r="K53" i="1"/>
  <c r="N50" i="1"/>
  <c r="K50" i="1"/>
  <c r="N46" i="1"/>
  <c r="K46" i="1"/>
  <c r="N41" i="1"/>
  <c r="K41" i="1"/>
  <c r="N36" i="1"/>
  <c r="K36" i="1"/>
  <c r="N33" i="1"/>
  <c r="K33" i="1"/>
  <c r="N29" i="1"/>
  <c r="K29" i="1"/>
  <c r="N25" i="1"/>
  <c r="N21" i="1"/>
  <c r="K21" i="1"/>
  <c r="N14" i="1"/>
  <c r="N10" i="1"/>
  <c r="S8" i="2" l="1"/>
  <c r="R42" i="6"/>
  <c r="R89" i="6"/>
  <c r="R21" i="6"/>
  <c r="R26" i="6"/>
  <c r="R36" i="6"/>
  <c r="R9" i="6"/>
  <c r="R120" i="6"/>
  <c r="S43" i="2"/>
  <c r="N89" i="6"/>
  <c r="P105" i="6"/>
  <c r="R105" i="6" s="1"/>
  <c r="N72" i="2"/>
  <c r="L8" i="7" s="1"/>
  <c r="O8" i="2"/>
  <c r="Q41" i="1"/>
  <c r="S41" i="1" s="1"/>
  <c r="M122" i="6"/>
  <c r="L16" i="7" s="1"/>
  <c r="Q21" i="1"/>
  <c r="S21" i="1" s="1"/>
  <c r="Q78" i="1"/>
  <c r="S78" i="1" s="1"/>
  <c r="Q66" i="2"/>
  <c r="S66" i="2" s="1"/>
  <c r="Q26" i="3"/>
  <c r="S26" i="3" s="1"/>
  <c r="J122" i="6"/>
  <c r="Q36" i="1"/>
  <c r="S36" i="1" s="1"/>
  <c r="Q46" i="1"/>
  <c r="S46" i="1" s="1"/>
  <c r="P54" i="6"/>
  <c r="R54" i="6" s="1"/>
  <c r="N42" i="6"/>
  <c r="N36" i="6"/>
  <c r="N26" i="6"/>
  <c r="N21" i="6"/>
  <c r="P17" i="6"/>
  <c r="R17" i="6" s="1"/>
  <c r="P120" i="6"/>
  <c r="P109" i="6"/>
  <c r="R109" i="6" s="1"/>
  <c r="P66" i="6"/>
  <c r="R66" i="6" s="1"/>
  <c r="P60" i="6"/>
  <c r="R60" i="6" s="1"/>
  <c r="P31" i="6"/>
  <c r="R31" i="6" s="1"/>
  <c r="P13" i="6"/>
  <c r="R13" i="6" s="1"/>
  <c r="K105" i="8"/>
  <c r="J12" i="7" s="1"/>
  <c r="N105" i="8"/>
  <c r="L12" i="7" s="1"/>
  <c r="Q30" i="3"/>
  <c r="S30" i="3" s="1"/>
  <c r="N58" i="3"/>
  <c r="L10" i="7" s="1"/>
  <c r="Q43" i="3"/>
  <c r="S43" i="3" s="1"/>
  <c r="Q39" i="3"/>
  <c r="S39" i="3" s="1"/>
  <c r="Q34" i="3"/>
  <c r="S34" i="3" s="1"/>
  <c r="Q19" i="3"/>
  <c r="S19" i="3" s="1"/>
  <c r="O63" i="2"/>
  <c r="Q59" i="2"/>
  <c r="S59" i="2" s="1"/>
  <c r="Q54" i="2"/>
  <c r="S54" i="2" s="1"/>
  <c r="Q49" i="2"/>
  <c r="S49" i="2" s="1"/>
  <c r="O43" i="2"/>
  <c r="Q30" i="2"/>
  <c r="S30" i="2" s="1"/>
  <c r="Q20" i="2"/>
  <c r="S20" i="2" s="1"/>
  <c r="Q16" i="2"/>
  <c r="S16" i="2" s="1"/>
  <c r="Q12" i="2"/>
  <c r="S12" i="2" s="1"/>
  <c r="Q70" i="2"/>
  <c r="S70" i="2" s="1"/>
  <c r="Q39" i="2"/>
  <c r="S39" i="2" s="1"/>
  <c r="Q26" i="2"/>
  <c r="S26" i="2" s="1"/>
  <c r="Q111" i="1"/>
  <c r="S111" i="1" s="1"/>
  <c r="Q61" i="1"/>
  <c r="S61" i="1" s="1"/>
  <c r="Q57" i="1"/>
  <c r="S57" i="1" s="1"/>
  <c r="Q33" i="1"/>
  <c r="S33" i="1" s="1"/>
  <c r="Q115" i="1"/>
  <c r="S115" i="1" s="1"/>
  <c r="Q82" i="1"/>
  <c r="S82" i="1" s="1"/>
  <c r="Q70" i="1"/>
  <c r="S70" i="1" s="1"/>
  <c r="Q65" i="1"/>
  <c r="S65" i="1" s="1"/>
  <c r="Q53" i="1"/>
  <c r="S53" i="1" s="1"/>
  <c r="Q50" i="1"/>
  <c r="S50" i="1" s="1"/>
  <c r="Q29" i="1"/>
  <c r="S29" i="1" s="1"/>
  <c r="Q14" i="1"/>
  <c r="S14" i="1" s="1"/>
  <c r="Q10" i="1"/>
  <c r="S10" i="1" s="1"/>
  <c r="J16" i="7" l="1"/>
  <c r="P122" i="6"/>
  <c r="N16" i="7" s="1"/>
  <c r="Q105" i="8"/>
  <c r="S105" i="8" l="1"/>
  <c r="N12" i="7"/>
  <c r="P12" i="7" s="1"/>
  <c r="P16" i="7"/>
  <c r="R122" i="6"/>
  <c r="G43" i="2"/>
  <c r="G57" i="1"/>
  <c r="G65" i="1" l="1"/>
  <c r="G89" i="6"/>
  <c r="G54" i="8" l="1"/>
  <c r="G45" i="8"/>
  <c r="G31" i="8"/>
  <c r="G24" i="8"/>
  <c r="G103" i="8"/>
  <c r="G51" i="3" l="1"/>
  <c r="G109" i="6"/>
  <c r="G105" i="6"/>
  <c r="G97" i="6"/>
  <c r="G93" i="6"/>
  <c r="G82" i="6"/>
  <c r="G60" i="6"/>
  <c r="G54" i="6"/>
  <c r="G42" i="6"/>
  <c r="G31" i="6"/>
  <c r="G71" i="8" l="1"/>
  <c r="G93" i="8"/>
  <c r="G66" i="8"/>
  <c r="G60" i="8"/>
  <c r="G51" i="8"/>
  <c r="G48" i="8"/>
  <c r="G28" i="8"/>
  <c r="G15" i="8"/>
  <c r="G47" i="3" l="1"/>
  <c r="G43" i="3"/>
  <c r="G19" i="3"/>
  <c r="G59" i="2" l="1"/>
  <c r="G54" i="2"/>
  <c r="G30" i="2"/>
  <c r="G12" i="2"/>
  <c r="G78" i="1"/>
  <c r="G53" i="1"/>
  <c r="G50" i="1"/>
  <c r="G36" i="1"/>
  <c r="G21" i="1"/>
  <c r="G14" i="1" l="1"/>
  <c r="G21" i="10"/>
  <c r="G17" i="6" l="1"/>
  <c r="G88" i="8"/>
  <c r="G8" i="2" l="1"/>
  <c r="G9" i="6"/>
  <c r="G17" i="10" l="1"/>
  <c r="G6" i="10"/>
  <c r="G120" i="1"/>
  <c r="G115" i="1"/>
  <c r="G111" i="1"/>
  <c r="G82" i="1"/>
  <c r="G70" i="1"/>
  <c r="G61" i="1"/>
  <c r="G46" i="1"/>
  <c r="G41" i="1"/>
  <c r="G33" i="1"/>
  <c r="G29" i="1"/>
  <c r="G25" i="1"/>
  <c r="G18" i="1"/>
  <c r="G10" i="1"/>
  <c r="G122" i="1" l="1"/>
  <c r="F6" i="7" l="1"/>
  <c r="G66" i="6"/>
  <c r="G74" i="6"/>
  <c r="G26" i="6" l="1"/>
  <c r="G63" i="2" l="1"/>
  <c r="G120" i="6"/>
  <c r="G20" i="8" l="1"/>
  <c r="G13" i="6"/>
  <c r="G41" i="8"/>
  <c r="G36" i="8" l="1"/>
  <c r="G105" i="8" s="1"/>
  <c r="G49" i="2"/>
  <c r="G20" i="2"/>
  <c r="G36" i="6"/>
  <c r="G21" i="6"/>
  <c r="G26" i="2"/>
  <c r="G16" i="2"/>
  <c r="I105" i="8" l="1"/>
  <c r="L105" i="8"/>
  <c r="O105" i="8"/>
  <c r="F12" i="7"/>
  <c r="G122" i="6"/>
  <c r="F16" i="7" l="1"/>
  <c r="N122" i="6"/>
  <c r="H122" i="6"/>
  <c r="K122" i="6"/>
  <c r="G10" i="3"/>
  <c r="G56" i="3"/>
  <c r="G30" i="3"/>
  <c r="G34" i="3"/>
  <c r="G34" i="2"/>
  <c r="G66" i="2"/>
  <c r="G70" i="2"/>
  <c r="G26" i="3"/>
  <c r="G39" i="3"/>
  <c r="G72" i="2" l="1"/>
  <c r="F8" i="7" s="1"/>
  <c r="G58" i="3"/>
  <c r="L72" i="2" l="1"/>
  <c r="F10" i="7"/>
  <c r="F25" i="10" s="1"/>
  <c r="L58" i="3"/>
  <c r="G25" i="10" l="1"/>
  <c r="G27" i="10" l="1"/>
  <c r="F18" i="7" s="1"/>
  <c r="K25" i="10"/>
  <c r="K27" i="10" s="1"/>
  <c r="J18" i="7" s="1"/>
  <c r="Q25" i="10"/>
  <c r="N25" i="10"/>
  <c r="N27" i="10" s="1"/>
  <c r="L18" i="7" s="1"/>
  <c r="F20" i="7" l="1"/>
  <c r="F34" i="7" s="1"/>
  <c r="F36" i="7" s="1"/>
  <c r="S25" i="10"/>
  <c r="S26" i="10" s="1"/>
  <c r="Q27" i="10"/>
  <c r="S27" i="10" l="1"/>
  <c r="N18" i="7"/>
  <c r="P18" i="7" s="1"/>
  <c r="K18" i="1"/>
  <c r="K25" i="1" l="1"/>
  <c r="K122" i="1" s="1"/>
  <c r="J6" i="7" s="1"/>
  <c r="Q25" i="1" l="1"/>
  <c r="S25" i="1" s="1"/>
  <c r="Q18" i="1"/>
  <c r="N18" i="1"/>
  <c r="N122" i="1" s="1"/>
  <c r="L6" i="7" s="1"/>
  <c r="L20" i="7" s="1"/>
  <c r="L34" i="7" s="1"/>
  <c r="L36" i="7" s="1"/>
  <c r="Q122" i="1" l="1"/>
  <c r="S18" i="1"/>
  <c r="S121" i="1" s="1"/>
  <c r="O122" i="1" l="1"/>
  <c r="N6" i="7"/>
  <c r="P6" i="7" s="1"/>
  <c r="S122" i="1"/>
  <c r="Q34" i="2"/>
  <c r="I34" i="2"/>
  <c r="Q72" i="2" l="1"/>
  <c r="N8" i="7" s="1"/>
  <c r="K34" i="2"/>
  <c r="K72" i="2" s="1"/>
  <c r="I72" i="2" l="1"/>
  <c r="J8" i="7"/>
  <c r="P8" i="7" s="1"/>
  <c r="O72" i="2"/>
  <c r="S72" i="2"/>
  <c r="S34" i="2"/>
  <c r="S71" i="2" s="1"/>
  <c r="Q10" i="3"/>
  <c r="Q58" i="3" s="1"/>
  <c r="J10" i="3"/>
  <c r="K10" i="3" s="1"/>
  <c r="O10" i="3"/>
  <c r="O58" i="3" l="1"/>
  <c r="N10" i="7"/>
  <c r="N20" i="7" s="1"/>
  <c r="N34" i="7" s="1"/>
  <c r="N36" i="7" s="1"/>
  <c r="K58" i="3"/>
  <c r="S10" i="3"/>
  <c r="I10" i="3"/>
  <c r="S58" i="3" l="1"/>
  <c r="J10" i="7"/>
  <c r="I58" i="3"/>
  <c r="P10" i="7" l="1"/>
  <c r="P20" i="7" s="1"/>
  <c r="J20" i="7"/>
  <c r="J34" i="7" s="1"/>
  <c r="J36" i="7" l="1"/>
  <c r="P36" i="7" s="1"/>
  <c r="P34" i="7"/>
</calcChain>
</file>

<file path=xl/sharedStrings.xml><?xml version="1.0" encoding="utf-8"?>
<sst xmlns="http://schemas.openxmlformats.org/spreadsheetml/2006/main" count="736" uniqueCount="410">
  <si>
    <t>m</t>
  </si>
  <si>
    <t>m3</t>
  </si>
  <si>
    <t>m2</t>
  </si>
  <si>
    <t>m1</t>
  </si>
  <si>
    <t>SKUPAJ</t>
  </si>
  <si>
    <t>II.  ZEMELJSKA DELA</t>
  </si>
  <si>
    <t>I.  PREDDELA</t>
  </si>
  <si>
    <t>III.  VOZIŠČNA KONSTRUKCIJA</t>
  </si>
  <si>
    <t>Km</t>
  </si>
  <si>
    <t>I. PREDDELA</t>
  </si>
  <si>
    <t>I. PREDDELA SKUPAJ:</t>
  </si>
  <si>
    <t xml:space="preserve">II. ZEMELJSKA DELA            </t>
  </si>
  <si>
    <t>II. ZEMELJSKA DELA SKUPAJ:</t>
  </si>
  <si>
    <t>III. VOZIŠČNE KONSTRUKCIJE SKUPAJ:</t>
  </si>
  <si>
    <t>12 211</t>
  </si>
  <si>
    <t>12 322</t>
  </si>
  <si>
    <t>*</t>
  </si>
  <si>
    <t>kos</t>
  </si>
  <si>
    <t>25 151</t>
  </si>
  <si>
    <t>29 116</t>
  </si>
  <si>
    <t>35 214</t>
  </si>
  <si>
    <t>35 232</t>
  </si>
  <si>
    <t>kg</t>
  </si>
  <si>
    <t>€</t>
  </si>
  <si>
    <t>35 235</t>
  </si>
  <si>
    <t>32 563</t>
  </si>
  <si>
    <t>SKUPNA REKAPITULACIJA</t>
  </si>
  <si>
    <t>51 211</t>
  </si>
  <si>
    <t>52 211</t>
  </si>
  <si>
    <t>53 158</t>
  </si>
  <si>
    <t>21 324</t>
  </si>
  <si>
    <t>21 114</t>
  </si>
  <si>
    <t>PREDRAČUN - CESTNI DEL</t>
  </si>
  <si>
    <t>Doplačilo za zatravitev s semenom - travna mešanica.</t>
  </si>
  <si>
    <t>ocena</t>
  </si>
  <si>
    <t>SKUPAJ:</t>
  </si>
  <si>
    <t>12 391-2</t>
  </si>
  <si>
    <t>12 131</t>
  </si>
  <si>
    <t>12 151</t>
  </si>
  <si>
    <t>12 163</t>
  </si>
  <si>
    <t>12 382</t>
  </si>
  <si>
    <t>12 421</t>
  </si>
  <si>
    <t>13 111</t>
  </si>
  <si>
    <t>21 234</t>
  </si>
  <si>
    <t>21 243</t>
  </si>
  <si>
    <t>22 112</t>
  </si>
  <si>
    <t>24 212</t>
  </si>
  <si>
    <t>61 652</t>
  </si>
  <si>
    <t>62 241</t>
  </si>
  <si>
    <t xml:space="preserve">VI. OPREMA CESTE </t>
  </si>
  <si>
    <t>IV. ODVODNJAVANJE IN KANALIZACIJA</t>
  </si>
  <si>
    <t>III. VOZIŠČNA KONSTRUKCIJA</t>
  </si>
  <si>
    <t>VI. OPREMA CESTE</t>
  </si>
  <si>
    <t>V. GRADBENA in OBRTNIŠKA DELA</t>
  </si>
  <si>
    <t>51 331</t>
  </si>
  <si>
    <r>
      <t xml:space="preserve">Dobava in vgraditev predfabriciranega </t>
    </r>
    <r>
      <rPr>
        <b/>
        <sz val="10"/>
        <rFont val="Arial CE"/>
        <charset val="238"/>
      </rPr>
      <t>dvignjenega</t>
    </r>
    <r>
      <rPr>
        <sz val="10"/>
        <rFont val="Arial CE"/>
        <family val="2"/>
        <charset val="238"/>
      </rPr>
      <t xml:space="preserve"> robnika iz cementnega betona s prerezom </t>
    </r>
    <r>
      <rPr>
        <b/>
        <sz val="10"/>
        <rFont val="Arial CE"/>
        <charset val="238"/>
      </rPr>
      <t>15/25 cm</t>
    </r>
    <r>
      <rPr>
        <sz val="10"/>
        <rFont val="Arial CE"/>
        <family val="2"/>
        <charset val="238"/>
      </rPr>
      <t>.</t>
    </r>
  </si>
  <si>
    <r>
      <t xml:space="preserve">Dobava in vgraditev predfabriciranega </t>
    </r>
    <r>
      <rPr>
        <b/>
        <sz val="10"/>
        <rFont val="Arial CE"/>
        <charset val="238"/>
      </rPr>
      <t>pogreznjenega</t>
    </r>
    <r>
      <rPr>
        <sz val="10"/>
        <rFont val="Arial CE"/>
        <family val="2"/>
        <charset val="238"/>
      </rPr>
      <t xml:space="preserve"> robnika iz cementnega betona s prerezom </t>
    </r>
    <r>
      <rPr>
        <b/>
        <sz val="10"/>
        <rFont val="Arial CE"/>
        <charset val="238"/>
      </rPr>
      <t>10/20 cm</t>
    </r>
    <r>
      <rPr>
        <sz val="10"/>
        <rFont val="Arial CE"/>
        <family val="2"/>
        <charset val="238"/>
      </rPr>
      <t>.</t>
    </r>
  </si>
  <si>
    <t>79 311</t>
  </si>
  <si>
    <t>Projektantski nadzor v času gradnje.</t>
  </si>
  <si>
    <t>Odstranitev grmovja in dreves z debli premera do 10 cm ter vej na redko porasli površini - ročno.</t>
  </si>
  <si>
    <t>Posek in odstranitev drevesa z deblom premera od 11 do 30 cm  ter odstranitev vej.</t>
  </si>
  <si>
    <t>Odstranitev panja s premerom 11 do 30 cm z odvozom na deponijo na razdaljo nad 1000 m.</t>
  </si>
  <si>
    <t>Ureditev planuma temeljnih tal vezljive zemljine – 3. kategorije.</t>
  </si>
  <si>
    <t>Površinski izkop plodne zemlje (humusa) - 1. kategorije strojno z nakladanjem in deponiranjem za kasnejšo humusiranje.</t>
  </si>
  <si>
    <t>Izkop vezljive zemljine/zrnate kamnine – 3. kategorije za temelje, kanalske rove, prepuste, jaške in drenaže, širine do 1,0 m in globine 1,1 do 2,0 m – strojno, planiranje dna ročno, z nakladanjem.</t>
  </si>
  <si>
    <t>Prevoz odkopnega materiala na razdaljo na 3 do 5 km, (raščeno stanje).</t>
  </si>
  <si>
    <t>Porušitev in odstranitev robnika iz cementnega betona (15/25 cm), vključno s prevozom in deponiranjem.</t>
  </si>
  <si>
    <t>dan</t>
  </si>
  <si>
    <t>12 212</t>
  </si>
  <si>
    <t>Izdelava jaška iz cementnega betona krožnega prereza, s premerom 50 cm, globine 1,0 do 1,5 m (požiralniki).</t>
  </si>
  <si>
    <t>44 162</t>
  </si>
  <si>
    <t>Izdelava jaška iz cementnega betona krožnega prereza, s premerom 80 cm, globine 1,0 do 1,5 m (jaški).</t>
  </si>
  <si>
    <t>44 972</t>
  </si>
  <si>
    <t>61 215</t>
  </si>
  <si>
    <t>43 233</t>
  </si>
  <si>
    <t>62 242</t>
  </si>
  <si>
    <t>Dobava in vgraditev pokrova iz duktilne litine, z nosilnostjo 400 kN, krožnega prereza s premerom 600 mm, skupaj z betonskim okvirjem, (jaški).</t>
  </si>
  <si>
    <t>SKUPAJ z DDV ( 22%)</t>
  </si>
  <si>
    <t>IV. ODVODNJAVANJE IN KANALIZACIJA SKUPAJ:</t>
  </si>
  <si>
    <t>VI. OPREMA CESTE SKUPAJ:</t>
  </si>
  <si>
    <t>IV. ODVODNJAVANJE in KANALIZACIJA</t>
  </si>
  <si>
    <t>44 132</t>
  </si>
  <si>
    <t>61 217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</si>
  <si>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3500 mm</t>
    </r>
    <r>
      <rPr>
        <sz val="10"/>
        <rFont val="Arial CE"/>
        <family val="2"/>
        <charset val="238"/>
      </rPr>
      <t>.</t>
    </r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</si>
  <si>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2500 mm</t>
    </r>
    <r>
      <rPr>
        <sz val="10"/>
        <rFont val="Arial CE"/>
        <family val="2"/>
        <charset val="238"/>
      </rPr>
      <t>.</t>
    </r>
  </si>
  <si>
    <t>62 122</t>
  </si>
  <si>
    <t xml:space="preserve"> T.2.3.1</t>
  </si>
  <si>
    <t>T.2.3.2</t>
  </si>
  <si>
    <t>VII. TUJE STORITVE</t>
  </si>
  <si>
    <t>V. GRADBENA in OBRTNIŠKA DELA SKUPAJ:</t>
  </si>
  <si>
    <t>N</t>
  </si>
  <si>
    <t>VII. TUJE STORITVE SKUPAJ:</t>
  </si>
  <si>
    <t>79 514</t>
  </si>
  <si>
    <r>
      <t>Porušitev in odstranitev asfaltne plasti v debelini od 6 do 10 cm (</t>
    </r>
    <r>
      <rPr>
        <i/>
        <sz val="10"/>
        <rFont val="Arial CE"/>
        <charset val="238"/>
      </rPr>
      <t>vozišče</t>
    </r>
    <r>
      <rPr>
        <sz val="10"/>
        <rFont val="Arial CE"/>
        <family val="2"/>
        <charset val="238"/>
      </rPr>
      <t>), vključno s prevozom in deponiranjem.</t>
    </r>
  </si>
  <si>
    <r>
      <t>Rezanje asfaltne plasti s talno diamantno žago, debeline od 6 do 10 cm, (</t>
    </r>
    <r>
      <rPr>
        <i/>
        <sz val="10"/>
        <rFont val="Arial CE"/>
        <charset val="238"/>
      </rPr>
      <t>rezanje na vklopih glavne ceste in javnih priključkih, na vklopu v obstoječ asfalt</t>
    </r>
    <r>
      <rPr>
        <sz val="10"/>
        <rFont val="Arial CE"/>
        <family val="2"/>
        <charset val="238"/>
      </rPr>
      <t>).</t>
    </r>
  </si>
  <si>
    <t>61 216</t>
  </si>
  <si>
    <r>
      <t xml:space="preserve">Dobava in vgraditev </t>
    </r>
    <r>
      <rPr>
        <b/>
        <sz val="10"/>
        <rFont val="Arial CE"/>
        <charset val="238"/>
      </rPr>
      <t>stebrička</t>
    </r>
    <r>
      <rPr>
        <sz val="10"/>
        <rFont val="Arial CE"/>
        <family val="2"/>
        <charset val="238"/>
      </rPr>
      <t xml:space="preserve"> za prometni znak iz vroče cinkane jeklene cevi Φ 64 mm, dolžine </t>
    </r>
    <r>
      <rPr>
        <b/>
        <sz val="10"/>
        <rFont val="Arial CE"/>
        <charset val="238"/>
      </rPr>
      <t>3000 mm</t>
    </r>
    <r>
      <rPr>
        <sz val="10"/>
        <rFont val="Arial CE"/>
        <family val="2"/>
        <charset val="238"/>
      </rPr>
      <t>.</t>
    </r>
  </si>
  <si>
    <t>61 452</t>
  </si>
  <si>
    <r>
      <t xml:space="preserve">Dobava in pritrditev </t>
    </r>
    <r>
      <rPr>
        <b/>
        <sz val="10"/>
        <rFont val="Arial CE"/>
        <charset val="238"/>
      </rPr>
      <t>trikotnega</t>
    </r>
    <r>
      <rPr>
        <sz val="10"/>
        <rFont val="Arial CE"/>
        <family val="2"/>
        <charset val="238"/>
      </rPr>
      <t xml:space="preserve"> prometnega znaka, podloga iz aluminijaste pločevine, znak z razredom svetlobne odbojnosti RA2, dolžina stranice a = 900 mm.</t>
    </r>
  </si>
  <si>
    <r>
      <t xml:space="preserve">Dobava in pritrditev </t>
    </r>
    <r>
      <rPr>
        <b/>
        <sz val="10"/>
        <rFont val="Arial CE"/>
        <charset val="238"/>
      </rPr>
      <t>okroglega</t>
    </r>
    <r>
      <rPr>
        <sz val="10"/>
        <rFont val="Arial CE"/>
        <family val="2"/>
        <charset val="238"/>
      </rPr>
      <t xml:space="preserve"> prometnega znaka podloga iz aluminijaste pločevine, znak z razredom svetlobne odbojnosti RA2, premer Φ 600 mm.</t>
    </r>
  </si>
  <si>
    <t>31 132-1</t>
  </si>
  <si>
    <r>
      <t xml:space="preserve">Dvig obstoječih jaškov in hidrantov na novo niveleto, </t>
    </r>
    <r>
      <rPr>
        <i/>
        <sz val="10"/>
        <rFont val="Arial CE"/>
        <charset val="238"/>
      </rPr>
      <t>(jaški fekalne kanalizacije, vodovoda, telefona, elektrike in hidranti</t>
    </r>
    <r>
      <rPr>
        <sz val="10"/>
        <rFont val="Arial CE"/>
        <family val="2"/>
        <charset val="238"/>
      </rPr>
      <t>).</t>
    </r>
  </si>
  <si>
    <t>N-11 324</t>
  </si>
  <si>
    <t>Zakoličba karakterističnih točk.</t>
  </si>
  <si>
    <t>12 181</t>
  </si>
  <si>
    <t>ur</t>
  </si>
  <si>
    <t>Odstranitev vej predhodno posekanih dreves.</t>
  </si>
  <si>
    <t>12 283</t>
  </si>
  <si>
    <t>Odstranitev prometnega znaka s stranico/premerom 900 mm.</t>
  </si>
  <si>
    <t>12 286</t>
  </si>
  <si>
    <t>12 391-1</t>
  </si>
  <si>
    <t>Porušitev in odstranitev robnika iz cementnega betona (10/20 cm), vključno s prevozom in deponiranjem.</t>
  </si>
  <si>
    <t>12 432-2</t>
  </si>
  <si>
    <t>12 474?</t>
  </si>
  <si>
    <t>21 222</t>
  </si>
  <si>
    <t>21 752</t>
  </si>
  <si>
    <t>Izkop vezljive zemljine/zrnate kamnine – 3. kategorije za odvodne jarke in koritnice.</t>
  </si>
  <si>
    <t>24 117-2</t>
  </si>
  <si>
    <r>
      <t>Zasipanje z vezljivo zemljino - 3.kategorije, strojno, (</t>
    </r>
    <r>
      <rPr>
        <i/>
        <sz val="10"/>
        <rFont val="Arial CE"/>
        <charset val="238"/>
      </rPr>
      <t>z izkopanim materialom, jarki po vgradnji gramoza nad obbetonirano kanalizacijo, v slojih s sprotnim nabijanjem oz. utrditvijo</t>
    </r>
    <r>
      <rPr>
        <sz val="10"/>
        <rFont val="Arial CE"/>
        <family val="2"/>
        <charset val="238"/>
      </rPr>
      <t>).</t>
    </r>
  </si>
  <si>
    <t>24 421</t>
  </si>
  <si>
    <t>25 142</t>
  </si>
  <si>
    <t>25 122</t>
  </si>
  <si>
    <t>Humuziranje brežine z valjanjem, v debelini do 15 cm - strojno (v debelini 15 cm s predhodno izkopanim ter deponiranim humusom).</t>
  </si>
  <si>
    <t>Humuziranje zelenic z valjanjem, v debelini do 15 cm, strojno.</t>
  </si>
  <si>
    <t>32 254</t>
  </si>
  <si>
    <t>32 273</t>
  </si>
  <si>
    <t>36 411</t>
  </si>
  <si>
    <t>Izdelava bankine, utrjene z drobljencem, zapolnjenim s humusom, široke do 0,50 m
(ob kolesarski in pešpoti).</t>
  </si>
  <si>
    <t>Pobrizg podlage s cestogradbenim bitumnom B v količini 0,7 kg/m2 (nadgradnja porezkanega vozišča).</t>
  </si>
  <si>
    <t>35 571</t>
  </si>
  <si>
    <t>36 133</t>
  </si>
  <si>
    <t>41 241</t>
  </si>
  <si>
    <r>
      <t>Utrditev jarka s kanaletami na preklop iz cementnega betona, dolžine 110 cm in notranje širine dna kanalete 40 cm, na podložni plasti iz zmesi zrn drobljenca, debeli 10 cm (</t>
    </r>
    <r>
      <rPr>
        <i/>
        <sz val="10"/>
        <rFont val="Arial CE"/>
        <charset val="238"/>
      </rPr>
      <t>izpusti met. vod z muld, koritic ali kan. po brežini</t>
    </r>
    <r>
      <rPr>
        <sz val="10"/>
        <rFont val="Arial CE"/>
        <family val="2"/>
        <charset val="238"/>
      </rPr>
      <t>).</t>
    </r>
  </si>
  <si>
    <t>43 511</t>
  </si>
  <si>
    <t>Doplačilo za izdelavo kanalizacije v globini 1,1 do 2 m s cevmi premera do 30 cm.</t>
  </si>
  <si>
    <t>43 831</t>
  </si>
  <si>
    <t>Preskus tesnosti cevi premera 21 do 50 cm.</t>
  </si>
  <si>
    <t>44 797</t>
  </si>
  <si>
    <t>44 798</t>
  </si>
  <si>
    <t>Preskus tesnosti jaška premera do 50 cm (peskolov).</t>
  </si>
  <si>
    <t>Preskus tesnosti jaška premera 60 do 80 cm.</t>
  </si>
  <si>
    <t>N- 44 849</t>
  </si>
  <si>
    <t>44 962</t>
  </si>
  <si>
    <t>Dobava in vgraditev pokrova iz duktilne litine z nosilnostjo 250 kN, krožnega prereza s premerom 600 mm, skupaj z betonskim okvirjem (jaški na bankinah oz. zelenicah).</t>
  </si>
  <si>
    <t>45 211</t>
  </si>
  <si>
    <t>Namakalni sistem za namakanje zelenice na središčnem otoku s priklopom na vodovodno omrežje, skupaj z vsem materialom in vsemi potrebnimi ukrepi.</t>
  </si>
  <si>
    <t>79 351</t>
  </si>
  <si>
    <t>Geotehnični nadzor.</t>
  </si>
  <si>
    <t>Izdelava projektne dokumentacije za projekt izvedenih del.</t>
  </si>
  <si>
    <t>N-79 515</t>
  </si>
  <si>
    <t>Izdelava elaborata za ureditev delne zapore ceste v času gradnje.</t>
  </si>
  <si>
    <t>Nepredvidena dela, 5% celotne investicije cestnega dela.</t>
  </si>
  <si>
    <t>11 122</t>
  </si>
  <si>
    <t>Obnova in zavarovanje zakoličbe trase komunalnih vodov v gričevnatem terenu.</t>
  </si>
  <si>
    <t>11 132</t>
  </si>
  <si>
    <t>Postavitev in zavarovanje prečnih profilov ostale javne ceste v gričevnatem terenu.</t>
  </si>
  <si>
    <t>11 222</t>
  </si>
  <si>
    <t>12 497</t>
  </si>
  <si>
    <t>61 641</t>
  </si>
  <si>
    <r>
      <t xml:space="preserve">Dobava in pritrditev </t>
    </r>
    <r>
      <rPr>
        <b/>
        <sz val="10"/>
        <rFont val="Arial CE"/>
        <charset val="238"/>
      </rPr>
      <t>okroglega</t>
    </r>
    <r>
      <rPr>
        <sz val="10"/>
        <rFont val="Arial CE"/>
        <family val="2"/>
        <charset val="238"/>
      </rPr>
      <t xml:space="preserve"> prometnega znaka podloga iz aluminijaste pločevine, znak z razredom svetlobne odbojnosti RA1, premer Φ 400 mm.</t>
    </r>
  </si>
  <si>
    <t>61 724</t>
  </si>
  <si>
    <t>61 725</t>
  </si>
  <si>
    <t>62 121</t>
  </si>
  <si>
    <t>62 165</t>
  </si>
  <si>
    <t>62 166</t>
  </si>
  <si>
    <r>
      <t>Izdelava</t>
    </r>
    <r>
      <rPr>
        <b/>
        <sz val="10"/>
        <rFont val="Arial CE"/>
        <charset val="238"/>
      </rPr>
      <t xml:space="preserve"> 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10 cm (</t>
    </r>
    <r>
      <rPr>
        <i/>
        <sz val="10"/>
        <rFont val="Arial CE"/>
        <charset val="238"/>
      </rPr>
      <t>kolesarske</t>
    </r>
    <r>
      <rPr>
        <sz val="10"/>
        <rFont val="Arial CE"/>
        <family val="2"/>
        <charset val="238"/>
      </rPr>
      <t>).</t>
    </r>
  </si>
  <si>
    <t>62 251</t>
  </si>
  <si>
    <t>62 253</t>
  </si>
  <si>
    <t>Doplačilo za izdelavo prekinjenih vzdolžnih označb na vozišču, širina črte 10 cm.</t>
  </si>
  <si>
    <t>63 111</t>
  </si>
  <si>
    <r>
      <t xml:space="preserve">Dobava in vgraditev predfabriciranega </t>
    </r>
    <r>
      <rPr>
        <b/>
        <sz val="10"/>
        <rFont val="Arial CE"/>
        <charset val="238"/>
      </rPr>
      <t>pogreznjenega</t>
    </r>
    <r>
      <rPr>
        <sz val="10"/>
        <rFont val="Arial CE"/>
        <family val="2"/>
        <charset val="238"/>
      </rPr>
      <t xml:space="preserve"> (potopljenega) robnika iz cementnega betona s prerezom </t>
    </r>
    <r>
      <rPr>
        <b/>
        <sz val="10"/>
        <rFont val="Arial CE"/>
        <charset val="238"/>
      </rPr>
      <t>15/25 cm</t>
    </r>
    <r>
      <rPr>
        <sz val="10"/>
        <rFont val="Arial CE"/>
        <family val="2"/>
        <charset val="238"/>
      </rPr>
      <t>.</t>
    </r>
  </si>
  <si>
    <t>36 134</t>
  </si>
  <si>
    <t>43 273</t>
  </si>
  <si>
    <t>Obbetoniranje cevi za kanalizacijo s cementnim betonom C8/10, po detajlu iz načrta, premera 25 cm.</t>
  </si>
  <si>
    <t>44 172</t>
  </si>
  <si>
    <t>Izdelava jaška iz cementnega betona, krožnega prereza s premerom 100 cm, globokega 1,0 do 1,5 m.</t>
  </si>
  <si>
    <t>44 799</t>
  </si>
  <si>
    <t>Preskus tesnosti jaška premera nad 80 cm.</t>
  </si>
  <si>
    <r>
      <t xml:space="preserve">Dobava in vgraditev </t>
    </r>
    <r>
      <rPr>
        <b/>
        <sz val="10"/>
        <rFont val="Arial CE"/>
        <charset val="238"/>
      </rPr>
      <t>robne rešetke</t>
    </r>
    <r>
      <rPr>
        <sz val="10"/>
        <rFont val="Arial CE"/>
        <family val="2"/>
        <charset val="238"/>
      </rPr>
      <t xml:space="preserve"> iz duktilne litine z nosilnostjo 250 kN, s prerezom 600/600 mm, rešetka in pokrov na tečajih, z nastavljivo višino od 10 do 15 cm (</t>
    </r>
    <r>
      <rPr>
        <i/>
        <sz val="10"/>
        <rFont val="Arial CE"/>
        <charset val="238"/>
      </rPr>
      <t>za vgradnjo na robnik</t>
    </r>
    <r>
      <rPr>
        <sz val="10"/>
        <rFont val="Arial CE"/>
        <family val="2"/>
        <charset val="238"/>
      </rPr>
      <t>).</t>
    </r>
  </si>
  <si>
    <t>53 242</t>
  </si>
  <si>
    <t>61 112</t>
  </si>
  <si>
    <r>
      <t xml:space="preserve">Izdelava </t>
    </r>
    <r>
      <rPr>
        <b/>
        <sz val="10"/>
        <rFont val="Arial CE"/>
        <charset val="238"/>
      </rPr>
      <t>temelja</t>
    </r>
    <r>
      <rPr>
        <sz val="10"/>
        <rFont val="Arial CE"/>
        <family val="2"/>
        <charset val="238"/>
      </rPr>
      <t xml:space="preserve"> iz cementnega betona C12/15, globine 50 cm, premera 30 cm, (betonska cev premera 30 cm), zapolnjena z betonom C 8/10 in tamponom, zasip z zemljino.</t>
    </r>
  </si>
  <si>
    <t>62 168</t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</si>
  <si>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 xml:space="preserve">, vključno 250 g/m2 posipa z drobci / kroglicami stekla, strojno, debelina plasti suhe snovi 250 µm, površina označbe </t>
    </r>
    <r>
      <rPr>
        <b/>
        <sz val="10"/>
        <rFont val="Arial CE"/>
        <charset val="238"/>
      </rPr>
      <t>do 0,5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>piktogrami in puščice na kolesarski, prekinjena črta deb 30 cm, prehod za kolesarje</t>
    </r>
    <r>
      <rPr>
        <sz val="10"/>
        <rFont val="Arial CE"/>
        <family val="2"/>
        <charset val="238"/>
      </rPr>
      <t>).</t>
    </r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</si>
  <si>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 xml:space="preserve">, vključno 250 g/m2 posipa z drobci / kroglicami stekla, strojno, debelina plasti suhe snovi 250 µm, površina označbe </t>
    </r>
    <r>
      <rPr>
        <b/>
        <sz val="10"/>
        <rFont val="Arial CE"/>
        <charset val="238"/>
      </rPr>
      <t>od 0,6 do 1,0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>prehod za pešce preko kolesarske</t>
    </r>
    <r>
      <rPr>
        <sz val="10"/>
        <rFont val="Arial CE"/>
        <family val="2"/>
        <charset val="238"/>
      </rPr>
      <t>).</t>
    </r>
  </si>
  <si>
    <r>
      <t xml:space="preserve">Doplačilo za ročno izdelavo ostalih označb na vozišču, posamezna površina označbe </t>
    </r>
    <r>
      <rPr>
        <b/>
        <sz val="10"/>
        <rFont val="Arial CE"/>
        <charset val="238"/>
      </rPr>
      <t>do 0,5 m2</t>
    </r>
    <r>
      <rPr>
        <sz val="10"/>
        <rFont val="Arial CE"/>
        <family val="2"/>
        <charset val="238"/>
      </rPr>
      <t>.</t>
    </r>
  </si>
  <si>
    <r>
      <t xml:space="preserve">Doplačilo za ročno izdelavo ostalih označb na vozišču, posamezna površina označbe </t>
    </r>
    <r>
      <rPr>
        <b/>
        <sz val="10"/>
        <rFont val="Arial CE"/>
        <charset val="238"/>
      </rPr>
      <t>od 0,6 do 1,0 m2</t>
    </r>
    <r>
      <rPr>
        <sz val="10"/>
        <rFont val="Arial CE"/>
        <family val="2"/>
        <charset val="238"/>
      </rPr>
      <t>.</t>
    </r>
  </si>
  <si>
    <t>Dobava in postavitev plastičnega smernika z votlim prerezom, dolžina 1200 mm, z odsevnikom iz folije.</t>
  </si>
  <si>
    <t>Obnovitev in zavarovanje zakoličbe osi trase ostale javne ceste v gričevnatem terenu.</t>
  </si>
  <si>
    <r>
      <t>Demontaža prometnih znakov na enem podstavku, (</t>
    </r>
    <r>
      <rPr>
        <i/>
        <sz val="10"/>
        <rFont val="Arial CE"/>
        <charset val="238"/>
      </rPr>
      <t>vključno z deponiranjem za ponovno montažo - glej popis prometnih znakov</t>
    </r>
    <r>
      <rPr>
        <sz val="10"/>
        <rFont val="Arial CE"/>
        <family val="2"/>
        <charset val="238"/>
      </rPr>
      <t>).</t>
    </r>
  </si>
  <si>
    <t>12 342</t>
  </si>
  <si>
    <r>
      <t xml:space="preserve">Izdelava </t>
    </r>
    <r>
      <rPr>
        <b/>
        <sz val="10"/>
        <rFont val="Arial CE"/>
        <charset val="238"/>
      </rPr>
      <t>debeloslojnega dvokomponentnega premaza rdeče barve</t>
    </r>
    <r>
      <rPr>
        <sz val="10"/>
        <rFont val="Arial CE"/>
        <family val="2"/>
        <charset val="238"/>
      </rPr>
      <t>,  posip z drobljencem 0,5 - 1 mm, skupna debelina plasti 2 - 3 mm, posamezna površina označbe nad 1,5 m2 (</t>
    </r>
    <r>
      <rPr>
        <i/>
        <sz val="10"/>
        <rFont val="Arial CE"/>
        <charset val="238"/>
      </rPr>
      <t>rdeče barvane površine kolesarske steze</t>
    </r>
    <r>
      <rPr>
        <sz val="10"/>
        <rFont val="Arial CE"/>
        <family val="2"/>
        <charset val="238"/>
      </rPr>
      <t>).</t>
    </r>
  </si>
  <si>
    <r>
      <t>Demontaža prometnih znakov na dveh ali več podstavkih, (</t>
    </r>
    <r>
      <rPr>
        <i/>
        <sz val="10"/>
        <rFont val="Arial CE"/>
        <charset val="238"/>
      </rPr>
      <t>vključno z deponiranjem za ponovno montažo - glej popis prometnih znakov</t>
    </r>
    <r>
      <rPr>
        <sz val="10"/>
        <rFont val="Arial CE"/>
        <family val="2"/>
        <charset val="238"/>
      </rPr>
      <t>).</t>
    </r>
  </si>
  <si>
    <t>12 28*</t>
  </si>
  <si>
    <r>
      <t>Porušitev in odstranitev elementa iz cementnega betona (</t>
    </r>
    <r>
      <rPr>
        <i/>
        <sz val="10"/>
        <rFont val="Arial CE"/>
        <charset val="238"/>
      </rPr>
      <t>temelji prom. znakov</t>
    </r>
    <r>
      <rPr>
        <sz val="10"/>
        <rFont val="Arial CE"/>
        <family val="2"/>
        <charset val="238"/>
      </rPr>
      <t>).</t>
    </r>
  </si>
  <si>
    <t>Navezava nove meteorne kanalizacije premera 20 (25, 30) cm na obstoječ jašek premera do 100 cm.</t>
  </si>
  <si>
    <t>24 112</t>
  </si>
  <si>
    <t xml:space="preserve"> </t>
  </si>
  <si>
    <t>%</t>
  </si>
  <si>
    <t>[]</t>
  </si>
  <si>
    <t>41 131</t>
  </si>
  <si>
    <t xml:space="preserve">Tlakovanje jarka z lomljencem, debelina 10 cm, stiki napolnjeni s cementno malto, na podložni plasti cementnega  betona, debeli 10 cm </t>
  </si>
  <si>
    <t>45 213</t>
  </si>
  <si>
    <t>DELEŽI PO INVESTICIJI</t>
  </si>
  <si>
    <t>Cesta</t>
  </si>
  <si>
    <t>Pločnik</t>
  </si>
  <si>
    <t>Kolesarska</t>
  </si>
  <si>
    <r>
      <t>Odstranitev prometnih znakov na dveh ali več podstavkih, (</t>
    </r>
    <r>
      <rPr>
        <i/>
        <sz val="10"/>
        <rFont val="Arial CE"/>
        <charset val="238"/>
      </rPr>
      <t>Oznaka naselja</t>
    </r>
    <r>
      <rPr>
        <sz val="10"/>
        <rFont val="Arial CE"/>
        <family val="2"/>
        <charset val="238"/>
      </rPr>
      <t>).</t>
    </r>
  </si>
  <si>
    <t>Odstranitev dopolnilne table.</t>
  </si>
  <si>
    <t>Porušitev in odstranitev betonskega vozišča ( betonske bankine)</t>
  </si>
  <si>
    <r>
      <t>Porušitev in odstranitev kanalizacije iz cevi s premerom do 40 cm, (</t>
    </r>
    <r>
      <rPr>
        <i/>
        <sz val="10"/>
        <rFont val="Arial CE"/>
        <charset val="238"/>
      </rPr>
      <t xml:space="preserve">rušenje obst. meteorne kanalizacije oz prepustov </t>
    </r>
    <r>
      <rPr>
        <sz val="10"/>
        <rFont val="Arial CE"/>
        <family val="2"/>
        <charset val="238"/>
      </rPr>
      <t>).</t>
    </r>
  </si>
  <si>
    <r>
      <t>Porušitev in odstranitev jaška z notranjo stranico/premerom 61 do 100 cm (</t>
    </r>
    <r>
      <rPr>
        <i/>
        <sz val="10"/>
        <rFont val="Arial CE"/>
        <charset val="238"/>
      </rPr>
      <t>meteorna   kanalizacija</t>
    </r>
    <r>
      <rPr>
        <sz val="10"/>
        <rFont val="Arial CE"/>
        <family val="2"/>
        <charset val="238"/>
      </rPr>
      <t>).</t>
    </r>
  </si>
  <si>
    <r>
      <t>Porušitev in odstranitev obstoječih vtočnih in iztočnih glav  iz betona (</t>
    </r>
    <r>
      <rPr>
        <i/>
        <sz val="10"/>
        <rFont val="Arial CE"/>
        <charset val="238"/>
      </rPr>
      <t>dolžina 10 m, širina 20 cm, višina do 1.20 cm</t>
    </r>
    <r>
      <rPr>
        <sz val="10"/>
        <rFont val="Arial CE"/>
        <family val="2"/>
        <charset val="238"/>
      </rPr>
      <t>).</t>
    </r>
  </si>
  <si>
    <t xml:space="preserve">Zavarovanje gradbišča v času gradnje </t>
  </si>
  <si>
    <r>
      <t>Porušitev in odstranitev kanalizacije iz cevi s premerom do 30 cm, (</t>
    </r>
    <r>
      <rPr>
        <i/>
        <sz val="10"/>
        <rFont val="Arial CE"/>
        <charset val="238"/>
      </rPr>
      <t xml:space="preserve">rušenje obst.  prepustov </t>
    </r>
    <r>
      <rPr>
        <sz val="10"/>
        <rFont val="Arial CE"/>
        <family val="2"/>
        <charset val="238"/>
      </rPr>
      <t>).</t>
    </r>
  </si>
  <si>
    <r>
      <t>Porušitev in odstranitev kanalizacije iz cevi s premerom do 100 cm, (</t>
    </r>
    <r>
      <rPr>
        <i/>
        <sz val="10"/>
        <rFont val="Arial CE"/>
        <charset val="238"/>
      </rPr>
      <t xml:space="preserve">rušenje obst.  prepustov </t>
    </r>
    <r>
      <rPr>
        <sz val="10"/>
        <rFont val="Arial CE"/>
        <family val="2"/>
        <charset val="238"/>
      </rPr>
      <t>).</t>
    </r>
  </si>
  <si>
    <t xml:space="preserve">Široki izkop vezljive zemljine  - 3. kategorije, strojno z odrivom do 50 m. </t>
  </si>
  <si>
    <t xml:space="preserve">Široki izkopi zrnate kamnine (tampon) - 3. kategorije strojno z nakladanjem  </t>
  </si>
  <si>
    <t>Široki izkopi mehke kamnine (fliš) - 4. kategorije, strojno z nakladanjem. ( ocena 20 %)</t>
  </si>
  <si>
    <r>
      <t>Vgrajevanje nasipov iz zrnate kamnine - 3. kategorije, iz kvalitetnega materiala pridobljenega pri izkopu, (</t>
    </r>
    <r>
      <rPr>
        <i/>
        <sz val="10"/>
        <rFont val="Arial CE"/>
        <charset val="238"/>
      </rPr>
      <t>z deponije na gradbišču</t>
    </r>
    <r>
      <rPr>
        <sz val="10"/>
        <rFont val="Arial CE"/>
        <family val="2"/>
        <charset val="238"/>
      </rPr>
      <t>). ( 80 %)</t>
    </r>
  </si>
  <si>
    <t>Izdelava nasipa iz zrnate kamnine - 3. kategorije, z dobavo iz kamnoloma. ( 20 %)</t>
  </si>
  <si>
    <t>Vgraditev posteljice v debelini plasti do 40 cm iz zrnate kamnine – 3. kategorije (vgradnja 40 cm debele kamnite posteljice iz drobljenca 0/100 mm).</t>
  </si>
  <si>
    <r>
      <t xml:space="preserve">Izdelava </t>
    </r>
    <r>
      <rPr>
        <b/>
        <sz val="10"/>
        <rFont val="Arial CE"/>
        <charset val="238"/>
      </rPr>
      <t>nevezane nosilne plasti</t>
    </r>
    <r>
      <rPr>
        <sz val="10"/>
        <rFont val="Arial CE"/>
        <family val="2"/>
        <charset val="238"/>
      </rPr>
      <t xml:space="preserve"> enakomerno zrnatega drobljenca iz kamnine </t>
    </r>
    <r>
      <rPr>
        <b/>
        <sz val="10"/>
        <rFont val="Arial CE"/>
        <charset val="238"/>
      </rPr>
      <t>z dobavo</t>
    </r>
    <r>
      <rPr>
        <sz val="10"/>
        <rFont val="Arial CE"/>
        <family val="2"/>
        <charset val="238"/>
      </rPr>
      <t xml:space="preserve">, razstiranjem, planiranjem, do točnosti +/- 1,0 cm, ter kompimiranje do EV2=100 Mn/m2, zrnavosti 0/32 mm; v debelini  21 do 30 cm, 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</si>
  <si>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A5</t>
    </r>
    <r>
      <rPr>
        <sz val="10"/>
        <rFont val="Arial CE"/>
        <family val="2"/>
        <charset val="238"/>
      </rPr>
      <t xml:space="preserve"> v debelini </t>
    </r>
    <r>
      <rPr>
        <b/>
        <sz val="10"/>
        <rFont val="Arial CE"/>
        <charset val="238"/>
      </rPr>
      <t>5 cm</t>
    </r>
    <r>
      <rPr>
        <sz val="10"/>
        <rFont val="Arial CE"/>
        <family val="2"/>
        <charset val="238"/>
      </rPr>
      <t xml:space="preserve">
(pločnik in kolesarska)</t>
    </r>
  </si>
  <si>
    <r>
      <t xml:space="preserve">Izdelava </t>
    </r>
    <r>
      <rPr>
        <b/>
        <sz val="10"/>
        <rFont val="Arial CE"/>
        <charset val="238"/>
      </rPr>
      <t>obrabne in zaporne plasti bituminizirane zmesi AC 11 surf B 50/70 A2</t>
    </r>
    <r>
      <rPr>
        <sz val="10"/>
        <rFont val="Arial CE"/>
        <family val="2"/>
        <charset val="238"/>
      </rPr>
      <t xml:space="preserve"> v debelini </t>
    </r>
    <r>
      <rPr>
        <b/>
        <sz val="10"/>
        <rFont val="Arial CE"/>
        <charset val="238"/>
      </rPr>
      <t>4 cm</t>
    </r>
    <r>
      <rPr>
        <sz val="10"/>
        <rFont val="Arial CE"/>
        <family val="2"/>
        <charset val="238"/>
      </rPr>
      <t xml:space="preserve">
(R3 - smer Bertoki, smer Sv. A nton).</t>
    </r>
  </si>
  <si>
    <r>
      <t xml:space="preserve">Izdelava </t>
    </r>
    <r>
      <rPr>
        <b/>
        <sz val="10"/>
        <rFont val="Arial CE"/>
        <charset val="238"/>
      </rPr>
      <t>nosilne plasti bituminizirane zmesi AC 32 base B 50/70  A2</t>
    </r>
    <r>
      <rPr>
        <sz val="10"/>
        <rFont val="Arial CE"/>
        <family val="2"/>
        <charset val="238"/>
      </rPr>
      <t xml:space="preserve"> v debelini 9 cm</t>
    </r>
  </si>
  <si>
    <t xml:space="preserve">Pobrizg podlage z bitumensko emulzijo 0,6 kg/m2, </t>
  </si>
  <si>
    <t xml:space="preserve">Izdelava bankine iz drobljenca, široke 0,76 do 1,00 m
</t>
  </si>
  <si>
    <t xml:space="preserve">Izdelava bankine iz drobljenca, široke nad 1,00 m
</t>
  </si>
  <si>
    <t>Izdelava kanalizacije iz cevi iz plastičnih mas PVC SN4, vgrajenih na podložno plast iz cementnega betona premera 25 cm, v globini do 1,0 m, polno obbetonirana.</t>
  </si>
  <si>
    <t>Izdelava poševne iztočne glave meteorne kanalizacije krožnega prereza iz cementnega betona s premerom  do 60 cm.</t>
  </si>
  <si>
    <t xml:space="preserve">Izdelava poševne iztočne glave meteorne kanalizacije krožnega prereza iz cementnega betona s premerom 80 cm </t>
  </si>
  <si>
    <t>45 114</t>
  </si>
  <si>
    <t>45 115</t>
  </si>
  <si>
    <t>Izdelava prepusta krožnega prereza iz cevi iz cementnega betona s premerom 60 cm</t>
  </si>
  <si>
    <t>Izdelava prepusta krožnega prereza iz cevi iz cementnega betona s premerom 80 cm</t>
  </si>
  <si>
    <t>Izdelava prepusta krožnega prereza iz cevi iz cementnega betona s premerom 100 cm</t>
  </si>
  <si>
    <t xml:space="preserve">Izdelava poševne iztočne glave meteorne kanalizacije krožnega prereza iz cementnega betona s premerom 100 cm </t>
  </si>
  <si>
    <t>45 214</t>
  </si>
  <si>
    <t>N 15</t>
  </si>
  <si>
    <t>Izvedba usklajevanja z Elektrom pri prestavitvi SN vodov</t>
  </si>
  <si>
    <t>VIII. Cestna razsvetljava</t>
  </si>
  <si>
    <t>IX.  Prestavitev NN omrežja</t>
  </si>
  <si>
    <r>
      <t xml:space="preserve">Izdelava </t>
    </r>
    <r>
      <rPr>
        <b/>
        <sz val="10"/>
        <rFont val="Arial CE"/>
        <charset val="238"/>
      </rPr>
      <t>tankoslojne vzdolžne</t>
    </r>
    <r>
      <rPr>
        <sz val="10"/>
        <rFont val="Arial CE"/>
        <family val="2"/>
        <charset val="238"/>
      </rPr>
      <t xml:space="preserve"> označbe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s steklenimi kroglicami, strojno, debelina plasti suhe snovi 250µm, širina črte 12 cm .</t>
    </r>
  </si>
  <si>
    <r>
      <t xml:space="preserve">Izdelava </t>
    </r>
    <r>
      <rPr>
        <b/>
        <sz val="10"/>
        <rFont val="Arial CE"/>
        <charset val="238"/>
      </rPr>
      <t>tankoslojne prečne</t>
    </r>
    <r>
      <rPr>
        <sz val="10"/>
        <rFont val="Arial CE"/>
        <family val="2"/>
        <charset val="238"/>
      </rPr>
      <t xml:space="preserve"> in ostalih označb na vozišču z enokomponentno </t>
    </r>
    <r>
      <rPr>
        <b/>
        <sz val="10"/>
        <rFont val="Arial CE"/>
        <charset val="238"/>
      </rPr>
      <t>belo barvo</t>
    </r>
    <r>
      <rPr>
        <sz val="10"/>
        <rFont val="Arial CE"/>
        <family val="2"/>
        <charset val="238"/>
      </rPr>
      <t>, vključno 250 g/m2 posipa z drobci / kroglicami stekla, strojno, debelina plasti suhe snovi 250 µm, površina označbe</t>
    </r>
    <r>
      <rPr>
        <b/>
        <sz val="10"/>
        <rFont val="Arial CE"/>
        <charset val="238"/>
      </rPr>
      <t xml:space="preserve"> nad 1,5 m2</t>
    </r>
    <r>
      <rPr>
        <sz val="10"/>
        <rFont val="Arial CE"/>
        <family val="2"/>
        <charset val="238"/>
      </rPr>
      <t xml:space="preserve"> (</t>
    </r>
    <r>
      <rPr>
        <i/>
        <sz val="10"/>
        <rFont val="Arial CE"/>
        <charset val="238"/>
      </rPr>
      <t xml:space="preserve">prehodi za pešce, puščice, </t>
    </r>
    <r>
      <rPr>
        <sz val="10"/>
        <rFont val="Arial CE"/>
        <family val="2"/>
        <charset val="238"/>
      </rPr>
      <t>).</t>
    </r>
  </si>
  <si>
    <t>Doplačilo za izdelavo prekinjenih vzdolžnih označb na vozišču, širina črte 12 cm.</t>
  </si>
  <si>
    <r>
      <t xml:space="preserve">Dobava in pritrditev prometnega znaka, podloga iz aluminijaste pločevine, znak z razredom svetlobne odbojnosti RA2, velikost </t>
    </r>
    <r>
      <rPr>
        <b/>
        <sz val="10"/>
        <rFont val="Arial CE"/>
        <charset val="238"/>
      </rPr>
      <t>od 0,41 do 0,70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 xml:space="preserve"> 600x900 mm</t>
    </r>
    <r>
      <rPr>
        <sz val="10"/>
        <rFont val="Arial CE"/>
        <family val="2"/>
        <charset val="238"/>
      </rPr>
      <t>).</t>
    </r>
  </si>
  <si>
    <r>
      <t xml:space="preserve">Dobava in pritrditev prometnega znaka, podloga iz aluminijaste pločevine, znak z razredom svetlobne odbojnosti RA2, velikost </t>
    </r>
    <r>
      <rPr>
        <b/>
        <sz val="10"/>
        <rFont val="Arial CE"/>
        <charset val="238"/>
      </rPr>
      <t>od 0,71 do 1,00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>naselje(4x)</t>
    </r>
    <r>
      <rPr>
        <sz val="10"/>
        <rFont val="Arial CE"/>
        <family val="2"/>
        <charset val="238"/>
      </rPr>
      <t>).</t>
    </r>
  </si>
  <si>
    <r>
      <t xml:space="preserve">Dobava in pritrditev prometnega znaka, podloga iz aluminijaste pločevine, znak z razredom svetlobne odbojnosti RA2, velikost </t>
    </r>
    <r>
      <rPr>
        <b/>
        <sz val="10"/>
        <rFont val="Arial CE"/>
        <charset val="238"/>
      </rPr>
      <t>od 0,41 do 0,70 m2</t>
    </r>
    <r>
      <rPr>
        <sz val="10"/>
        <rFont val="Arial CE"/>
        <family val="2"/>
        <charset val="238"/>
      </rPr>
      <t>, (</t>
    </r>
    <r>
      <rPr>
        <i/>
        <sz val="10"/>
        <rFont val="Arial CE"/>
        <charset val="238"/>
      </rPr>
      <t xml:space="preserve"> dopolnilne table</t>
    </r>
    <r>
      <rPr>
        <sz val="10"/>
        <rFont val="Arial CE"/>
        <family val="2"/>
        <charset val="238"/>
      </rPr>
      <t>).</t>
    </r>
  </si>
  <si>
    <t>Izdelava opaža oboda temeljne in krovne plošče, višine do 30cm</t>
  </si>
  <si>
    <t>Izdelava dvostranskega opaža sten, višine do 1,5m</t>
  </si>
  <si>
    <t>Dobava, rezanje, krivljenje, polaganje in vezanje armature, rebraste palice. Obračuna se dejansko vgrajena armatura po načrtu gradbenih konstrukcij. Armatura S500B.</t>
  </si>
  <si>
    <t>- armaturne palice do FI12</t>
  </si>
  <si>
    <t>- armaturne palice nad FI12</t>
  </si>
  <si>
    <t>- armaturne mreže</t>
  </si>
  <si>
    <t>Dobava in vgradnja podložnega betona v debelini cca 10cm. Beton C12/15, zrna do 8mm.</t>
  </si>
  <si>
    <t>Dobava in vgradnja betona v konstrukcijske elemente, komplet z vsemi pomožnimi deli, transporti in površinsko poravnavo. Beton mora ostati brez večjih gnezd, zgoščuje se ga z vibratorjem. Beton C35/45 XC4 XD3 XF4, zrna do 16mm.</t>
  </si>
  <si>
    <t>S 58 211</t>
  </si>
  <si>
    <t>Dobava in vgradnja tipske cevne ograje za pešce, višine h=1,1 m iz vročecinkanega jekla, premer cevi fi 60 mm, z vertikalnim polnilom iz jeklenih palic, vgradnja na krono podpornega zidu.</t>
  </si>
  <si>
    <t>64 114</t>
  </si>
  <si>
    <t>Dobava in vgraditev stebra iz jekla za varnostno ograjo, C prereza, dolžine 2000 mm.</t>
  </si>
  <si>
    <t>64 281</t>
  </si>
  <si>
    <t>Dobava in vgraditev vkopane zaključnice, dolžine 4 m.</t>
  </si>
  <si>
    <t>64 435</t>
  </si>
  <si>
    <t>Dobava in vgraditev jeklene varnostne ograje, vključno vse elemente, za nivo zadrževanja N2 in za delovno širino W5.</t>
  </si>
  <si>
    <t xml:space="preserve">12 373 </t>
  </si>
  <si>
    <t>Rezkanje asfaltne krovne plasti, debeline od 6 do 10 cm, vključno s odvozom in deponiranjem.</t>
  </si>
  <si>
    <t>VIII.</t>
  </si>
  <si>
    <t>Cestna razsvetljava</t>
  </si>
  <si>
    <t>3.9.1</t>
  </si>
  <si>
    <t>Elektromontažna dela</t>
  </si>
  <si>
    <t>OPOMBA:</t>
  </si>
  <si>
    <t>Za vse postavke velja. Da je v ceni upoštevana dobava, usklajevanje z naročnikom in  ostalimi izvajalci, montaža in montažni material. Pred nabavo svetil se mora pridobiti soglasje upravljalca cestne razsvetljave.</t>
  </si>
  <si>
    <t>poz.</t>
  </si>
  <si>
    <t>opis postavke</t>
  </si>
  <si>
    <t>enota</t>
  </si>
  <si>
    <t>kom</t>
  </si>
  <si>
    <t>cena / enota</t>
  </si>
  <si>
    <t>vrednost postavke</t>
  </si>
  <si>
    <t>01</t>
  </si>
  <si>
    <t>Dobava in polaganje kabelskih vodnikov tipa NYY-J v kabelsko kanalizacijo in sicer</t>
  </si>
  <si>
    <t xml:space="preserve">5×10mm2 </t>
  </si>
  <si>
    <t>02</t>
  </si>
  <si>
    <t>Izdelava kabelskih glav v tehniki povijanja (Raychem), komplet z vsem potrebnim materialom vključno z ustreznimi kabelskimi čevlji in priklopom in sicer na kablih:</t>
  </si>
  <si>
    <t>5×10 mm2</t>
  </si>
  <si>
    <t>03</t>
  </si>
  <si>
    <t>Dobava in montaža kandelaberske svetilke  tip KS in sicer:</t>
  </si>
  <si>
    <t>Dobava in postavitev ravnega  (konusnega) kovinskega vročecinkanega kandelabra  višine h = 8 m + 1m, prirejen za natično montažo, barvan skladno z zahtevo investitorja, III. vetrovna cona (30 m/s), montaža natična v zato prirejen temelj z niveliranjem in  utrditvijo kandelabra v montažno odprtino,  ob vznožju opremljenega z odprtino s pokrovom za montažo varovalno - spončne letve. Kandelaber mora biti antikorozivno zaščiten s pomočjo vročega cinkanja. Na pritrdilni plošči mora biti vijak za izvedbo ozemljitve  Kandelaber mora biti usklajen s SIST EN 40, izvedena antikorozijska zaščita pa s SIST EN 1461. 
Na oziroma v kandelaber se vgradi:</t>
  </si>
  <si>
    <t xml:space="preserve"> 1 kom tipska varovalno - spončna letev z 
            vgrajenimi 1 kom cevnih varovalk 6A
            kompaktne izvedbe tipska</t>
  </si>
  <si>
    <t>1 kom  LED svetilko 39W, 3000 K, 4488 lm
              optika za osvetlitev prehodov za pešce,
              kot npr. PHILIPS LUMA2,  tip BGP701
              T25 1×LED50-4S/840 DM11, cestna
              optika DM11, funkcija Constant Flux, 
              programabilni napajalnik
              z DALI vhodom, prenapetostna zaščita
              4 kV,  ravno steklo, nagib 0°, komplet 
              s priključnim kablom in priključitvijo.</t>
  </si>
  <si>
    <t xml:space="preserve"> ožičenje kandelabra z vodnikom tipa NYY-y 
5x2,5 mm2, v dolžini 7 m</t>
  </si>
  <si>
    <t xml:space="preserve"> drobni in ostali montažni material</t>
  </si>
  <si>
    <t>komplet</t>
  </si>
  <si>
    <t>04.</t>
  </si>
  <si>
    <t>Dobava in vgradnja nadzorno/krmilnega modula (NKM) v svetilko JR, komunikacija preko napajalnega kabla, dvosmerna komunikacija QM-50-SSI3 (SEAK LUMiNODE SDM-110DA-IP)  - uskladiti z upravljalcem CR</t>
  </si>
  <si>
    <t>05</t>
  </si>
  <si>
    <t>Merilno razdelilni stikalni blok PMO RG in RPRIZ obnovitev oziroma zamenjava obstoječega na lokaciji Parecag 145</t>
  </si>
  <si>
    <r>
      <t xml:space="preserve">1 kpl kovinska INOX (pločevina debeline min. 1,5mm),  el. razdelilna  omara, dvodelna (levi merilni del z vati s kontrolnim okencem na vratih in desni del-prižigališče s polnimi vrati), IP54, dimenzij 1200mm x 900mm x 350mm (širina x višina x globina), streha z naklonom, dvokrilna vrata (400mm merilni del + 800mm JR), ključavnica tipa Elektro Primorska (števčni del) in ključavnica tipa JR (javna razsvetljava), pripadajoča pritrdilna plošča, komplet z zbiralkami, DIN letvami za pritrditev elementov, vrstne sponke, napisi, oznake, ožičenje, obročkanje kablov, uvodnice...
</t>
    </r>
    <r>
      <rPr>
        <b/>
        <sz val="11"/>
        <rFont val="Arial"/>
        <family val="2"/>
        <charset val="238"/>
      </rPr>
      <t>Razdelilna omara se mora uskladiti s tipizacijo upravitelja javne razsvetljave!</t>
    </r>
  </si>
  <si>
    <t>POLJE 1 - PMO-RG merilno polje (širine 400 mm):</t>
  </si>
  <si>
    <t>1 kom varovalčni odklopnik 100A/3p, varovalk
            3x100A</t>
  </si>
  <si>
    <t>3 kom prenapetostni odvodnik razred I, 320V/1,4kV
           (npr. Protec B2 60/320);</t>
  </si>
  <si>
    <t>1 kom  varovalčni odklopnik 100A/3p, varovalke
            3x50A</t>
  </si>
  <si>
    <t>1 kom  dvotarifni direktni trifazni absolutni števec 
             delovne energije 5-85A, z notranjo uro r.2 s 
             PLC komunikacijskim vmesnikom, z 
             vgrajenim omejevalcem toka-tarifnim 
            odklopnikom; - prestavitev obstoječega</t>
  </si>
  <si>
    <t>1 kom tipka 10A, 230V, IP65, vgradnja na vrata omare</t>
  </si>
  <si>
    <t>1 kom napisne ploščice z ustreznimi napisi, sponke, 
            zbiralke, GIP, drobni in vezni material</t>
  </si>
  <si>
    <t>polje 2 - RPRIZ - polje javne razsvetljave (širine 800mm) - oprema se mora uskladiti s tipizacijo upravljalca javne razsvetljave:</t>
  </si>
  <si>
    <t>1 kom glavno stikalo 40A/230V/1.p, DIN vgradnja</t>
  </si>
  <si>
    <t>1 kom prenapetostna zaščita Protec C, 1.polna</t>
  </si>
  <si>
    <t xml:space="preserve">1 kom končno stikalo,  2xCO, 5A/250V AC, IP54
             za detekcijo odprtosti vrat elektro omare
            Ustreza Tracon LSME8111 </t>
  </si>
  <si>
    <t>1 kom stikalo krmilno 16A, 1-0-2, 1.p, vgradnja na
           DIN letev</t>
  </si>
  <si>
    <t>1 kom stikalo krmilno 16A, 1-0, 1.p, vgradnja na
           DIN letev</t>
  </si>
  <si>
    <t>1 koms KZS zaščitno stikalo 230V, C16A, 2p, 
              Idif=30mA, tip A,</t>
  </si>
  <si>
    <t>20 kom avtomatski instalacijski odklopnik 230VAC,
              1p/razni (ETIMAT), s pomožnim 
              kontaktom 1NO</t>
  </si>
  <si>
    <t xml:space="preserve">3 kom avtomatski instalacijski odklopnik 230VAC,
              1p/razni (ETIMAT), </t>
  </si>
  <si>
    <t>1 kom instalacijski odklopnik 10A, 1.p, DC
            z dodatnim kontaktnim slogom NONC,
            10kA, C, Etimat</t>
  </si>
  <si>
    <t>3 kom spončna varovalka tipa ASK1, Weitmuller</t>
  </si>
  <si>
    <t>1 kom moćnostni kontaktor DIL M25, 3.p, 25A,
           komplet s dodatnin kontaktnim slogom NONC
           230VAC</t>
  </si>
  <si>
    <t>2 kom pomožni rele, 230VAC, 2× preklopni kontakt
            komplet z podnožjem</t>
  </si>
  <si>
    <t>2 kom pomožni rele, 24VDC, 2× preklopni kontakt
            komplet z podnožjem</t>
  </si>
  <si>
    <t>1 kom enota za daljinsko krmiljenje svetilk preko 
           napajalnega kabla, dvosmerna komunikacija 
           QM-50-SSI3, Modbus RS485, komplet z 
           nastavitvami. Ustreza SEAK 
           LUMiBOX-SLM140A Smart Light Modulator</t>
  </si>
  <si>
    <t>1 kom elektronska Astro ura (avtomatski izračun časa
            sončnih vzhodov in zahodov za celo leto) 
            stikalna ura, digitalna, 230VAC, 16A, 1 kanal, 
            vgradnja na letev, komplet z nastavitvami</t>
  </si>
  <si>
    <t>1 kom GSM modem tipa TG 451, Bivicon, komplet z
            zunanjo anteno in ant.kablom</t>
  </si>
  <si>
    <t>1 kom krmilnik tipa S7-1224C, CPU, 14× digitalni
            vhodi, 10× digitalni izhodi, 2×analogni vhod,
            Ethernet, RS485/RS422
             Siemens Siplus (tipizacija JRL)</t>
  </si>
  <si>
    <t>1 kom modul krmilnika CM 1241 RS422/485, 
            pretvornik signala RS422/RS422 za
            krmilnik Siemens SIPLUS S7-1200 
             CPU 1214C</t>
  </si>
  <si>
    <t>1 kos pretvornik signala RS485/RS422, industrijski,
         vgradnja na DIN letev</t>
  </si>
  <si>
    <t>1 kom kompaktna UPS naprava 230V/24VDC, 5A,
           odgovarja tip TRIO-UPS-/1AC/24DC/5
           montaža na DIN letev</t>
  </si>
  <si>
    <t>1 kom rezervno napajanje aku baterija 24V/6Ah
           komplet z vgradno škatlo</t>
  </si>
  <si>
    <t>2 kom vtičnice 230V/16A, zaščitni kontakt, montaža
           na DIN letev</t>
  </si>
  <si>
    <t xml:space="preserve">1 kom termostat nastavljiv </t>
  </si>
  <si>
    <t>1 kom grelni upor 100W</t>
  </si>
  <si>
    <t>OPOMBA: elemente krmilnika PLC uskladiti z upravljalcem CR</t>
  </si>
  <si>
    <t>30 kom vrstne sponke SAK 10mm</t>
  </si>
  <si>
    <t>drobni, spojni in vezni material</t>
  </si>
  <si>
    <t>06.</t>
  </si>
  <si>
    <t xml:space="preserve">Odklop obstoječega razdelilnika cestne razsvetljave, iz NN omrežja, odklop obstoječih vej cestne razsvetljave, demontaža razdelilne omare s predajo upravljalcu javne razsvetljave
po odstranitvi se izvede ponovni priklop na novo razdelilno omaro.
</t>
  </si>
  <si>
    <t>07.</t>
  </si>
  <si>
    <t>Dograditev aplikacijske programske opreme, programiranje krmilnika in modulov, skladno z tipizacijo in zahtevami upravljalca CR - JRL. Zajeti mora biti tudi naslednje: zdelava ekranske slike v sklopu nadzora in krmiljenja drugih objektov, dinamizacija ekranske slike, izdelava komunikacijskih protokolov za prenos podatkov iz prižigališč v bazo podatkov, dodelava baze podatkov v sklopu SCADA nadzora, preizkus v razvojnem okolju in na terenu, testiranje GSM povezav, zagon sistema, predaja navodil in šolanje uporabnika.</t>
  </si>
  <si>
    <t>08.</t>
  </si>
  <si>
    <t>Dograditev nadzornega računalniškega programa SCADA za daljinski nadzor razsvetljave sjkladno s tipizacijo in zahtevami upravljalca CR- implementacija vremenskih podatkov na obravnavanem območju, testiranje GSM povezav, zagon sistema, predaja navodil in šolanje uporabnika.</t>
  </si>
  <si>
    <t>09</t>
  </si>
  <si>
    <t>Dobava in polaganje ozemljitvenega valjanca Fe-ZN 20x4 mm, v že izkopan rov kabelske kanalizacije in sicer 20 cm nad temenom zgornje cevi kabelske kanalizacije</t>
  </si>
  <si>
    <t>10</t>
  </si>
  <si>
    <t>Izdelava ozemljitvenih spojev na posameznem kandelabru, omaricah in ozemljitev prenapetostne zaščite s pomočjo vijačnega spoja, (1,5m valjanec 25x4mm, 1 kom križna sponka) komplet z vsem potrebnim materialom</t>
  </si>
  <si>
    <t>11</t>
  </si>
  <si>
    <t>Demontažna dela:</t>
  </si>
  <si>
    <t>1 kom odklop veje svetilk CR na obmožju gradnje</t>
  </si>
  <si>
    <t>17 kom demontaža obstoječih svetilk montiranih na
            kovinskih kandelabrih in predaja upravljalcu
            CR</t>
  </si>
  <si>
    <t>17 kom demontaža obstoječih kandelabrov
              h=5m, uporaba avtodvigala in 
              mehanizacije, 
              odvoz na deponijo upravljalca CR</t>
  </si>
  <si>
    <t>1 kom izvlačenje obstoječih kabelskih povezav v
           dolžini cca 800 m s predajo kablov na deponijo
           upravljalca CR</t>
  </si>
  <si>
    <t>12</t>
  </si>
  <si>
    <t>Priklop nove veje cestne razsvetljave v obstoječih svetilkah CR</t>
  </si>
  <si>
    <t>08</t>
  </si>
  <si>
    <t>Stroški sodelovanja z upravljalcem javne razsvetljave in elektrodistribucijskim podjetjem(ocenjeno)</t>
  </si>
  <si>
    <t>Izdelava vseh potrebnih električnih meritev in meritev ozemljitev ter preizkusov z izdelavo pisnih poročil</t>
  </si>
  <si>
    <t xml:space="preserve">Izdelava banke cestnih podatkov BCP </t>
  </si>
  <si>
    <t>Izdelava svetlobnotehničnih meritev z izdelavo pisnih protokolov</t>
  </si>
  <si>
    <t>Izdelava projektne dokumetnacije izvedenih del PID  skladno z GZ</t>
  </si>
  <si>
    <t>Izdelava geodetskega posnetka za potrebe podzemeljskega katastra</t>
  </si>
  <si>
    <t>Drobni in ostali material izven popisa po predhodni specifikaciji izvajalca del in potrditvi investitroja - obračun po dejanskih stroških - ocenjeno 2%</t>
  </si>
  <si>
    <t>Transportni in ostali splošni stroški (ocenjeno 3%)</t>
  </si>
  <si>
    <t>EUR</t>
  </si>
  <si>
    <t>3.9.2</t>
  </si>
  <si>
    <t>Gradbena dela</t>
  </si>
  <si>
    <t>Za vse postavke velja. Da je v ceni upoštevana dobava, usklajevanje z naročnikom in  ostalimi izvajalci, montaža in montažni material. Gradbena dela v območju trapeznega prehoda za pešce so zajeta v gradbenem delu</t>
  </si>
  <si>
    <t>naziv elementa</t>
  </si>
  <si>
    <t>EM</t>
  </si>
  <si>
    <t>cena</t>
  </si>
  <si>
    <t>Trasiranje nove trase kabelske kanalizacije z označevanjem</t>
  </si>
  <si>
    <t>2</t>
  </si>
  <si>
    <t>Stroški zakoličbe ostalih podzemnih komunalnih vodov  -  predvideno</t>
  </si>
  <si>
    <t>ocenjeno</t>
  </si>
  <si>
    <r>
      <t>Izkop jarka 0,3x 0,7m (za kabelsko kanalizacijo do kapacitete 1x2 st 110mm), v zemlji III/IV.kat, niveliranje dna jarka, izdelava posteljice z dobavo in vgradnjo 2× sejanega peska, polaganje PVC cevi, zasutje z 2× sejanim peskom do višine 10 cm nad temenom cei (dobava in vgradnja cca 0,2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/m), polaganje ozemljitvenega valjanca (glej postavko pri elektromontažnih delih, zasip z izkopanim materialom z utrjevanjem  in ureditev terena</t>
    </r>
  </si>
  <si>
    <t>Dobava stigmaflex cevi in polaganje kot kabelska kanalizacija v že izkopani jarek:</t>
  </si>
  <si>
    <t>stigmaflex fi 110 mm</t>
  </si>
  <si>
    <r>
      <t xml:space="preserve">Izdelava temelja svetilke javne razsvetljave, (za svetilko h=8,0m eno ločni kandelaber), za </t>
    </r>
    <r>
      <rPr>
        <sz val="10"/>
        <rFont val="Symbol"/>
        <family val="1"/>
        <charset val="2"/>
      </rPr>
      <t>d</t>
    </r>
    <r>
      <rPr>
        <vertAlign val="subscript"/>
        <sz val="10"/>
        <rFont val="Arial"/>
        <family val="2"/>
        <charset val="238"/>
      </rPr>
      <t>dop</t>
    </r>
    <r>
      <rPr>
        <sz val="10"/>
        <rFont val="Arial"/>
        <family val="2"/>
        <charset val="238"/>
      </rPr>
      <t xml:space="preserve"> = 2,0 kp/cm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, za drugačno nosilnost tal prilagoditi dimenzije) upoštevati izdelavo statičnega izračuna oziroma preverbe tipskega temelja:</t>
    </r>
  </si>
  <si>
    <t>Dela zajemajo:</t>
  </si>
  <si>
    <t xml:space="preserve">Izkop gradbene jame dimenzij  (1,75×1,3×1,2 m) v zemljišču III/IV kategorije, niveliranje dna gradbene jame, izdelavo posteljice iz suhega betona v debelini 20cm (0,45m3) z niveliranjem. </t>
  </si>
  <si>
    <t>dobava in vgradnja tipskega betonskega temelja za vgradnjo natičnega kandelabra h=8m+1m, dimenzij 0,68×1,15×1m, III.vetrovna cona,  proizvodnje Jadranka d.o.o..Pridobiti statični izračun in atest za izbrani remelj</t>
  </si>
  <si>
    <t>zasutje preostale gradbene jame v plasteh (20 cm) z nabijanjem, odvoz odvečnega materiala in ureditev terena. Dela se izvajajo v zemljišču IV.kategorije in v sodelovanju z izvajalcem javne razsvetljave</t>
  </si>
  <si>
    <t>dobava in vgradnja LTŽ pokrova dimenzij 0,4×0,4m za napiom JR</t>
  </si>
  <si>
    <t>Izdelava votlega betonskega temelja za novo omarico stikalnega bloka PMO RPRIZ</t>
  </si>
  <si>
    <t>izkop gradbene jame dimenzij 1,5×1×1,2m v zemlji III/IV kategorije, izdelava dvostranskega opaža, dobava in vgraditev Fe armature, dobava in vgraditev ustrezne betonske mešanice, razopaženje, fina zidarska obdelava temelja, zasutje preostale gradbene jame z izkopanim materialom v plasteh z nabijanjem</t>
  </si>
  <si>
    <t>7</t>
  </si>
  <si>
    <t>Izdelava prebojev v obstoječ temelj obstoječe cestne razsvetljave</t>
  </si>
  <si>
    <t>izdelava preboja v betonski temelj, vstavljanje cevi ST 48, po dokončanju del fina zidarska obdelava preboja</t>
  </si>
  <si>
    <t>SKUPAJ CESTNA RAZSVETLJAVA</t>
  </si>
  <si>
    <t>IX.</t>
  </si>
  <si>
    <t>Prestavitev NN prostozračnega omrežja</t>
  </si>
  <si>
    <t>3.9.3</t>
  </si>
  <si>
    <t>Demontaža SKS kabla na obstoječem oporišču</t>
  </si>
  <si>
    <t>Montaža SKS kabla na novo oporišče komplet z pripadajočim obešalnim priborom</t>
  </si>
  <si>
    <t>3</t>
  </si>
  <si>
    <t>Odklopi, obvestila in ostala pripravljalna dela</t>
  </si>
  <si>
    <t>Nepredvidena dela s predhodnim popisom in odobritvijo nadzornaga organa oziroma investitorja</t>
  </si>
  <si>
    <t xml:space="preserve">cena / EM </t>
  </si>
  <si>
    <t>Demontaža obstoječega betonskega oporišča N9 z odvozom na deponijo elektrodistributerja</t>
  </si>
  <si>
    <t>Dobava in vgraditev novega betonskega oporišča N10 v že pripravljen temelj</t>
  </si>
  <si>
    <t>Izdelava tipskega temelja za betonski drog N10 in sicer:</t>
  </si>
  <si>
    <t xml:space="preserve">Izkop gradbene jame dimenzij  (1,0×1,0×1,7 m) v zemljišču III/IV kategorije, niveliranje dna gradbene jame, izdelavo posteljice iz  betona C25/30v debelini 20cm (0,45m3) z niveliranjem. </t>
  </si>
  <si>
    <t>dobava in vgradnja betonske cevi premera 40cm (notranji) obetoniranje cevi</t>
  </si>
  <si>
    <t xml:space="preserve">zasutje preostale gradbene jame v plasteh (20 cm) z nabijanjem, odvoz odvečnega materiala in ureditev terena. </t>
  </si>
  <si>
    <t>vgradnja betonskega oporišča NO109 z utrditvijo s finim peskom</t>
  </si>
  <si>
    <t>SKUPAJ PRESTAVITEV NN OMREŽJA</t>
  </si>
  <si>
    <t>REKAPITULACIJA</t>
  </si>
  <si>
    <t>Cestna razsvetljava:</t>
  </si>
  <si>
    <t xml:space="preserve"> - elektromontažna dela</t>
  </si>
  <si>
    <t xml:space="preserve"> - gradbena dela</t>
  </si>
  <si>
    <t>Prestavitev NN omrežja:</t>
  </si>
  <si>
    <t>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</si>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</sst>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8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4"/>
      <name val="Arial CE"/>
      <family val="2"/>
      <charset val="238"/>
    </font>
    <font>
      <b/>
      <u/>
      <sz val="12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</font>
    <font>
      <b/>
      <sz val="16"/>
      <name val="Arial CE"/>
      <family val="2"/>
      <charset val="238"/>
    </font>
    <font>
      <b/>
      <sz val="16"/>
      <name val="Arial"/>
      <family val="2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sz val="10"/>
      <color theme="3" tint="0.39997558519241921"/>
      <name val="Arial CE"/>
      <family val="2"/>
      <charset val="238"/>
    </font>
    <font>
      <sz val="10"/>
      <color rgb="FF00B050"/>
      <name val="Arial CE"/>
      <family val="2"/>
      <charset val="238"/>
    </font>
    <font>
      <b/>
      <sz val="12"/>
      <name val="Arial CE"/>
      <charset val="238"/>
    </font>
    <font>
      <sz val="12"/>
      <color rgb="FF00B050"/>
      <name val="Arial CE"/>
      <family val="2"/>
      <charset val="238"/>
    </font>
    <font>
      <b/>
      <sz val="12"/>
      <color rgb="FF00B050"/>
      <name val="Arial CE"/>
      <family val="2"/>
      <charset val="238"/>
    </font>
    <font>
      <b/>
      <sz val="14"/>
      <name val="Arial"/>
      <family val="2"/>
      <charset val="238"/>
    </font>
    <font>
      <i/>
      <sz val="10"/>
      <name val="Arial CE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2"/>
      <name val="Arial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rial"/>
      <family val="2"/>
    </font>
    <font>
      <sz val="9"/>
      <name val="Arial"/>
      <family val="2"/>
    </font>
    <font>
      <sz val="11"/>
      <name val="Arial"/>
      <charset val="238"/>
    </font>
    <font>
      <vertAlign val="superscript"/>
      <sz val="10"/>
      <name val="Arial"/>
      <family val="2"/>
      <charset val="238"/>
    </font>
    <font>
      <sz val="10"/>
      <name val="Symbol"/>
      <family val="1"/>
      <charset val="2"/>
    </font>
    <font>
      <vertAlign val="subscript"/>
      <sz val="10"/>
      <name val="Arial"/>
      <family val="2"/>
      <charset val="238"/>
    </font>
    <font>
      <sz val="14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D08B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4">
    <xf numFmtId="0" fontId="0" fillId="0" borderId="0"/>
    <xf numFmtId="9" fontId="25" fillId="0" borderId="0" applyFont="0" applyFill="0" applyBorder="0" applyAlignment="0" applyProtection="0"/>
    <xf numFmtId="0" fontId="1" fillId="0" borderId="0"/>
    <xf numFmtId="0" fontId="39" fillId="0" borderId="0"/>
  </cellStyleXfs>
  <cellXfs count="296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" fontId="4" fillId="0" borderId="0" xfId="0" applyNumberFormat="1" applyFont="1" applyAlignment="1">
      <alignment horizontal="right"/>
    </xf>
    <xf numFmtId="0" fontId="8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/>
    <xf numFmtId="49" fontId="8" fillId="0" borderId="0" xfId="0" applyNumberFormat="1" applyFont="1" applyAlignment="1">
      <alignment horizontal="left"/>
    </xf>
    <xf numFmtId="49" fontId="4" fillId="0" borderId="0" xfId="0" applyNumberFormat="1" applyFont="1"/>
    <xf numFmtId="49" fontId="8" fillId="0" borderId="0" xfId="0" applyNumberFormat="1" applyFont="1"/>
    <xf numFmtId="49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/>
    <xf numFmtId="4" fontId="9" fillId="0" borderId="0" xfId="0" applyNumberFormat="1" applyFont="1"/>
    <xf numFmtId="4" fontId="10" fillId="0" borderId="0" xfId="0" applyNumberFormat="1" applyFont="1" applyAlignment="1">
      <alignment horizontal="right"/>
    </xf>
    <xf numFmtId="4" fontId="2" fillId="0" borderId="0" xfId="0" applyNumberFormat="1" applyFont="1"/>
    <xf numFmtId="0" fontId="2" fillId="0" borderId="1" xfId="0" applyFont="1" applyBorder="1"/>
    <xf numFmtId="0" fontId="2" fillId="0" borderId="0" xfId="0" quotePrefix="1" applyFont="1" applyAlignment="1">
      <alignment horizontal="lef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3" fillId="0" borderId="0" xfId="0" applyNumberFormat="1" applyFont="1"/>
    <xf numFmtId="0" fontId="1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4" fontId="13" fillId="0" borderId="0" xfId="0" applyNumberFormat="1" applyFont="1" applyAlignment="1">
      <alignment horizontal="right"/>
    </xf>
    <xf numFmtId="0" fontId="16" fillId="0" borderId="0" xfId="0" applyFont="1"/>
    <xf numFmtId="4" fontId="3" fillId="0" borderId="0" xfId="0" applyNumberFormat="1" applyFont="1" applyAlignment="1">
      <alignment horizontal="right"/>
    </xf>
    <xf numFmtId="0" fontId="17" fillId="0" borderId="0" xfId="0" applyFont="1"/>
    <xf numFmtId="3" fontId="17" fillId="0" borderId="0" xfId="0" applyNumberFormat="1" applyFont="1" applyAlignment="1">
      <alignment horizontal="right"/>
    </xf>
    <xf numFmtId="0" fontId="18" fillId="0" borderId="0" xfId="0" applyFont="1"/>
    <xf numFmtId="3" fontId="18" fillId="0" borderId="0" xfId="0" applyNumberFormat="1" applyFont="1"/>
    <xf numFmtId="0" fontId="8" fillId="0" borderId="1" xfId="0" applyFont="1" applyBorder="1" applyAlignment="1">
      <alignment horizontal="left"/>
    </xf>
    <xf numFmtId="0" fontId="8" fillId="0" borderId="1" xfId="0" applyFont="1" applyBorder="1"/>
    <xf numFmtId="4" fontId="8" fillId="0" borderId="1" xfId="0" applyNumberFormat="1" applyFont="1" applyBorder="1"/>
    <xf numFmtId="0" fontId="13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6" fillId="2" borderId="0" xfId="0" applyFont="1" applyFill="1"/>
    <xf numFmtId="4" fontId="16" fillId="2" borderId="0" xfId="0" applyNumberFormat="1" applyFont="1" applyFill="1"/>
    <xf numFmtId="0" fontId="4" fillId="0" borderId="2" xfId="0" applyFont="1" applyBorder="1" applyAlignment="1">
      <alignment horizontal="left"/>
    </xf>
    <xf numFmtId="0" fontId="6" fillId="0" borderId="2" xfId="0" applyFont="1" applyBorder="1"/>
    <xf numFmtId="0" fontId="7" fillId="0" borderId="2" xfId="0" applyFont="1" applyBorder="1"/>
    <xf numFmtId="0" fontId="4" fillId="0" borderId="2" xfId="0" applyFont="1" applyBorder="1"/>
    <xf numFmtId="4" fontId="4" fillId="0" borderId="2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2" fillId="0" borderId="4" xfId="0" applyFont="1" applyBorder="1"/>
    <xf numFmtId="4" fontId="22" fillId="0" borderId="0" xfId="0" applyNumberFormat="1" applyFont="1"/>
    <xf numFmtId="4" fontId="0" fillId="0" borderId="0" xfId="0" applyNumberFormat="1"/>
    <xf numFmtId="0" fontId="1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/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right"/>
    </xf>
    <xf numFmtId="4" fontId="0" fillId="0" borderId="1" xfId="0" applyNumberFormat="1" applyBorder="1"/>
    <xf numFmtId="0" fontId="3" fillId="0" borderId="5" xfId="0" applyFont="1" applyBorder="1" applyAlignment="1">
      <alignment horizontal="left"/>
    </xf>
    <xf numFmtId="0" fontId="2" fillId="0" borderId="5" xfId="0" applyFont="1" applyBorder="1"/>
    <xf numFmtId="4" fontId="2" fillId="0" borderId="5" xfId="0" applyNumberFormat="1" applyFont="1" applyBorder="1"/>
    <xf numFmtId="4" fontId="0" fillId="0" borderId="5" xfId="0" applyNumberFormat="1" applyBorder="1"/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/>
    <xf numFmtId="0" fontId="0" fillId="0" borderId="5" xfId="0" applyBorder="1"/>
    <xf numFmtId="0" fontId="0" fillId="0" borderId="1" xfId="0" applyBorder="1"/>
    <xf numFmtId="4" fontId="11" fillId="0" borderId="0" xfId="0" applyNumberFormat="1" applyFont="1"/>
    <xf numFmtId="0" fontId="8" fillId="3" borderId="3" xfId="0" applyFont="1" applyFill="1" applyBorder="1" applyAlignment="1">
      <alignment horizontal="left"/>
    </xf>
    <xf numFmtId="0" fontId="8" fillId="3" borderId="3" xfId="0" applyFont="1" applyFill="1" applyBorder="1"/>
    <xf numFmtId="0" fontId="4" fillId="3" borderId="3" xfId="0" applyFont="1" applyFill="1" applyBorder="1"/>
    <xf numFmtId="4" fontId="4" fillId="3" borderId="3" xfId="0" applyNumberFormat="1" applyFont="1" applyFill="1" applyBorder="1"/>
    <xf numFmtId="0" fontId="6" fillId="3" borderId="0" xfId="0" applyFont="1" applyFill="1" applyAlignment="1">
      <alignment horizontal="left"/>
    </xf>
    <xf numFmtId="0" fontId="2" fillId="3" borderId="0" xfId="0" applyFont="1" applyFill="1"/>
    <xf numFmtId="4" fontId="22" fillId="3" borderId="0" xfId="0" applyNumberFormat="1" applyFont="1" applyFill="1"/>
    <xf numFmtId="15" fontId="2" fillId="3" borderId="0" xfId="0" applyNumberFormat="1" applyFont="1" applyFill="1"/>
    <xf numFmtId="0" fontId="6" fillId="3" borderId="1" xfId="0" applyFont="1" applyFill="1" applyBorder="1" applyAlignment="1">
      <alignment horizontal="left"/>
    </xf>
    <xf numFmtId="0" fontId="2" fillId="3" borderId="1" xfId="0" applyFont="1" applyFill="1" applyBorder="1"/>
    <xf numFmtId="4" fontId="9" fillId="3" borderId="1" xfId="0" applyNumberFormat="1" applyFont="1" applyFill="1" applyBorder="1"/>
    <xf numFmtId="4" fontId="22" fillId="3" borderId="1" xfId="0" applyNumberFormat="1" applyFont="1" applyFill="1" applyBorder="1"/>
    <xf numFmtId="0" fontId="4" fillId="3" borderId="3" xfId="0" applyFont="1" applyFill="1" applyBorder="1" applyAlignment="1">
      <alignment horizontal="left"/>
    </xf>
    <xf numFmtId="3" fontId="8" fillId="3" borderId="3" xfId="0" applyNumberFormat="1" applyFont="1" applyFill="1" applyBorder="1"/>
    <xf numFmtId="4" fontId="8" fillId="3" borderId="3" xfId="0" applyNumberFormat="1" applyFont="1" applyFill="1" applyBorder="1" applyAlignment="1">
      <alignment horizontal="right"/>
    </xf>
    <xf numFmtId="0" fontId="19" fillId="3" borderId="3" xfId="0" applyFont="1" applyFill="1" applyBorder="1"/>
    <xf numFmtId="4" fontId="19" fillId="3" borderId="3" xfId="0" applyNumberFormat="1" applyFont="1" applyFill="1" applyBorder="1" applyAlignment="1">
      <alignment horizontal="right"/>
    </xf>
    <xf numFmtId="0" fontId="2" fillId="3" borderId="3" xfId="0" applyFont="1" applyFill="1" applyBorder="1"/>
    <xf numFmtId="0" fontId="20" fillId="3" borderId="3" xfId="0" applyFont="1" applyFill="1" applyBorder="1"/>
    <xf numFmtId="0" fontId="19" fillId="3" borderId="3" xfId="0" applyFont="1" applyFill="1" applyBorder="1" applyAlignment="1">
      <alignment horizontal="left"/>
    </xf>
    <xf numFmtId="0" fontId="21" fillId="3" borderId="3" xfId="0" applyFont="1" applyFill="1" applyBorder="1"/>
    <xf numFmtId="4" fontId="8" fillId="3" borderId="3" xfId="0" applyNumberFormat="1" applyFont="1" applyFill="1" applyBorder="1"/>
    <xf numFmtId="0" fontId="13" fillId="2" borderId="3" xfId="0" applyFont="1" applyFill="1" applyBorder="1" applyAlignment="1">
      <alignment horizontal="left"/>
    </xf>
    <xf numFmtId="0" fontId="13" fillId="2" borderId="3" xfId="0" applyFont="1" applyFill="1" applyBorder="1"/>
    <xf numFmtId="4" fontId="13" fillId="2" borderId="3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left"/>
    </xf>
    <xf numFmtId="1" fontId="2" fillId="0" borderId="1" xfId="0" applyNumberFormat="1" applyFont="1" applyBorder="1"/>
    <xf numFmtId="0" fontId="1" fillId="0" borderId="5" xfId="0" applyFont="1" applyBorder="1"/>
    <xf numFmtId="4" fontId="3" fillId="0" borderId="0" xfId="0" quotePrefix="1" applyNumberFormat="1" applyFont="1" applyAlignment="1">
      <alignment horizontal="left"/>
    </xf>
    <xf numFmtId="4" fontId="16" fillId="0" borderId="0" xfId="0" applyNumberFormat="1" applyFont="1"/>
    <xf numFmtId="4" fontId="16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left"/>
    </xf>
    <xf numFmtId="0" fontId="22" fillId="0" borderId="0" xfId="0" applyFont="1"/>
    <xf numFmtId="0" fontId="14" fillId="0" borderId="0" xfId="0" applyFont="1"/>
    <xf numFmtId="0" fontId="11" fillId="0" borderId="0" xfId="0" applyFont="1"/>
    <xf numFmtId="4" fontId="8" fillId="0" borderId="1" xfId="0" applyNumberFormat="1" applyFont="1" applyBorder="1" applyAlignment="1">
      <alignment horizontal="right"/>
    </xf>
    <xf numFmtId="0" fontId="24" fillId="0" borderId="0" xfId="0" applyFont="1"/>
    <xf numFmtId="0" fontId="24" fillId="0" borderId="1" xfId="0" applyFont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5" borderId="5" xfId="0" applyFill="1" applyBorder="1" applyAlignment="1">
      <alignment vertical="center"/>
    </xf>
    <xf numFmtId="0" fontId="0" fillId="6" borderId="5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9" fontId="0" fillId="5" borderId="0" xfId="1" applyFont="1" applyFill="1" applyBorder="1" applyAlignment="1">
      <alignment vertical="center"/>
    </xf>
    <xf numFmtId="0" fontId="26" fillId="5" borderId="0" xfId="0" applyFont="1" applyFill="1" applyAlignment="1">
      <alignment vertical="center"/>
    </xf>
    <xf numFmtId="4" fontId="2" fillId="5" borderId="0" xfId="0" applyNumberFormat="1" applyFont="1" applyFill="1" applyAlignment="1">
      <alignment horizontal="right" vertical="center"/>
    </xf>
    <xf numFmtId="9" fontId="0" fillId="6" borderId="0" xfId="1" applyFont="1" applyFill="1" applyBorder="1" applyAlignment="1">
      <alignment vertical="center"/>
    </xf>
    <xf numFmtId="0" fontId="26" fillId="6" borderId="0" xfId="0" applyFont="1" applyFill="1" applyAlignment="1">
      <alignment vertical="center"/>
    </xf>
    <xf numFmtId="4" fontId="2" fillId="6" borderId="0" xfId="0" applyNumberFormat="1" applyFont="1" applyFill="1" applyAlignment="1">
      <alignment horizontal="right" vertical="center"/>
    </xf>
    <xf numFmtId="9" fontId="0" fillId="7" borderId="0" xfId="1" applyFont="1" applyFill="1" applyBorder="1" applyAlignment="1">
      <alignment vertical="center"/>
    </xf>
    <xf numFmtId="0" fontId="0" fillId="7" borderId="0" xfId="0" applyFill="1" applyAlignment="1">
      <alignment vertical="center"/>
    </xf>
    <xf numFmtId="4" fontId="2" fillId="7" borderId="0" xfId="0" applyNumberFormat="1" applyFont="1" applyFill="1" applyAlignment="1">
      <alignment horizontal="right" vertical="center"/>
    </xf>
    <xf numFmtId="9" fontId="0" fillId="5" borderId="1" xfId="1" applyFont="1" applyFill="1" applyBorder="1" applyAlignment="1">
      <alignment vertical="center"/>
    </xf>
    <xf numFmtId="0" fontId="26" fillId="5" borderId="1" xfId="0" applyFont="1" applyFill="1" applyBorder="1" applyAlignment="1">
      <alignment vertical="center"/>
    </xf>
    <xf numFmtId="4" fontId="2" fillId="5" borderId="1" xfId="0" applyNumberFormat="1" applyFont="1" applyFill="1" applyBorder="1" applyAlignment="1">
      <alignment horizontal="right" vertical="center"/>
    </xf>
    <xf numFmtId="9" fontId="0" fillId="6" borderId="1" xfId="1" applyFont="1" applyFill="1" applyBorder="1" applyAlignment="1">
      <alignment vertical="center"/>
    </xf>
    <xf numFmtId="0" fontId="26" fillId="6" borderId="1" xfId="0" applyFont="1" applyFill="1" applyBorder="1" applyAlignment="1">
      <alignment vertical="center"/>
    </xf>
    <xf numFmtId="4" fontId="2" fillId="6" borderId="1" xfId="0" applyNumberFormat="1" applyFont="1" applyFill="1" applyBorder="1" applyAlignment="1">
      <alignment horizontal="right" vertical="center"/>
    </xf>
    <xf numFmtId="9" fontId="0" fillId="7" borderId="1" xfId="1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4" fontId="2" fillId="7" borderId="1" xfId="0" applyNumberFormat="1" applyFont="1" applyFill="1" applyBorder="1" applyAlignment="1">
      <alignment horizontal="right" vertical="center"/>
    </xf>
    <xf numFmtId="0" fontId="0" fillId="5" borderId="0" xfId="0" applyFill="1" applyAlignment="1">
      <alignment vertical="center"/>
    </xf>
    <xf numFmtId="0" fontId="0" fillId="6" borderId="0" xfId="0" applyFill="1" applyAlignment="1">
      <alignment vertical="center"/>
    </xf>
    <xf numFmtId="9" fontId="8" fillId="5" borderId="8" xfId="1" applyFont="1" applyFill="1" applyBorder="1" applyAlignment="1" applyProtection="1">
      <alignment horizontal="left" vertical="center"/>
    </xf>
    <xf numFmtId="4" fontId="8" fillId="5" borderId="8" xfId="0" applyNumberFormat="1" applyFont="1" applyFill="1" applyBorder="1" applyAlignment="1">
      <alignment vertical="center"/>
    </xf>
    <xf numFmtId="9" fontId="8" fillId="6" borderId="8" xfId="1" applyFont="1" applyFill="1" applyBorder="1" applyAlignment="1" applyProtection="1">
      <alignment horizontal="left" vertical="center"/>
    </xf>
    <xf numFmtId="4" fontId="8" fillId="6" borderId="8" xfId="0" applyNumberFormat="1" applyFont="1" applyFill="1" applyBorder="1" applyAlignment="1">
      <alignment vertical="center"/>
    </xf>
    <xf numFmtId="9" fontId="8" fillId="7" borderId="8" xfId="1" applyFont="1" applyFill="1" applyBorder="1" applyAlignment="1" applyProtection="1">
      <alignment horizontal="left" vertical="center"/>
    </xf>
    <xf numFmtId="4" fontId="8" fillId="7" borderId="8" xfId="0" applyNumberFormat="1" applyFont="1" applyFill="1" applyBorder="1" applyAlignment="1">
      <alignment vertical="center"/>
    </xf>
    <xf numFmtId="4" fontId="27" fillId="0" borderId="5" xfId="0" applyNumberFormat="1" applyFont="1" applyBorder="1"/>
    <xf numFmtId="0" fontId="24" fillId="0" borderId="5" xfId="0" applyFont="1" applyBorder="1"/>
    <xf numFmtId="0" fontId="27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/>
    <xf numFmtId="0" fontId="24" fillId="5" borderId="5" xfId="0" applyFont="1" applyFill="1" applyBorder="1" applyAlignment="1">
      <alignment vertical="center"/>
    </xf>
    <xf numFmtId="0" fontId="24" fillId="6" borderId="5" xfId="0" applyFont="1" applyFill="1" applyBorder="1" applyAlignment="1">
      <alignment vertical="center"/>
    </xf>
    <xf numFmtId="0" fontId="24" fillId="7" borderId="5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9" fontId="1" fillId="6" borderId="1" xfId="1" applyFont="1" applyFill="1" applyBorder="1" applyAlignment="1">
      <alignment vertical="center"/>
    </xf>
    <xf numFmtId="9" fontId="1" fillId="7" borderId="1" xfId="1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9" fontId="1" fillId="5" borderId="1" xfId="1" applyFont="1" applyFill="1" applyBorder="1" applyAlignment="1">
      <alignment vertical="center"/>
    </xf>
    <xf numFmtId="4" fontId="11" fillId="3" borderId="0" xfId="0" applyNumberFormat="1" applyFont="1" applyFill="1"/>
    <xf numFmtId="0" fontId="29" fillId="0" borderId="0" xfId="0" applyFont="1" applyAlignment="1">
      <alignment vertical="center"/>
    </xf>
    <xf numFmtId="0" fontId="4" fillId="3" borderId="0" xfId="0" applyFont="1" applyFill="1"/>
    <xf numFmtId="4" fontId="11" fillId="3" borderId="1" xfId="0" applyNumberFormat="1" applyFont="1" applyFill="1" applyBorder="1"/>
    <xf numFmtId="0" fontId="3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3" fillId="0" borderId="0" xfId="2" applyFont="1" applyAlignment="1">
      <alignment horizontal="left"/>
    </xf>
    <xf numFmtId="0" fontId="2" fillId="0" borderId="0" xfId="2" applyFont="1"/>
    <xf numFmtId="0" fontId="2" fillId="0" borderId="0" xfId="2" applyFont="1" applyAlignment="1">
      <alignment horizontal="left"/>
    </xf>
    <xf numFmtId="4" fontId="2" fillId="0" borderId="0" xfId="2" applyNumberFormat="1" applyFont="1"/>
    <xf numFmtId="0" fontId="1" fillId="0" borderId="0" xfId="2"/>
    <xf numFmtId="0" fontId="1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vertical="center"/>
    </xf>
    <xf numFmtId="0" fontId="1" fillId="6" borderId="5" xfId="0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9" fontId="1" fillId="5" borderId="0" xfId="1" applyFont="1" applyFill="1" applyBorder="1" applyAlignment="1">
      <alignment vertical="center"/>
    </xf>
    <xf numFmtId="0" fontId="31" fillId="5" borderId="0" xfId="0" applyFont="1" applyFill="1" applyAlignment="1">
      <alignment vertical="center"/>
    </xf>
    <xf numFmtId="9" fontId="1" fillId="6" borderId="0" xfId="1" applyFont="1" applyFill="1" applyBorder="1" applyAlignment="1">
      <alignment vertical="center"/>
    </xf>
    <xf numFmtId="0" fontId="31" fillId="6" borderId="0" xfId="0" applyFont="1" applyFill="1" applyAlignment="1">
      <alignment vertical="center"/>
    </xf>
    <xf numFmtId="9" fontId="1" fillId="7" borderId="0" xfId="1" applyFont="1" applyFill="1" applyBorder="1" applyAlignment="1">
      <alignment vertical="center"/>
    </xf>
    <xf numFmtId="0" fontId="1" fillId="7" borderId="0" xfId="0" applyFont="1" applyFill="1" applyAlignment="1">
      <alignment vertical="center"/>
    </xf>
    <xf numFmtId="0" fontId="31" fillId="5" borderId="1" xfId="0" applyFont="1" applyFill="1" applyBorder="1" applyAlignment="1">
      <alignment vertical="center"/>
    </xf>
    <xf numFmtId="0" fontId="31" fillId="6" borderId="1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1" fontId="1" fillId="7" borderId="1" xfId="0" applyNumberFormat="1" applyFont="1" applyFill="1" applyBorder="1" applyAlignment="1">
      <alignment vertical="center"/>
    </xf>
    <xf numFmtId="3" fontId="31" fillId="5" borderId="1" xfId="0" applyNumberFormat="1" applyFont="1" applyFill="1" applyBorder="1" applyAlignment="1">
      <alignment vertical="center"/>
    </xf>
    <xf numFmtId="3" fontId="1" fillId="7" borderId="1" xfId="0" applyNumberFormat="1" applyFont="1" applyFill="1" applyBorder="1" applyAlignment="1">
      <alignment vertical="center"/>
    </xf>
    <xf numFmtId="4" fontId="1" fillId="0" borderId="0" xfId="0" applyNumberFormat="1" applyFont="1"/>
    <xf numFmtId="0" fontId="0" fillId="0" borderId="0" xfId="0" applyAlignment="1">
      <alignment vertical="top" wrapText="1"/>
    </xf>
    <xf numFmtId="49" fontId="33" fillId="0" borderId="0" xfId="0" applyNumberFormat="1" applyFont="1" applyAlignment="1">
      <alignment horizontal="right" vertical="top"/>
    </xf>
    <xf numFmtId="0" fontId="33" fillId="0" borderId="0" xfId="0" applyFont="1" applyAlignment="1">
      <alignment horizontal="justify" vertical="top" wrapText="1"/>
    </xf>
    <xf numFmtId="9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justify" vertical="top" wrapText="1"/>
    </xf>
    <xf numFmtId="9" fontId="29" fillId="0" borderId="0" xfId="0" applyNumberFormat="1" applyFont="1" applyAlignment="1">
      <alignment horizontal="left"/>
    </xf>
    <xf numFmtId="4" fontId="29" fillId="0" borderId="0" xfId="0" applyNumberFormat="1" applyFont="1" applyAlignment="1">
      <alignment horizontal="right"/>
    </xf>
    <xf numFmtId="0" fontId="29" fillId="0" borderId="0" xfId="0" applyFont="1"/>
    <xf numFmtId="49" fontId="34" fillId="0" borderId="0" xfId="0" applyNumberFormat="1" applyFont="1" applyAlignment="1">
      <alignment horizontal="right" vertical="top"/>
    </xf>
    <xf numFmtId="0" fontId="34" fillId="0" borderId="0" xfId="0" applyFont="1" applyAlignment="1">
      <alignment horizontal="justify" vertical="top" wrapText="1"/>
    </xf>
    <xf numFmtId="9" fontId="35" fillId="0" borderId="0" xfId="0" applyNumberFormat="1" applyFont="1" applyAlignment="1">
      <alignment horizontal="left"/>
    </xf>
    <xf numFmtId="4" fontId="35" fillId="0" borderId="0" xfId="0" applyNumberFormat="1" applyFont="1" applyAlignment="1">
      <alignment horizontal="right"/>
    </xf>
    <xf numFmtId="0" fontId="35" fillId="0" borderId="0" xfId="0" applyFont="1"/>
    <xf numFmtId="49" fontId="33" fillId="0" borderId="2" xfId="0" applyNumberFormat="1" applyFont="1" applyBorder="1" applyAlignment="1">
      <alignment horizontal="right" vertical="top" wrapText="1"/>
    </xf>
    <xf numFmtId="0" fontId="33" fillId="0" borderId="2" xfId="0" applyFont="1" applyBorder="1" applyAlignment="1">
      <alignment horizontal="center" wrapText="1"/>
    </xf>
    <xf numFmtId="0" fontId="33" fillId="0" borderId="2" xfId="0" applyFont="1" applyBorder="1" applyAlignment="1">
      <alignment horizontal="left" wrapText="1"/>
    </xf>
    <xf numFmtId="4" fontId="33" fillId="0" borderId="2" xfId="0" applyNumberFormat="1" applyFont="1" applyBorder="1" applyAlignment="1">
      <alignment horizontal="right" wrapText="1"/>
    </xf>
    <xf numFmtId="4" fontId="33" fillId="0" borderId="2" xfId="0" applyNumberFormat="1" applyFont="1" applyBorder="1" applyAlignment="1">
      <alignment horizontal="center" vertical="center" wrapText="1"/>
    </xf>
    <xf numFmtId="4" fontId="33" fillId="0" borderId="2" xfId="0" applyNumberFormat="1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left"/>
    </xf>
    <xf numFmtId="4" fontId="33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 wrapText="1"/>
    </xf>
    <xf numFmtId="3" fontId="1" fillId="0" borderId="0" xfId="0" applyNumberFormat="1" applyFont="1" applyAlignment="1">
      <alignment horizontal="right"/>
    </xf>
    <xf numFmtId="0" fontId="36" fillId="0" borderId="0" xfId="0" applyFont="1"/>
    <xf numFmtId="2" fontId="1" fillId="0" borderId="0" xfId="0" applyNumberFormat="1" applyFont="1" applyAlignment="1">
      <alignment horizontal="right" vertical="top"/>
    </xf>
    <xf numFmtId="4" fontId="37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justify"/>
    </xf>
    <xf numFmtId="4" fontId="1" fillId="0" borderId="0" xfId="0" applyNumberFormat="1" applyFont="1" applyAlignment="1" applyProtection="1">
      <alignment horizontal="right"/>
      <protection locked="0"/>
    </xf>
    <xf numFmtId="0" fontId="1" fillId="0" borderId="0" xfId="0" applyFont="1" applyAlignment="1">
      <alignment horizontal="justify" vertical="top" wrapText="1"/>
    </xf>
    <xf numFmtId="4" fontId="1" fillId="0" borderId="0" xfId="0" applyNumberFormat="1" applyFont="1" applyAlignment="1">
      <alignment horizontal="right" vertical="top" wrapText="1"/>
    </xf>
    <xf numFmtId="0" fontId="36" fillId="0" borderId="0" xfId="0" applyFont="1" applyAlignment="1">
      <alignment vertical="top" wrapText="1"/>
    </xf>
    <xf numFmtId="3" fontId="37" fillId="0" borderId="0" xfId="0" applyNumberFormat="1" applyFont="1"/>
    <xf numFmtId="3" fontId="1" fillId="0" borderId="0" xfId="0" applyNumberFormat="1" applyFont="1"/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justify" wrapText="1"/>
    </xf>
    <xf numFmtId="0" fontId="38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33" fillId="0" borderId="0" xfId="0" applyFont="1" applyAlignment="1">
      <alignment horizontal="justify" wrapText="1"/>
    </xf>
    <xf numFmtId="0" fontId="1" fillId="0" borderId="0" xfId="3" applyFont="1" applyAlignment="1">
      <alignment vertical="top" wrapText="1"/>
    </xf>
    <xf numFmtId="0" fontId="1" fillId="0" borderId="0" xfId="3" quotePrefix="1" applyFont="1" applyAlignment="1">
      <alignment horizontal="left" vertical="top" wrapText="1"/>
    </xf>
    <xf numFmtId="0" fontId="3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justify" vertical="top"/>
    </xf>
    <xf numFmtId="0" fontId="1" fillId="0" borderId="2" xfId="0" applyFont="1" applyBorder="1" applyAlignment="1">
      <alignment horizontal="justify" vertical="top"/>
    </xf>
    <xf numFmtId="0" fontId="1" fillId="0" borderId="2" xfId="0" applyFont="1" applyBorder="1" applyAlignment="1">
      <alignment horizontal="left"/>
    </xf>
    <xf numFmtId="4" fontId="1" fillId="0" borderId="2" xfId="0" applyNumberFormat="1" applyFont="1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1" fillId="0" borderId="0" xfId="0" applyFont="1" applyAlignment="1">
      <alignment horizontal="left"/>
    </xf>
    <xf numFmtId="49" fontId="33" fillId="0" borderId="2" xfId="0" applyNumberFormat="1" applyFont="1" applyBorder="1" applyAlignment="1">
      <alignment horizontal="right" vertical="top"/>
    </xf>
    <xf numFmtId="0" fontId="33" fillId="0" borderId="2" xfId="0" applyFont="1" applyBorder="1" applyAlignment="1">
      <alignment horizontal="left"/>
    </xf>
    <xf numFmtId="4" fontId="33" fillId="0" borderId="2" xfId="0" applyNumberFormat="1" applyFont="1" applyBorder="1" applyAlignment="1">
      <alignment horizontal="right"/>
    </xf>
    <xf numFmtId="4" fontId="33" fillId="0" borderId="2" xfId="0" applyNumberFormat="1" applyFont="1" applyBorder="1" applyAlignment="1">
      <alignment horizontal="center"/>
    </xf>
    <xf numFmtId="0" fontId="1" fillId="0" borderId="0" xfId="0" quotePrefix="1" applyFont="1" applyAlignment="1">
      <alignment horizontal="right" vertical="top" wrapText="1"/>
    </xf>
    <xf numFmtId="49" fontId="1" fillId="0" borderId="0" xfId="0" applyNumberFormat="1" applyFont="1" applyAlignment="1">
      <alignment horizontal="left"/>
    </xf>
    <xf numFmtId="0" fontId="40" fillId="0" borderId="0" xfId="0" applyFont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/>
    </xf>
    <xf numFmtId="0" fontId="44" fillId="0" borderId="0" xfId="0" applyFont="1" applyAlignment="1">
      <alignment horizontal="right" vertical="top"/>
    </xf>
    <xf numFmtId="0" fontId="44" fillId="0" borderId="0" xfId="0" applyFont="1"/>
    <xf numFmtId="0" fontId="44" fillId="0" borderId="0" xfId="0" applyFont="1" applyAlignment="1">
      <alignment horizontal="left"/>
    </xf>
    <xf numFmtId="4" fontId="44" fillId="0" borderId="0" xfId="0" applyNumberFormat="1" applyFont="1" applyAlignment="1">
      <alignment horizontal="right"/>
    </xf>
    <xf numFmtId="0" fontId="1" fillId="0" borderId="2" xfId="0" applyFont="1" applyBorder="1"/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/>
    </xf>
    <xf numFmtId="4" fontId="11" fillId="0" borderId="0" xfId="0" applyNumberFormat="1" applyFont="1" applyAlignment="1">
      <alignment horizontal="right"/>
    </xf>
    <xf numFmtId="0" fontId="0" fillId="0" borderId="5" xfId="0" applyBorder="1" applyAlignment="1">
      <alignment horizontal="right" vertical="top"/>
    </xf>
    <xf numFmtId="0" fontId="0" fillId="0" borderId="5" xfId="0" applyBorder="1" applyAlignment="1">
      <alignment horizontal="left"/>
    </xf>
    <xf numFmtId="4" fontId="0" fillId="0" borderId="5" xfId="0" applyNumberFormat="1" applyBorder="1" applyAlignment="1">
      <alignment horizontal="right"/>
    </xf>
    <xf numFmtId="0" fontId="0" fillId="0" borderId="2" xfId="0" applyBorder="1"/>
    <xf numFmtId="4" fontId="19" fillId="4" borderId="6" xfId="0" applyNumberFormat="1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0" fillId="0" borderId="5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2" fillId="0" borderId="5" xfId="0" quotePrefix="1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1" fillId="0" borderId="0" xfId="0" quotePrefix="1" applyFont="1" applyAlignment="1">
      <alignment wrapText="1"/>
    </xf>
    <xf numFmtId="0" fontId="30" fillId="0" borderId="5" xfId="0" applyFont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</cellXfs>
  <cellStyles count="4">
    <cellStyle name="Navadno" xfId="0" builtinId="0"/>
    <cellStyle name="Navadno 2" xfId="2" xr:uid="{19506358-81BD-48E1-92DD-6E17A18CBFBE}"/>
    <cellStyle name="Normal 2 2 2" xfId="3" xr:uid="{62EE468F-B047-441F-AF35-022E0E7A3AC1}"/>
    <cellStyle name="Odstotek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S129"/>
  <sheetViews>
    <sheetView tabSelected="1" view="pageBreakPreview" zoomScaleNormal="100" zoomScaleSheetLayoutView="100" workbookViewId="0">
      <selection activeCell="E29" sqref="E29"/>
    </sheetView>
  </sheetViews>
  <sheetFormatPr defaultColWidth="9.140625" defaultRowHeight="12.75" x14ac:dyDescent="0.2"/>
  <cols>
    <col min="1" max="1" width="6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6" width="18.7109375" style="2" customWidth="1"/>
    <col min="7" max="7" width="4.7109375" style="2" customWidth="1"/>
    <col min="8" max="8" width="2.7109375" style="2" customWidth="1"/>
    <col min="9" max="9" width="8" style="113" customWidth="1"/>
    <col min="10" max="10" width="12.42578125" style="113" customWidth="1"/>
    <col min="11" max="11" width="5.7109375" style="113" customWidth="1"/>
    <col min="12" max="12" width="13.5703125" style="113" customWidth="1"/>
    <col min="13" max="13" width="6.7109375" style="113" customWidth="1"/>
    <col min="14" max="14" width="13" style="113" customWidth="1"/>
    <col min="15" max="15" width="12.7109375" style="113" customWidth="1"/>
    <col min="16" max="16" width="27.7109375" style="24" customWidth="1"/>
    <col min="17" max="17" width="19.85546875" customWidth="1"/>
    <col min="18" max="18" width="5.42578125" style="2" customWidth="1"/>
    <col min="19" max="19" width="3.140625" style="2" customWidth="1"/>
    <col min="20" max="16384" width="9.140625" style="2"/>
  </cols>
  <sheetData>
    <row r="1" spans="1:19" ht="15.75" x14ac:dyDescent="0.25">
      <c r="A1" s="9"/>
      <c r="B1" s="1"/>
      <c r="G1" s="6"/>
      <c r="H1" s="8"/>
      <c r="P1" s="8"/>
    </row>
    <row r="2" spans="1:19" ht="16.5" thickBot="1" x14ac:dyDescent="0.3">
      <c r="A2" s="5"/>
      <c r="B2" s="6"/>
      <c r="C2" s="7"/>
      <c r="D2" s="6"/>
      <c r="E2" s="6"/>
      <c r="F2" s="6"/>
      <c r="G2" s="6"/>
      <c r="H2" s="8"/>
      <c r="P2" s="8"/>
    </row>
    <row r="3" spans="1:19" s="32" customFormat="1" ht="21" thickBot="1" x14ac:dyDescent="0.35">
      <c r="A3" s="96" t="s">
        <v>86</v>
      </c>
      <c r="B3" s="97"/>
      <c r="C3" s="97" t="s">
        <v>26</v>
      </c>
      <c r="D3" s="97"/>
      <c r="E3" s="97"/>
      <c r="F3" s="97"/>
      <c r="G3" s="97"/>
      <c r="H3" s="98"/>
      <c r="I3" s="276" t="s">
        <v>203</v>
      </c>
      <c r="J3" s="276"/>
      <c r="K3" s="276"/>
      <c r="L3" s="276"/>
      <c r="M3" s="276"/>
      <c r="N3" s="276"/>
      <c r="O3" s="276"/>
      <c r="P3" s="34"/>
      <c r="Q3" s="107"/>
    </row>
    <row r="4" spans="1:19" s="32" customFormat="1" ht="21" thickTop="1" x14ac:dyDescent="0.3">
      <c r="A4" s="33"/>
      <c r="H4" s="34"/>
      <c r="I4" s="277" t="s">
        <v>204</v>
      </c>
      <c r="J4" s="277"/>
      <c r="K4" s="278" t="s">
        <v>206</v>
      </c>
      <c r="L4" s="278"/>
      <c r="M4" s="279" t="s">
        <v>205</v>
      </c>
      <c r="N4" s="279"/>
      <c r="O4" s="279"/>
      <c r="P4" s="34"/>
      <c r="Q4" s="107"/>
    </row>
    <row r="5" spans="1:19" ht="23.25" x14ac:dyDescent="0.35">
      <c r="A5" s="48"/>
      <c r="B5" s="49"/>
      <c r="C5" s="50"/>
      <c r="D5" s="51"/>
      <c r="E5" s="51"/>
      <c r="F5" s="51"/>
      <c r="G5" s="51"/>
      <c r="H5" s="52"/>
      <c r="P5" s="8"/>
    </row>
    <row r="6" spans="1:19" ht="15.75" x14ac:dyDescent="0.25">
      <c r="A6" s="11" t="s">
        <v>6</v>
      </c>
      <c r="B6" s="9"/>
      <c r="C6" s="9"/>
      <c r="D6" s="6"/>
      <c r="E6" s="6"/>
      <c r="F6" s="73">
        <f>'I. PDD'!G122</f>
        <v>0</v>
      </c>
      <c r="G6" s="13"/>
      <c r="H6" s="12"/>
      <c r="J6" s="158">
        <f>'I. PDD'!K122</f>
        <v>0</v>
      </c>
      <c r="L6" s="158">
        <f>'I. PDD'!N122</f>
        <v>0</v>
      </c>
      <c r="N6" s="158">
        <f>'I. PDD'!Q122</f>
        <v>0</v>
      </c>
      <c r="P6" s="12">
        <f>J6+L6+N6</f>
        <v>0</v>
      </c>
      <c r="Q6" s="73"/>
      <c r="R6" s="108"/>
    </row>
    <row r="7" spans="1:19" ht="15.75" x14ac:dyDescent="0.25">
      <c r="A7" s="5"/>
      <c r="B7" s="6"/>
      <c r="C7" s="7"/>
      <c r="D7" s="6"/>
      <c r="E7" s="6"/>
      <c r="F7" s="6"/>
      <c r="G7" s="13"/>
      <c r="H7" s="12"/>
      <c r="Q7" s="73"/>
    </row>
    <row r="8" spans="1:19" ht="15.75" x14ac:dyDescent="0.25">
      <c r="A8" s="14" t="s">
        <v>5</v>
      </c>
      <c r="B8" s="15"/>
      <c r="C8" s="17"/>
      <c r="D8" s="15"/>
      <c r="E8" s="6"/>
      <c r="F8" s="73">
        <f>'II. ZEM.DELA'!G72</f>
        <v>0</v>
      </c>
      <c r="G8" s="13"/>
      <c r="H8" s="12"/>
      <c r="J8" s="158">
        <f>'II. ZEM.DELA'!K72</f>
        <v>0</v>
      </c>
      <c r="L8" s="158">
        <f>'II. ZEM.DELA'!N72</f>
        <v>0</v>
      </c>
      <c r="N8" s="158">
        <f>'II. ZEM.DELA'!Q72</f>
        <v>0</v>
      </c>
      <c r="P8" s="12">
        <f>J8+L8+N8</f>
        <v>0</v>
      </c>
      <c r="Q8" s="73"/>
      <c r="R8" s="108"/>
      <c r="S8"/>
    </row>
    <row r="9" spans="1:19" ht="15.75" x14ac:dyDescent="0.25">
      <c r="A9" s="14"/>
      <c r="B9" s="15"/>
      <c r="C9" s="17"/>
      <c r="D9" s="15"/>
      <c r="E9" s="6"/>
      <c r="F9" s="6"/>
      <c r="G9" s="18"/>
      <c r="H9" s="8"/>
      <c r="Q9" s="73"/>
      <c r="S9"/>
    </row>
    <row r="10" spans="1:19" ht="15.75" x14ac:dyDescent="0.25">
      <c r="A10" s="11" t="s">
        <v>7</v>
      </c>
      <c r="B10" s="11"/>
      <c r="C10" s="9"/>
      <c r="D10" s="9"/>
      <c r="E10" s="9"/>
      <c r="F10" s="73">
        <f>'III. VOZ.KON.'!G58</f>
        <v>0</v>
      </c>
      <c r="G10" s="13"/>
      <c r="H10" s="12"/>
      <c r="J10" s="158">
        <f>'III. VOZ.KON.'!K58</f>
        <v>0</v>
      </c>
      <c r="L10" s="158">
        <f>'III. VOZ.KON.'!N58</f>
        <v>0</v>
      </c>
      <c r="N10" s="158">
        <f>'III. VOZ.KON.'!Q58</f>
        <v>0</v>
      </c>
      <c r="P10" s="12">
        <f>J10+L10+N10</f>
        <v>0</v>
      </c>
      <c r="Q10" s="73"/>
      <c r="R10" s="108"/>
      <c r="S10"/>
    </row>
    <row r="11" spans="1:19" ht="15.75" x14ac:dyDescent="0.25">
      <c r="A11" s="11"/>
      <c r="B11" s="11"/>
      <c r="C11" s="9"/>
      <c r="D11" s="9"/>
      <c r="E11" s="9"/>
      <c r="F11" s="9"/>
      <c r="G11" s="13"/>
      <c r="H11" s="12"/>
      <c r="Q11" s="73"/>
      <c r="R11" s="108"/>
      <c r="S11"/>
    </row>
    <row r="12" spans="1:19" ht="15.75" x14ac:dyDescent="0.25">
      <c r="A12" s="11" t="s">
        <v>80</v>
      </c>
      <c r="B12" s="11"/>
      <c r="C12" s="9"/>
      <c r="D12" s="9"/>
      <c r="E12" s="9"/>
      <c r="F12" s="73">
        <f>'IV. ODVODNJAVANJE'!G105</f>
        <v>0</v>
      </c>
      <c r="G12" s="13"/>
      <c r="H12" s="12"/>
      <c r="J12" s="158">
        <f>'IV. ODVODNJAVANJE'!K105</f>
        <v>0</v>
      </c>
      <c r="L12" s="158">
        <f>'IV. ODVODNJAVANJE'!N105</f>
        <v>0</v>
      </c>
      <c r="N12" s="158">
        <f>'IV. ODVODNJAVANJE'!Q105</f>
        <v>0</v>
      </c>
      <c r="P12" s="12">
        <f>J12+L12+N12</f>
        <v>0</v>
      </c>
      <c r="Q12" s="73"/>
      <c r="R12" s="108"/>
      <c r="S12"/>
    </row>
    <row r="13" spans="1:19" ht="15.75" x14ac:dyDescent="0.25">
      <c r="A13" s="11"/>
      <c r="B13" s="11"/>
      <c r="C13" s="9"/>
      <c r="D13" s="9"/>
      <c r="E13" s="9"/>
      <c r="F13" s="9"/>
      <c r="G13" s="13"/>
      <c r="H13" s="12"/>
      <c r="Q13" s="73"/>
      <c r="S13"/>
    </row>
    <row r="14" spans="1:19" ht="15.75" x14ac:dyDescent="0.25">
      <c r="A14" s="14" t="s">
        <v>53</v>
      </c>
      <c r="B14" s="14"/>
      <c r="C14" s="16"/>
      <c r="D14" s="16"/>
      <c r="E14" s="9"/>
      <c r="F14" s="73">
        <f>'V. OBRTNIŠKA DELA'!G47</f>
        <v>0</v>
      </c>
      <c r="G14" s="13"/>
      <c r="H14" s="12"/>
      <c r="J14" s="158">
        <f>'V. OBRTNIŠKA DELA'!K47</f>
        <v>0</v>
      </c>
      <c r="L14" s="158">
        <f>'V. OBRTNIŠKA DELA'!N47</f>
        <v>0</v>
      </c>
      <c r="N14" s="158">
        <f>'V. OBRTNIŠKA DELA'!Q47</f>
        <v>0</v>
      </c>
      <c r="P14" s="12">
        <f>J14+L14+N14</f>
        <v>0</v>
      </c>
      <c r="Q14" s="73"/>
      <c r="R14" s="108"/>
      <c r="S14"/>
    </row>
    <row r="15" spans="1:19" ht="15.75" x14ac:dyDescent="0.25">
      <c r="A15" s="14"/>
      <c r="B15" s="14"/>
      <c r="C15" s="16"/>
      <c r="D15" s="16"/>
      <c r="E15" s="9"/>
      <c r="F15" s="9"/>
      <c r="G15" s="13"/>
      <c r="H15" s="12"/>
      <c r="Q15" s="73"/>
      <c r="R15" s="108"/>
      <c r="S15"/>
    </row>
    <row r="16" spans="1:19" ht="15.75" x14ac:dyDescent="0.25">
      <c r="A16" s="14" t="s">
        <v>52</v>
      </c>
      <c r="B16" s="14"/>
      <c r="C16" s="16"/>
      <c r="D16" s="16"/>
      <c r="E16" s="9"/>
      <c r="F16" s="73">
        <f>'VI. OPREMA'!G122</f>
        <v>0</v>
      </c>
      <c r="G16" s="13"/>
      <c r="H16" s="12"/>
      <c r="J16" s="158">
        <f>'VI. OPREMA'!J122</f>
        <v>0</v>
      </c>
      <c r="L16" s="158">
        <f>'VI. OPREMA'!M122</f>
        <v>0</v>
      </c>
      <c r="N16" s="158">
        <f>'VI. OPREMA'!P122</f>
        <v>0</v>
      </c>
      <c r="P16" s="12">
        <f>J16+L16+N16</f>
        <v>0</v>
      </c>
      <c r="Q16" s="73"/>
      <c r="R16" s="108"/>
      <c r="S16"/>
    </row>
    <row r="17" spans="1:19" ht="15.75" x14ac:dyDescent="0.25">
      <c r="A17" s="14"/>
      <c r="B17" s="14"/>
      <c r="C17" s="16"/>
      <c r="D17" s="16"/>
      <c r="E17" s="9"/>
      <c r="F17" s="73"/>
      <c r="G17" s="13"/>
      <c r="H17" s="12"/>
      <c r="Q17" s="73"/>
      <c r="R17" s="108"/>
      <c r="S17"/>
    </row>
    <row r="18" spans="1:19" ht="15.75" x14ac:dyDescent="0.25">
      <c r="A18" s="14" t="s">
        <v>88</v>
      </c>
      <c r="B18" s="14"/>
      <c r="C18" s="16"/>
      <c r="D18" s="16"/>
      <c r="E18" s="9"/>
      <c r="F18" s="73">
        <f>'VII. TUJE STORITVE'!G27</f>
        <v>0</v>
      </c>
      <c r="G18" s="13"/>
      <c r="H18" s="12"/>
      <c r="J18" s="158">
        <f>'VII. TUJE STORITVE'!K27</f>
        <v>0</v>
      </c>
      <c r="L18" s="158">
        <f>'VII. TUJE STORITVE'!N27</f>
        <v>0</v>
      </c>
      <c r="N18" s="158">
        <f>'VII. TUJE STORITVE'!Q27</f>
        <v>0</v>
      </c>
      <c r="P18" s="12">
        <f>J18+L18+N18</f>
        <v>0</v>
      </c>
      <c r="Q18" s="73"/>
      <c r="R18" s="108"/>
      <c r="S18"/>
    </row>
    <row r="19" spans="1:19" ht="16.5" thickBot="1" x14ac:dyDescent="0.3">
      <c r="A19" s="41"/>
      <c r="B19" s="41"/>
      <c r="C19" s="42"/>
      <c r="D19" s="42"/>
      <c r="E19" s="42"/>
      <c r="F19" s="42"/>
      <c r="G19" s="43"/>
      <c r="H19" s="109"/>
      <c r="Q19" s="73"/>
      <c r="S19"/>
    </row>
    <row r="20" spans="1:19" ht="18.75" thickTop="1" x14ac:dyDescent="0.25">
      <c r="A20" s="19" t="s">
        <v>4</v>
      </c>
      <c r="B20" s="20"/>
      <c r="C20" s="21"/>
      <c r="D20" s="21"/>
      <c r="E20" s="21"/>
      <c r="F20" s="55">
        <f>SUM(F6:F18)</f>
        <v>0</v>
      </c>
      <c r="G20" s="22"/>
      <c r="H20" s="23"/>
      <c r="J20" s="12">
        <f>SUM(J6:J18)</f>
        <v>0</v>
      </c>
      <c r="K20" s="12"/>
      <c r="L20" s="12">
        <f>SUM(L6:L18)</f>
        <v>0</v>
      </c>
      <c r="M20" s="12"/>
      <c r="N20" s="12">
        <f>SUM(N6:N18)</f>
        <v>0</v>
      </c>
      <c r="P20" s="12">
        <f>SUM(P6:P18)</f>
        <v>0</v>
      </c>
      <c r="Q20" s="55"/>
      <c r="R20" s="108"/>
      <c r="S20"/>
    </row>
    <row r="21" spans="1:19" ht="18" x14ac:dyDescent="0.25">
      <c r="A21" s="19"/>
      <c r="B21" s="11"/>
      <c r="C21" s="9"/>
      <c r="D21" s="9"/>
      <c r="E21" s="9"/>
      <c r="F21" s="9"/>
      <c r="G21" s="13"/>
      <c r="H21" s="12"/>
      <c r="S21"/>
    </row>
    <row r="22" spans="1:19" ht="18" x14ac:dyDescent="0.25">
      <c r="A22" s="19"/>
      <c r="B22" s="11"/>
      <c r="C22" s="9"/>
      <c r="D22" s="9"/>
      <c r="E22" s="9"/>
      <c r="F22" s="9"/>
      <c r="G22" s="13"/>
      <c r="H22" s="12"/>
      <c r="S22"/>
    </row>
    <row r="23" spans="1:19" ht="18" x14ac:dyDescent="0.25">
      <c r="A23" s="19"/>
      <c r="B23" s="11"/>
      <c r="C23" s="9"/>
      <c r="D23" s="9"/>
      <c r="E23" s="9"/>
      <c r="F23" s="9"/>
      <c r="G23" s="13"/>
      <c r="H23" s="12"/>
      <c r="Q23" s="73"/>
      <c r="S23"/>
    </row>
    <row r="24" spans="1:19" ht="15.75" x14ac:dyDescent="0.25">
      <c r="A24" s="14" t="s">
        <v>241</v>
      </c>
      <c r="B24" s="14"/>
      <c r="C24" s="14"/>
      <c r="D24" s="14"/>
      <c r="E24" s="14"/>
      <c r="F24" s="73"/>
      <c r="G24" s="13"/>
      <c r="H24" s="12"/>
      <c r="J24" s="158">
        <f>0.4*F24</f>
        <v>0</v>
      </c>
      <c r="K24" s="158"/>
      <c r="L24" s="158">
        <f>F24*0.3</f>
        <v>0</v>
      </c>
      <c r="M24" s="158"/>
      <c r="N24" s="158">
        <f>F24*0.3</f>
        <v>0</v>
      </c>
      <c r="O24" s="158"/>
      <c r="P24" s="12">
        <f>J24+L24+N24</f>
        <v>0</v>
      </c>
      <c r="S24"/>
    </row>
    <row r="25" spans="1:19" ht="15.75" x14ac:dyDescent="0.25">
      <c r="A25" s="11"/>
      <c r="B25" s="11"/>
      <c r="C25" s="9"/>
      <c r="D25" s="9"/>
      <c r="E25" s="9"/>
      <c r="F25" s="9"/>
      <c r="G25" s="13"/>
      <c r="H25" s="12"/>
      <c r="J25" s="158"/>
      <c r="K25" s="158"/>
      <c r="L25" s="158"/>
      <c r="M25" s="158"/>
      <c r="N25" s="158"/>
      <c r="O25" s="158"/>
      <c r="Q25" s="73"/>
      <c r="S25"/>
    </row>
    <row r="26" spans="1:19" ht="15.75" x14ac:dyDescent="0.25">
      <c r="A26" s="11" t="s">
        <v>242</v>
      </c>
      <c r="B26" s="11"/>
      <c r="C26" s="9"/>
      <c r="D26" s="9"/>
      <c r="E26" s="9"/>
      <c r="F26" s="73"/>
      <c r="G26" s="13"/>
      <c r="H26" s="12"/>
      <c r="J26" s="158">
        <f>0.4*F26</f>
        <v>0</v>
      </c>
      <c r="K26" s="158"/>
      <c r="L26" s="158">
        <f>F26*0.3</f>
        <v>0</v>
      </c>
      <c r="M26" s="158"/>
      <c r="N26" s="158">
        <f>F26*0.3</f>
        <v>0</v>
      </c>
      <c r="O26" s="158"/>
      <c r="P26" s="12">
        <f>J26+L26+N26</f>
        <v>0</v>
      </c>
      <c r="Q26" s="73"/>
      <c r="S26"/>
    </row>
    <row r="27" spans="1:19" ht="15.75" x14ac:dyDescent="0.25">
      <c r="A27" s="11"/>
      <c r="B27" s="11"/>
      <c r="C27" s="9"/>
      <c r="D27" s="9"/>
      <c r="E27" s="9"/>
      <c r="F27" s="9"/>
      <c r="G27" s="13"/>
      <c r="H27" s="12"/>
      <c r="Q27" s="73"/>
      <c r="S27"/>
    </row>
    <row r="28" spans="1:19" ht="15.75" x14ac:dyDescent="0.25">
      <c r="A28" s="11"/>
      <c r="B28" s="11"/>
      <c r="C28" s="9"/>
      <c r="D28" s="9"/>
      <c r="E28" s="9"/>
      <c r="F28" s="9"/>
      <c r="G28" s="13"/>
      <c r="H28" s="12"/>
      <c r="Q28" s="73"/>
      <c r="S28"/>
    </row>
    <row r="29" spans="1:19" ht="15.75" x14ac:dyDescent="0.25">
      <c r="A29" s="11"/>
      <c r="Q29" s="73"/>
      <c r="S29"/>
    </row>
    <row r="30" spans="1:19" ht="15.75" x14ac:dyDescent="0.25">
      <c r="A30" s="11"/>
      <c r="B30" s="11"/>
      <c r="C30" s="9"/>
      <c r="D30" s="9"/>
      <c r="E30" s="9"/>
      <c r="F30" s="9"/>
      <c r="G30" s="13"/>
      <c r="H30" s="12"/>
      <c r="Q30" s="73"/>
      <c r="S30"/>
    </row>
    <row r="31" spans="1:19" ht="15.75" x14ac:dyDescent="0.25">
      <c r="A31" s="11"/>
      <c r="Q31" s="73"/>
      <c r="S31"/>
    </row>
    <row r="32" spans="1:19" ht="15.75" x14ac:dyDescent="0.25">
      <c r="A32" s="11"/>
      <c r="Q32" s="73"/>
      <c r="S32"/>
    </row>
    <row r="33" spans="1:19" ht="16.5" thickBot="1" x14ac:dyDescent="0.3">
      <c r="A33" s="53"/>
      <c r="B33" s="54"/>
      <c r="C33" s="54"/>
      <c r="D33" s="54"/>
      <c r="E33" s="54"/>
      <c r="F33" s="54"/>
      <c r="G33" s="54"/>
      <c r="H33" s="54"/>
      <c r="Q33" s="73"/>
      <c r="S33"/>
    </row>
    <row r="34" spans="1:19" ht="18" x14ac:dyDescent="0.25">
      <c r="A34" s="78" t="s">
        <v>35</v>
      </c>
      <c r="B34" s="79"/>
      <c r="C34" s="79"/>
      <c r="D34" s="79"/>
      <c r="E34" s="79"/>
      <c r="F34" s="80">
        <f>SUM(F20:F33)</f>
        <v>0</v>
      </c>
      <c r="G34" s="79"/>
      <c r="H34" s="79"/>
      <c r="J34" s="160">
        <f>SUM(J20:J33)</f>
        <v>0</v>
      </c>
      <c r="K34" s="161"/>
      <c r="L34" s="160">
        <f>SUM(L20:L33)</f>
        <v>0</v>
      </c>
      <c r="M34" s="161"/>
      <c r="N34" s="160">
        <f>SUM(N20:N33)</f>
        <v>0</v>
      </c>
      <c r="P34" s="12">
        <f>J34+L34+N34</f>
        <v>0</v>
      </c>
      <c r="Q34" s="55"/>
      <c r="R34" s="106"/>
      <c r="S34"/>
    </row>
    <row r="35" spans="1:19" ht="15" x14ac:dyDescent="0.2">
      <c r="A35" s="79"/>
      <c r="B35" s="79"/>
      <c r="C35" s="79"/>
      <c r="D35" s="79"/>
      <c r="E35" s="79"/>
      <c r="F35" s="79"/>
      <c r="G35" s="81"/>
      <c r="H35" s="79"/>
      <c r="J35" s="162"/>
      <c r="K35" s="161"/>
      <c r="L35" s="162"/>
      <c r="M35" s="161"/>
      <c r="N35" s="162"/>
      <c r="S35"/>
    </row>
    <row r="36" spans="1:19" ht="18.75" thickBot="1" x14ac:dyDescent="0.3">
      <c r="A36" s="82" t="s">
        <v>77</v>
      </c>
      <c r="B36" s="83"/>
      <c r="C36" s="83"/>
      <c r="D36" s="83"/>
      <c r="E36" s="83"/>
      <c r="F36" s="85">
        <f>F34*1.22</f>
        <v>0</v>
      </c>
      <c r="G36" s="84"/>
      <c r="H36" s="83"/>
      <c r="J36" s="163">
        <f>J34*1.22</f>
        <v>0</v>
      </c>
      <c r="K36" s="161"/>
      <c r="L36" s="163">
        <f>L34*1.22</f>
        <v>0</v>
      </c>
      <c r="M36" s="161"/>
      <c r="N36" s="163">
        <f>N34*1.22</f>
        <v>0</v>
      </c>
      <c r="P36" s="12">
        <f>J36+L36+N36</f>
        <v>0</v>
      </c>
      <c r="Q36" s="55"/>
      <c r="R36" s="106"/>
      <c r="S36" s="106"/>
    </row>
    <row r="37" spans="1:19" ht="13.5" thickTop="1" x14ac:dyDescent="0.2">
      <c r="S37"/>
    </row>
    <row r="38" spans="1:19" x14ac:dyDescent="0.2">
      <c r="S38"/>
    </row>
    <row r="39" spans="1:19" x14ac:dyDescent="0.2">
      <c r="S39"/>
    </row>
    <row r="40" spans="1:19" x14ac:dyDescent="0.2">
      <c r="S40"/>
    </row>
    <row r="41" spans="1:19" x14ac:dyDescent="0.2">
      <c r="S41"/>
    </row>
    <row r="42" spans="1:19" x14ac:dyDescent="0.2">
      <c r="S42"/>
    </row>
    <row r="43" spans="1:19" x14ac:dyDescent="0.2">
      <c r="S43"/>
    </row>
    <row r="44" spans="1:19" x14ac:dyDescent="0.2">
      <c r="S44"/>
    </row>
    <row r="45" spans="1:19" x14ac:dyDescent="0.2">
      <c r="S45"/>
    </row>
    <row r="46" spans="1:19" x14ac:dyDescent="0.2">
      <c r="S46"/>
    </row>
    <row r="47" spans="1:19" x14ac:dyDescent="0.2">
      <c r="S47"/>
    </row>
    <row r="48" spans="1:19" x14ac:dyDescent="0.2">
      <c r="S48"/>
    </row>
    <row r="49" spans="19:19" x14ac:dyDescent="0.2">
      <c r="S49"/>
    </row>
    <row r="50" spans="19:19" x14ac:dyDescent="0.2">
      <c r="S50"/>
    </row>
    <row r="51" spans="19:19" x14ac:dyDescent="0.2">
      <c r="S51"/>
    </row>
    <row r="52" spans="19:19" x14ac:dyDescent="0.2">
      <c r="S52"/>
    </row>
    <row r="53" spans="19:19" x14ac:dyDescent="0.2">
      <c r="S53"/>
    </row>
    <row r="54" spans="19:19" x14ac:dyDescent="0.2">
      <c r="S54"/>
    </row>
    <row r="55" spans="19:19" x14ac:dyDescent="0.2">
      <c r="S55"/>
    </row>
    <row r="56" spans="19:19" x14ac:dyDescent="0.2">
      <c r="S56"/>
    </row>
    <row r="57" spans="19:19" x14ac:dyDescent="0.2">
      <c r="S57"/>
    </row>
    <row r="58" spans="19:19" x14ac:dyDescent="0.2">
      <c r="S58"/>
    </row>
    <row r="59" spans="19:19" x14ac:dyDescent="0.2">
      <c r="S59"/>
    </row>
    <row r="60" spans="19:19" x14ac:dyDescent="0.2">
      <c r="S60"/>
    </row>
    <row r="61" spans="19:19" x14ac:dyDescent="0.2">
      <c r="S61"/>
    </row>
    <row r="62" spans="19:19" x14ac:dyDescent="0.2">
      <c r="S62"/>
    </row>
    <row r="63" spans="19:19" x14ac:dyDescent="0.2">
      <c r="S63"/>
    </row>
    <row r="64" spans="19:19" x14ac:dyDescent="0.2">
      <c r="S64"/>
    </row>
    <row r="65" spans="19:19" x14ac:dyDescent="0.2">
      <c r="S65"/>
    </row>
    <row r="66" spans="19:19" x14ac:dyDescent="0.2">
      <c r="S66"/>
    </row>
    <row r="67" spans="19:19" x14ac:dyDescent="0.2">
      <c r="S67"/>
    </row>
    <row r="68" spans="19:19" x14ac:dyDescent="0.2">
      <c r="S68"/>
    </row>
    <row r="69" spans="19:19" x14ac:dyDescent="0.2">
      <c r="S69"/>
    </row>
    <row r="70" spans="19:19" x14ac:dyDescent="0.2">
      <c r="S70"/>
    </row>
    <row r="71" spans="19:19" x14ac:dyDescent="0.2">
      <c r="S71"/>
    </row>
    <row r="72" spans="19:19" x14ac:dyDescent="0.2">
      <c r="S72"/>
    </row>
    <row r="73" spans="19:19" x14ac:dyDescent="0.2">
      <c r="S73"/>
    </row>
    <row r="74" spans="19:19" x14ac:dyDescent="0.2">
      <c r="S74"/>
    </row>
    <row r="75" spans="19:19" x14ac:dyDescent="0.2">
      <c r="S75"/>
    </row>
    <row r="76" spans="19:19" x14ac:dyDescent="0.2">
      <c r="S76"/>
    </row>
    <row r="77" spans="19:19" x14ac:dyDescent="0.2">
      <c r="S77"/>
    </row>
    <row r="78" spans="19:19" x14ac:dyDescent="0.2">
      <c r="S78"/>
    </row>
    <row r="79" spans="19:19" x14ac:dyDescent="0.2">
      <c r="S79"/>
    </row>
    <row r="80" spans="19:19" x14ac:dyDescent="0.2">
      <c r="S80"/>
    </row>
    <row r="81" spans="19:19" x14ac:dyDescent="0.2">
      <c r="S81"/>
    </row>
    <row r="82" spans="19:19" x14ac:dyDescent="0.2">
      <c r="S82"/>
    </row>
    <row r="83" spans="19:19" x14ac:dyDescent="0.2">
      <c r="S83"/>
    </row>
    <row r="84" spans="19:19" x14ac:dyDescent="0.2">
      <c r="S84"/>
    </row>
    <row r="85" spans="19:19" x14ac:dyDescent="0.2">
      <c r="S85"/>
    </row>
    <row r="86" spans="19:19" x14ac:dyDescent="0.2">
      <c r="S86"/>
    </row>
    <row r="87" spans="19:19" x14ac:dyDescent="0.2">
      <c r="S87"/>
    </row>
    <row r="88" spans="19:19" x14ac:dyDescent="0.2">
      <c r="S88"/>
    </row>
    <row r="89" spans="19:19" x14ac:dyDescent="0.2">
      <c r="S89"/>
    </row>
    <row r="90" spans="19:19" x14ac:dyDescent="0.2">
      <c r="S90"/>
    </row>
    <row r="91" spans="19:19" x14ac:dyDescent="0.2">
      <c r="S91"/>
    </row>
    <row r="92" spans="19:19" x14ac:dyDescent="0.2">
      <c r="S92"/>
    </row>
    <row r="93" spans="19:19" x14ac:dyDescent="0.2">
      <c r="S93"/>
    </row>
    <row r="94" spans="19:19" x14ac:dyDescent="0.2">
      <c r="S94"/>
    </row>
    <row r="95" spans="19:19" x14ac:dyDescent="0.2">
      <c r="S95"/>
    </row>
    <row r="96" spans="19:19" x14ac:dyDescent="0.2">
      <c r="S96"/>
    </row>
    <row r="97" spans="19:19" x14ac:dyDescent="0.2">
      <c r="S97"/>
    </row>
    <row r="98" spans="19:19" x14ac:dyDescent="0.2">
      <c r="S98"/>
    </row>
    <row r="99" spans="19:19" x14ac:dyDescent="0.2">
      <c r="S99"/>
    </row>
    <row r="100" spans="19:19" x14ac:dyDescent="0.2">
      <c r="S100"/>
    </row>
    <row r="101" spans="19:19" x14ac:dyDescent="0.2">
      <c r="S101"/>
    </row>
    <row r="102" spans="19:19" x14ac:dyDescent="0.2">
      <c r="S102"/>
    </row>
    <row r="103" spans="19:19" x14ac:dyDescent="0.2">
      <c r="S103"/>
    </row>
    <row r="104" spans="19:19" x14ac:dyDescent="0.2">
      <c r="S104"/>
    </row>
    <row r="105" spans="19:19" x14ac:dyDescent="0.2">
      <c r="S105"/>
    </row>
    <row r="106" spans="19:19" x14ac:dyDescent="0.2">
      <c r="S106"/>
    </row>
    <row r="107" spans="19:19" x14ac:dyDescent="0.2">
      <c r="S107"/>
    </row>
    <row r="108" spans="19:19" x14ac:dyDescent="0.2">
      <c r="S108"/>
    </row>
    <row r="109" spans="19:19" x14ac:dyDescent="0.2">
      <c r="S109"/>
    </row>
    <row r="110" spans="19:19" x14ac:dyDescent="0.2">
      <c r="S110"/>
    </row>
    <row r="111" spans="19:19" x14ac:dyDescent="0.2">
      <c r="S111"/>
    </row>
    <row r="112" spans="19:19" x14ac:dyDescent="0.2">
      <c r="S112"/>
    </row>
    <row r="113" spans="19:19" x14ac:dyDescent="0.2">
      <c r="S113"/>
    </row>
    <row r="114" spans="19:19" x14ac:dyDescent="0.2">
      <c r="S114"/>
    </row>
    <row r="115" spans="19:19" x14ac:dyDescent="0.2">
      <c r="S115"/>
    </row>
    <row r="116" spans="19:19" x14ac:dyDescent="0.2">
      <c r="S116"/>
    </row>
    <row r="117" spans="19:19" x14ac:dyDescent="0.2">
      <c r="S117"/>
    </row>
    <row r="118" spans="19:19" x14ac:dyDescent="0.2">
      <c r="S118"/>
    </row>
    <row r="119" spans="19:19" x14ac:dyDescent="0.2">
      <c r="S119"/>
    </row>
    <row r="120" spans="19:19" x14ac:dyDescent="0.2">
      <c r="S120"/>
    </row>
    <row r="121" spans="19:19" x14ac:dyDescent="0.2">
      <c r="S121"/>
    </row>
    <row r="122" spans="19:19" x14ac:dyDescent="0.2">
      <c r="S122"/>
    </row>
    <row r="123" spans="19:19" x14ac:dyDescent="0.2">
      <c r="S123"/>
    </row>
    <row r="124" spans="19:19" x14ac:dyDescent="0.2">
      <c r="S124"/>
    </row>
    <row r="125" spans="19:19" x14ac:dyDescent="0.2">
      <c r="S125"/>
    </row>
    <row r="126" spans="19:19" x14ac:dyDescent="0.2">
      <c r="S126"/>
    </row>
    <row r="127" spans="19:19" x14ac:dyDescent="0.2">
      <c r="S127"/>
    </row>
    <row r="128" spans="19:19" x14ac:dyDescent="0.2">
      <c r="S128"/>
    </row>
    <row r="129" spans="19:19" x14ac:dyDescent="0.2">
      <c r="S129"/>
    </row>
  </sheetData>
  <mergeCells count="4">
    <mergeCell ref="I3:O3"/>
    <mergeCell ref="I4:J4"/>
    <mergeCell ref="K4:L4"/>
    <mergeCell ref="M4:O4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horizontalDpi="360" verticalDpi="360" r:id="rId1"/>
  <headerFooter alignWithMargins="0">
    <oddHeader xml:space="preserve">&amp;L&amp;K01+041 &amp;R&amp;K01+041 </oddHeader>
    <oddFooter>&amp;L&amp;K01+049PS-Prostor d.o.o.&amp;CStran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67"/>
  <sheetViews>
    <sheetView view="pageBreakPreview" topLeftCell="A77" zoomScaleNormal="100" zoomScaleSheetLayoutView="100" workbookViewId="0">
      <selection activeCell="F117" sqref="F117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" customWidth="1"/>
    <col min="8" max="8" width="2.7109375" style="2" customWidth="1"/>
    <col min="9" max="9" width="9" style="174" customWidth="1"/>
    <col min="10" max="10" width="6.7109375" style="174" customWidth="1"/>
    <col min="11" max="11" width="12.7109375" style="174" customWidth="1"/>
    <col min="12" max="12" width="7.7109375" style="174" customWidth="1"/>
    <col min="13" max="13" width="6.7109375" style="174" customWidth="1"/>
    <col min="14" max="14" width="12.7109375" style="174" customWidth="1"/>
    <col min="15" max="16" width="6.7109375" style="174" customWidth="1"/>
    <col min="17" max="17" width="12.7109375" style="174" customWidth="1"/>
    <col min="18" max="18" width="12.7109375" style="24" customWidth="1"/>
    <col min="19" max="19" width="16.7109375" style="2" customWidth="1"/>
    <col min="20" max="20" width="12.7109375" style="24" customWidth="1"/>
    <col min="21" max="21" width="11.140625" style="24" customWidth="1"/>
    <col min="22" max="16384" width="9.140625" style="2"/>
  </cols>
  <sheetData>
    <row r="1" spans="1:21" x14ac:dyDescent="0.2">
      <c r="I1" s="112"/>
      <c r="J1" s="112"/>
      <c r="K1" s="112"/>
      <c r="L1" s="112"/>
      <c r="M1" s="112"/>
      <c r="N1" s="112"/>
      <c r="O1" s="112"/>
      <c r="P1" s="112"/>
      <c r="Q1" s="112"/>
    </row>
    <row r="2" spans="1:21" s="35" customFormat="1" ht="20.25" x14ac:dyDescent="0.3">
      <c r="A2" s="44" t="s">
        <v>87</v>
      </c>
      <c r="B2" s="45"/>
      <c r="C2" s="46" t="s">
        <v>32</v>
      </c>
      <c r="D2" s="46"/>
      <c r="E2" s="46"/>
      <c r="F2" s="46"/>
      <c r="G2" s="46"/>
      <c r="H2" s="47"/>
      <c r="I2" s="173"/>
      <c r="J2" s="173"/>
      <c r="K2" s="173"/>
      <c r="L2" s="173"/>
      <c r="M2" s="173"/>
      <c r="N2" s="173"/>
      <c r="O2" s="173"/>
      <c r="P2" s="173"/>
      <c r="Q2" s="173"/>
      <c r="R2" s="103"/>
      <c r="S2" s="103"/>
      <c r="T2" s="104"/>
      <c r="U2" s="103"/>
    </row>
    <row r="3" spans="1:21" ht="13.5" customHeight="1" x14ac:dyDescent="0.25">
      <c r="A3" s="10"/>
      <c r="B3" s="9"/>
      <c r="C3" s="1"/>
      <c r="R3" s="102"/>
      <c r="U3" s="36"/>
    </row>
    <row r="4" spans="1:21" ht="13.5" customHeight="1" thickBot="1" x14ac:dyDescent="0.3">
      <c r="A4" s="10"/>
      <c r="B4" s="9"/>
      <c r="C4" s="1"/>
      <c r="R4" s="102"/>
      <c r="U4" s="36"/>
    </row>
    <row r="5" spans="1:21" s="6" customFormat="1" ht="16.5" thickBot="1" x14ac:dyDescent="0.3">
      <c r="A5" s="86"/>
      <c r="B5" s="75" t="s">
        <v>9</v>
      </c>
      <c r="C5" s="76"/>
      <c r="D5" s="76"/>
      <c r="E5" s="76"/>
      <c r="F5" s="76"/>
      <c r="G5" s="76"/>
      <c r="H5" s="77"/>
      <c r="I5" s="276" t="s">
        <v>203</v>
      </c>
      <c r="J5" s="276"/>
      <c r="K5" s="276"/>
      <c r="L5" s="276"/>
      <c r="M5" s="276"/>
      <c r="N5" s="276"/>
      <c r="O5" s="276"/>
      <c r="P5" s="276"/>
      <c r="Q5" s="276"/>
      <c r="R5" s="18"/>
      <c r="S5" s="18"/>
      <c r="T5" s="8"/>
      <c r="U5" s="18"/>
    </row>
    <row r="6" spans="1:21" ht="13.5" customHeight="1" thickTop="1" x14ac:dyDescent="0.2">
      <c r="A6" s="10"/>
      <c r="B6" s="4"/>
      <c r="H6" s="24"/>
      <c r="I6" s="277" t="s">
        <v>204</v>
      </c>
      <c r="J6" s="277"/>
      <c r="K6" s="277"/>
      <c r="L6" s="278" t="s">
        <v>206</v>
      </c>
      <c r="M6" s="278"/>
      <c r="N6" s="278"/>
      <c r="O6" s="279" t="s">
        <v>205</v>
      </c>
      <c r="P6" s="279"/>
      <c r="Q6" s="279"/>
      <c r="S6" s="24"/>
      <c r="T6" s="27"/>
    </row>
    <row r="7" spans="1:21" ht="12.75" customHeight="1" x14ac:dyDescent="0.2">
      <c r="A7" s="10"/>
      <c r="B7" s="4"/>
      <c r="H7" s="24"/>
      <c r="I7" s="175" t="s">
        <v>198</v>
      </c>
      <c r="J7" s="175" t="s">
        <v>199</v>
      </c>
      <c r="K7" s="175" t="s">
        <v>23</v>
      </c>
      <c r="L7" s="176" t="s">
        <v>198</v>
      </c>
      <c r="M7" s="176" t="s">
        <v>199</v>
      </c>
      <c r="N7" s="176" t="s">
        <v>23</v>
      </c>
      <c r="O7" s="177" t="s">
        <v>198</v>
      </c>
      <c r="P7" s="177" t="s">
        <v>199</v>
      </c>
      <c r="Q7" s="177" t="s">
        <v>23</v>
      </c>
      <c r="S7" s="24"/>
      <c r="T7" s="27"/>
    </row>
    <row r="8" spans="1:21" x14ac:dyDescent="0.2">
      <c r="A8" s="63">
        <v>1</v>
      </c>
      <c r="B8" s="67" t="s">
        <v>152</v>
      </c>
      <c r="C8" s="284" t="s">
        <v>188</v>
      </c>
      <c r="D8" s="281"/>
      <c r="E8" s="281"/>
      <c r="F8" s="71"/>
      <c r="G8" s="71"/>
      <c r="H8" s="65"/>
      <c r="I8" s="178"/>
      <c r="J8" s="178"/>
      <c r="K8" s="178"/>
      <c r="L8" s="179"/>
      <c r="M8" s="179"/>
      <c r="N8" s="179"/>
      <c r="O8" s="180"/>
      <c r="P8" s="180"/>
      <c r="Q8" s="180"/>
      <c r="S8" s="24"/>
      <c r="T8" s="27"/>
    </row>
    <row r="9" spans="1:21" ht="15" x14ac:dyDescent="0.2">
      <c r="A9" s="1"/>
      <c r="B9" s="10"/>
      <c r="C9" s="282"/>
      <c r="D9" s="282"/>
      <c r="E9" s="282"/>
      <c r="F9"/>
      <c r="G9"/>
      <c r="H9" s="24"/>
      <c r="I9" s="181"/>
      <c r="J9" s="182"/>
      <c r="K9" s="122"/>
      <c r="L9" s="183"/>
      <c r="M9" s="184"/>
      <c r="N9" s="125"/>
      <c r="O9" s="185"/>
      <c r="P9" s="186"/>
      <c r="Q9" s="128"/>
      <c r="S9" s="24"/>
      <c r="T9" s="27"/>
      <c r="U9"/>
    </row>
    <row r="10" spans="1:21" ht="15.75" thickBot="1" x14ac:dyDescent="0.25">
      <c r="A10" s="68"/>
      <c r="B10" s="58"/>
      <c r="C10" s="58" t="s">
        <v>8</v>
      </c>
      <c r="D10" s="25">
        <v>0.77300000000000002</v>
      </c>
      <c r="E10" s="25"/>
      <c r="F10" s="60">
        <v>0</v>
      </c>
      <c r="G10" s="61">
        <f>D10*F10</f>
        <v>0</v>
      </c>
      <c r="H10" s="60"/>
      <c r="I10" s="159">
        <v>0.4</v>
      </c>
      <c r="J10" s="187">
        <f>D10*I10</f>
        <v>0.30920000000000003</v>
      </c>
      <c r="K10" s="131">
        <f>J10*F10</f>
        <v>0</v>
      </c>
      <c r="L10" s="156">
        <v>0.3</v>
      </c>
      <c r="M10" s="188">
        <f>L10*D10</f>
        <v>0.2319</v>
      </c>
      <c r="N10" s="134">
        <f>M10*$F10</f>
        <v>0</v>
      </c>
      <c r="O10" s="157">
        <v>0.3</v>
      </c>
      <c r="P10" s="155">
        <f>O10*D10</f>
        <v>0.2319</v>
      </c>
      <c r="Q10" s="137">
        <f>P10*$F10</f>
        <v>0</v>
      </c>
      <c r="S10" s="24">
        <f>Q10+N10+K10</f>
        <v>0</v>
      </c>
      <c r="T10" s="27"/>
      <c r="U10"/>
    </row>
    <row r="11" spans="1:21" ht="13.5" thickTop="1" x14ac:dyDescent="0.2">
      <c r="A11" s="1"/>
      <c r="B11" s="10"/>
      <c r="H11" s="24"/>
      <c r="I11" s="189"/>
      <c r="J11" s="189"/>
      <c r="K11" s="189"/>
      <c r="L11" s="190"/>
      <c r="M11" s="190"/>
      <c r="N11" s="190"/>
      <c r="O11" s="186"/>
      <c r="P11" s="186"/>
      <c r="Q11" s="186"/>
      <c r="S11" s="24"/>
      <c r="T11" s="27"/>
      <c r="U11"/>
    </row>
    <row r="12" spans="1:21" x14ac:dyDescent="0.2">
      <c r="A12" s="63">
        <v>2</v>
      </c>
      <c r="B12" s="67" t="s">
        <v>154</v>
      </c>
      <c r="C12" s="284" t="s">
        <v>153</v>
      </c>
      <c r="D12" s="281"/>
      <c r="E12" s="281"/>
      <c r="F12" s="71"/>
      <c r="G12" s="71"/>
      <c r="H12" s="65"/>
      <c r="I12" s="178"/>
      <c r="J12" s="178"/>
      <c r="K12" s="178"/>
      <c r="L12" s="179"/>
      <c r="M12" s="179"/>
      <c r="N12" s="179"/>
      <c r="O12" s="180"/>
      <c r="P12" s="180"/>
      <c r="Q12" s="180"/>
      <c r="S12" s="24"/>
      <c r="T12" s="27"/>
      <c r="U12"/>
    </row>
    <row r="13" spans="1:21" x14ac:dyDescent="0.2">
      <c r="A13" s="1"/>
      <c r="B13" s="10"/>
      <c r="C13" s="282"/>
      <c r="D13" s="282"/>
      <c r="E13" s="282"/>
      <c r="F13"/>
      <c r="G13"/>
      <c r="H13" s="24"/>
      <c r="I13" s="189"/>
      <c r="J13" s="189"/>
      <c r="K13" s="189"/>
      <c r="L13" s="190"/>
      <c r="M13" s="190"/>
      <c r="N13" s="190"/>
      <c r="O13" s="186"/>
      <c r="P13" s="186"/>
      <c r="Q13" s="186"/>
      <c r="S13" s="24"/>
      <c r="T13" s="27"/>
      <c r="U13"/>
    </row>
    <row r="14" spans="1:21" ht="15.75" thickBot="1" x14ac:dyDescent="0.25">
      <c r="A14" s="68"/>
      <c r="B14" s="58"/>
      <c r="C14" s="58" t="s">
        <v>8</v>
      </c>
      <c r="D14" s="25">
        <v>0.2</v>
      </c>
      <c r="E14" s="25"/>
      <c r="F14" s="60">
        <v>0</v>
      </c>
      <c r="G14" s="61">
        <f>D14*F14</f>
        <v>0</v>
      </c>
      <c r="H14" s="60"/>
      <c r="I14" s="159">
        <v>0.4</v>
      </c>
      <c r="J14" s="187">
        <f>D14*I14</f>
        <v>8.0000000000000016E-2</v>
      </c>
      <c r="K14" s="131">
        <f>J14*F14</f>
        <v>0</v>
      </c>
      <c r="L14" s="156">
        <v>0.3</v>
      </c>
      <c r="M14" s="188">
        <f>L14*D14</f>
        <v>0.06</v>
      </c>
      <c r="N14" s="134">
        <f>M14*$F14</f>
        <v>0</v>
      </c>
      <c r="O14" s="157">
        <v>0.3</v>
      </c>
      <c r="P14" s="155">
        <f>O14*D14</f>
        <v>0.06</v>
      </c>
      <c r="Q14" s="137">
        <f>P14*$F14</f>
        <v>0</v>
      </c>
      <c r="S14" s="24">
        <f>Q14+N14+K14</f>
        <v>0</v>
      </c>
      <c r="T14" s="27"/>
      <c r="U14"/>
    </row>
    <row r="15" spans="1:21" ht="13.5" thickTop="1" x14ac:dyDescent="0.2">
      <c r="A15" s="1"/>
      <c r="B15" s="10"/>
      <c r="H15" s="24"/>
      <c r="I15" s="189"/>
      <c r="J15" s="189"/>
      <c r="K15" s="189"/>
      <c r="L15" s="190"/>
      <c r="M15" s="190"/>
      <c r="N15" s="190"/>
      <c r="O15" s="186"/>
      <c r="P15" s="186"/>
      <c r="Q15" s="186"/>
      <c r="S15" s="24"/>
      <c r="T15" s="27"/>
      <c r="U15"/>
    </row>
    <row r="16" spans="1:21" x14ac:dyDescent="0.2">
      <c r="A16" s="63">
        <v>3</v>
      </c>
      <c r="B16" s="67" t="s">
        <v>156</v>
      </c>
      <c r="C16" s="284" t="s">
        <v>155</v>
      </c>
      <c r="D16" s="281"/>
      <c r="E16" s="281"/>
      <c r="F16" s="71"/>
      <c r="G16" s="71"/>
      <c r="H16" s="65"/>
      <c r="I16" s="178"/>
      <c r="J16" s="178"/>
      <c r="K16" s="178"/>
      <c r="L16" s="179"/>
      <c r="M16" s="179"/>
      <c r="N16" s="179"/>
      <c r="O16" s="180"/>
      <c r="P16" s="180"/>
      <c r="Q16" s="180"/>
      <c r="S16" s="24"/>
      <c r="T16" s="27"/>
      <c r="U16"/>
    </row>
    <row r="17" spans="1:21" x14ac:dyDescent="0.2">
      <c r="A17" s="1"/>
      <c r="B17" s="10"/>
      <c r="C17" s="282"/>
      <c r="D17" s="282"/>
      <c r="E17" s="282"/>
      <c r="F17"/>
      <c r="G17"/>
      <c r="H17" s="24"/>
      <c r="I17" s="189"/>
      <c r="J17" s="189"/>
      <c r="K17" s="189"/>
      <c r="L17" s="190"/>
      <c r="M17" s="190"/>
      <c r="N17" s="190"/>
      <c r="O17" s="186"/>
      <c r="P17" s="186"/>
      <c r="Q17" s="186"/>
      <c r="S17" s="24"/>
      <c r="T17" s="27"/>
      <c r="U17"/>
    </row>
    <row r="18" spans="1:21" ht="15.75" thickBot="1" x14ac:dyDescent="0.25">
      <c r="A18" s="68"/>
      <c r="B18" s="58"/>
      <c r="C18" s="58" t="s">
        <v>17</v>
      </c>
      <c r="D18" s="25">
        <v>41</v>
      </c>
      <c r="E18" s="25"/>
      <c r="F18" s="60">
        <v>0</v>
      </c>
      <c r="G18" s="61">
        <f>D18*F18</f>
        <v>0</v>
      </c>
      <c r="H18" s="60"/>
      <c r="I18" s="159">
        <v>0.4</v>
      </c>
      <c r="J18" s="187">
        <f>D18*I18</f>
        <v>16.400000000000002</v>
      </c>
      <c r="K18" s="131">
        <f>J18*$F18</f>
        <v>0</v>
      </c>
      <c r="L18" s="156">
        <v>0.3</v>
      </c>
      <c r="M18" s="188">
        <f>L18*D18</f>
        <v>12.299999999999999</v>
      </c>
      <c r="N18" s="134">
        <f>M18*$F18</f>
        <v>0</v>
      </c>
      <c r="O18" s="157">
        <v>0.3</v>
      </c>
      <c r="P18" s="155">
        <f>O18*D18</f>
        <v>12.299999999999999</v>
      </c>
      <c r="Q18" s="137">
        <f>P18*$F18</f>
        <v>0</v>
      </c>
      <c r="S18" s="24">
        <f>Q18+N18+K18</f>
        <v>0</v>
      </c>
      <c r="T18" s="27"/>
      <c r="U18"/>
    </row>
    <row r="19" spans="1:21" ht="13.5" thickTop="1" x14ac:dyDescent="0.2">
      <c r="A19" s="1"/>
      <c r="C19" s="10"/>
      <c r="H19" s="24"/>
      <c r="I19" s="189"/>
      <c r="J19" s="189"/>
      <c r="K19" s="189"/>
      <c r="L19" s="190"/>
      <c r="M19" s="190"/>
      <c r="N19" s="190"/>
      <c r="O19" s="186"/>
      <c r="P19" s="186"/>
      <c r="Q19" s="186"/>
      <c r="S19" s="24"/>
      <c r="T19" s="27"/>
      <c r="U19"/>
    </row>
    <row r="20" spans="1:21" ht="12.75" customHeight="1" x14ac:dyDescent="0.2">
      <c r="A20" s="63">
        <v>4</v>
      </c>
      <c r="B20" s="67" t="s">
        <v>102</v>
      </c>
      <c r="C20" s="284" t="s">
        <v>103</v>
      </c>
      <c r="D20" s="281"/>
      <c r="E20" s="281"/>
      <c r="F20" s="71"/>
      <c r="G20" s="71"/>
      <c r="H20" s="65"/>
      <c r="I20" s="178"/>
      <c r="J20" s="178"/>
      <c r="K20" s="178"/>
      <c r="L20" s="179"/>
      <c r="M20" s="179"/>
      <c r="N20" s="179"/>
      <c r="O20" s="180"/>
      <c r="P20" s="180"/>
      <c r="Q20" s="180"/>
      <c r="S20" s="24"/>
      <c r="T20" s="27"/>
      <c r="U20"/>
    </row>
    <row r="21" spans="1:21" ht="15.75" thickBot="1" x14ac:dyDescent="0.25">
      <c r="A21" s="68"/>
      <c r="B21" s="58"/>
      <c r="C21" s="58" t="s">
        <v>17</v>
      </c>
      <c r="D21" s="25">
        <v>120</v>
      </c>
      <c r="E21" s="25"/>
      <c r="F21" s="60">
        <v>0</v>
      </c>
      <c r="G21" s="61">
        <f>D21*F21</f>
        <v>0</v>
      </c>
      <c r="H21" s="60"/>
      <c r="I21" s="159">
        <v>0.4</v>
      </c>
      <c r="J21" s="187">
        <f>D21*I21</f>
        <v>48</v>
      </c>
      <c r="K21" s="131">
        <f>J21*$F21</f>
        <v>0</v>
      </c>
      <c r="L21" s="156">
        <v>0.3</v>
      </c>
      <c r="M21" s="188">
        <f>L21*D21</f>
        <v>36</v>
      </c>
      <c r="N21" s="134">
        <f>M21*$F21</f>
        <v>0</v>
      </c>
      <c r="O21" s="157">
        <v>0.3</v>
      </c>
      <c r="P21" s="155">
        <f>O21*D21</f>
        <v>36</v>
      </c>
      <c r="Q21" s="137">
        <f>P21*$F21</f>
        <v>0</v>
      </c>
      <c r="S21" s="24">
        <f>Q21+N21+K21</f>
        <v>0</v>
      </c>
      <c r="T21" s="27"/>
      <c r="U21"/>
    </row>
    <row r="22" spans="1:21" ht="13.5" thickTop="1" x14ac:dyDescent="0.2">
      <c r="A22" s="1"/>
      <c r="C22" s="10"/>
      <c r="H22" s="24"/>
      <c r="S22" s="24"/>
      <c r="T22" s="27"/>
      <c r="U22"/>
    </row>
    <row r="23" spans="1:21" x14ac:dyDescent="0.2">
      <c r="A23" s="63">
        <v>5</v>
      </c>
      <c r="B23" s="64" t="s">
        <v>37</v>
      </c>
      <c r="C23" s="280" t="s">
        <v>59</v>
      </c>
      <c r="D23" s="281"/>
      <c r="E23" s="281"/>
      <c r="F23" s="71"/>
      <c r="G23" s="71"/>
      <c r="H23" s="65"/>
      <c r="S23" s="24"/>
      <c r="T23" s="27"/>
      <c r="U23"/>
    </row>
    <row r="24" spans="1:21" x14ac:dyDescent="0.2">
      <c r="A24" s="1"/>
      <c r="C24" s="282"/>
      <c r="D24" s="282"/>
      <c r="E24" s="282"/>
      <c r="F24"/>
      <c r="G24"/>
      <c r="H24" s="24"/>
      <c r="S24" s="24"/>
      <c r="T24" s="27"/>
      <c r="U24"/>
    </row>
    <row r="25" spans="1:21" ht="15.75" thickBot="1" x14ac:dyDescent="0.25">
      <c r="A25" s="68"/>
      <c r="B25" s="25"/>
      <c r="C25" s="58" t="s">
        <v>2</v>
      </c>
      <c r="D25" s="25">
        <v>150</v>
      </c>
      <c r="E25" s="25"/>
      <c r="F25" s="60">
        <v>0</v>
      </c>
      <c r="G25" s="61">
        <f>D25*F25</f>
        <v>0</v>
      </c>
      <c r="H25" s="60"/>
      <c r="I25" s="159">
        <v>0.4</v>
      </c>
      <c r="J25" s="187">
        <f>D25*I25</f>
        <v>60</v>
      </c>
      <c r="K25" s="131">
        <f>J25*$F25</f>
        <v>0</v>
      </c>
      <c r="L25" s="156">
        <v>0.3</v>
      </c>
      <c r="M25" s="188">
        <f>L25*D25</f>
        <v>45</v>
      </c>
      <c r="N25" s="134">
        <f>M25*$F25</f>
        <v>0</v>
      </c>
      <c r="O25" s="157">
        <v>0.3</v>
      </c>
      <c r="P25" s="155">
        <f>O25*D25</f>
        <v>45</v>
      </c>
      <c r="Q25" s="137">
        <f>P25*$F25</f>
        <v>0</v>
      </c>
      <c r="S25" s="24">
        <f>Q25+N25+K25</f>
        <v>0</v>
      </c>
      <c r="T25" s="27"/>
      <c r="U25"/>
    </row>
    <row r="26" spans="1:21" ht="13.5" thickTop="1" x14ac:dyDescent="0.2">
      <c r="A26" s="1"/>
      <c r="C26" s="10"/>
      <c r="H26" s="24"/>
      <c r="S26" s="24"/>
      <c r="T26" s="27"/>
      <c r="U26"/>
    </row>
    <row r="27" spans="1:21" ht="12.75" customHeight="1" x14ac:dyDescent="0.2">
      <c r="A27" s="63">
        <v>6</v>
      </c>
      <c r="B27" s="64" t="s">
        <v>38</v>
      </c>
      <c r="C27" s="280" t="s">
        <v>60</v>
      </c>
      <c r="D27" s="281"/>
      <c r="E27" s="281"/>
      <c r="F27" s="67"/>
      <c r="G27" s="71"/>
      <c r="H27" s="65"/>
      <c r="S27" s="24"/>
      <c r="T27" s="27"/>
      <c r="U27"/>
    </row>
    <row r="28" spans="1:21" x14ac:dyDescent="0.2">
      <c r="A28" s="1"/>
      <c r="C28" s="282"/>
      <c r="D28" s="282"/>
      <c r="E28" s="282"/>
      <c r="F28"/>
      <c r="G28"/>
      <c r="H28" s="24"/>
      <c r="S28" s="24"/>
      <c r="T28" s="27"/>
      <c r="U28"/>
    </row>
    <row r="29" spans="1:21" ht="15.75" thickBot="1" x14ac:dyDescent="0.25">
      <c r="A29" s="68"/>
      <c r="B29" s="25"/>
      <c r="C29" s="58" t="s">
        <v>17</v>
      </c>
      <c r="D29" s="25">
        <v>10</v>
      </c>
      <c r="E29" s="25"/>
      <c r="F29" s="60">
        <v>0</v>
      </c>
      <c r="G29" s="61">
        <f>D29*F29</f>
        <v>0</v>
      </c>
      <c r="H29" s="60"/>
      <c r="I29" s="159">
        <v>0.4</v>
      </c>
      <c r="J29" s="187">
        <f>D29*I29</f>
        <v>4</v>
      </c>
      <c r="K29" s="131">
        <f>J29*$F29</f>
        <v>0</v>
      </c>
      <c r="L29" s="156">
        <v>0.3</v>
      </c>
      <c r="M29" s="188">
        <f>L29*D29</f>
        <v>3</v>
      </c>
      <c r="N29" s="134">
        <f>M29*$F29</f>
        <v>0</v>
      </c>
      <c r="O29" s="157">
        <v>0.3</v>
      </c>
      <c r="P29" s="155">
        <f>O29*D29</f>
        <v>3</v>
      </c>
      <c r="Q29" s="137">
        <f>P29*$F29</f>
        <v>0</v>
      </c>
      <c r="S29" s="24">
        <f>Q29+N29+K29</f>
        <v>0</v>
      </c>
      <c r="T29" s="27"/>
      <c r="U29"/>
    </row>
    <row r="30" spans="1:21" ht="13.5" thickTop="1" x14ac:dyDescent="0.2">
      <c r="A30" s="1"/>
      <c r="C30" s="10"/>
      <c r="H30" s="24"/>
      <c r="S30" s="24"/>
      <c r="T30" s="27"/>
      <c r="U30"/>
    </row>
    <row r="31" spans="1:21" ht="12.75" customHeight="1" x14ac:dyDescent="0.2">
      <c r="A31" s="63">
        <v>7</v>
      </c>
      <c r="B31" s="64" t="s">
        <v>39</v>
      </c>
      <c r="C31" s="280" t="s">
        <v>61</v>
      </c>
      <c r="D31" s="281"/>
      <c r="E31" s="281"/>
      <c r="F31" s="67"/>
      <c r="G31" s="71"/>
      <c r="H31" s="65"/>
      <c r="S31" s="24"/>
      <c r="T31" s="27"/>
      <c r="U31"/>
    </row>
    <row r="32" spans="1:21" x14ac:dyDescent="0.2">
      <c r="A32" s="1"/>
      <c r="C32" s="282"/>
      <c r="D32" s="282"/>
      <c r="E32" s="282"/>
      <c r="F32"/>
      <c r="G32"/>
      <c r="H32" s="24"/>
      <c r="S32" s="24"/>
      <c r="T32" s="27"/>
      <c r="U32"/>
    </row>
    <row r="33" spans="1:21" ht="15.75" thickBot="1" x14ac:dyDescent="0.25">
      <c r="A33" s="68"/>
      <c r="B33" s="25"/>
      <c r="C33" s="58" t="s">
        <v>17</v>
      </c>
      <c r="D33" s="25">
        <v>10</v>
      </c>
      <c r="E33" s="25"/>
      <c r="F33" s="60">
        <v>0</v>
      </c>
      <c r="G33" s="61">
        <f>D33*F33</f>
        <v>0</v>
      </c>
      <c r="H33" s="60"/>
      <c r="I33" s="159">
        <v>0.4</v>
      </c>
      <c r="J33" s="187">
        <f>D33*I33</f>
        <v>4</v>
      </c>
      <c r="K33" s="131">
        <f>J33*$F33</f>
        <v>0</v>
      </c>
      <c r="L33" s="156">
        <v>0.3</v>
      </c>
      <c r="M33" s="188">
        <f>L33*D33</f>
        <v>3</v>
      </c>
      <c r="N33" s="134">
        <f>M33*$F33</f>
        <v>0</v>
      </c>
      <c r="O33" s="157">
        <v>0.3</v>
      </c>
      <c r="P33" s="155">
        <f>O33*D33</f>
        <v>3</v>
      </c>
      <c r="Q33" s="137">
        <f>P33*$F33</f>
        <v>0</v>
      </c>
      <c r="S33" s="24">
        <f>Q33+N33+K33</f>
        <v>0</v>
      </c>
      <c r="T33" s="27"/>
      <c r="U33"/>
    </row>
    <row r="34" spans="1:21" ht="13.5" thickTop="1" x14ac:dyDescent="0.2">
      <c r="A34" s="1"/>
      <c r="C34" s="10"/>
      <c r="H34" s="24"/>
      <c r="S34" s="24"/>
      <c r="T34" s="27"/>
      <c r="U34"/>
    </row>
    <row r="35" spans="1:21" ht="12.75" customHeight="1" x14ac:dyDescent="0.2">
      <c r="A35" s="63">
        <v>8</v>
      </c>
      <c r="B35" s="64" t="s">
        <v>104</v>
      </c>
      <c r="C35" s="280" t="s">
        <v>106</v>
      </c>
      <c r="D35" s="281"/>
      <c r="E35" s="281"/>
      <c r="F35" s="67"/>
      <c r="G35" s="71"/>
      <c r="H35" s="65"/>
      <c r="S35" s="24"/>
      <c r="T35" s="27"/>
      <c r="U35"/>
    </row>
    <row r="36" spans="1:21" ht="15.75" thickBot="1" x14ac:dyDescent="0.25">
      <c r="A36" s="68"/>
      <c r="B36" s="25"/>
      <c r="C36" s="58" t="s">
        <v>105</v>
      </c>
      <c r="D36" s="25">
        <v>6</v>
      </c>
      <c r="E36" s="25"/>
      <c r="F36" s="60">
        <v>0</v>
      </c>
      <c r="G36" s="61">
        <f>D36*F36</f>
        <v>0</v>
      </c>
      <c r="H36" s="60"/>
      <c r="I36" s="159">
        <v>0.4</v>
      </c>
      <c r="J36" s="187">
        <f>D36*I36</f>
        <v>2.4000000000000004</v>
      </c>
      <c r="K36" s="131">
        <f>J36*$F36</f>
        <v>0</v>
      </c>
      <c r="L36" s="156">
        <v>0.3</v>
      </c>
      <c r="M36" s="188">
        <f>L36*D36</f>
        <v>1.7999999999999998</v>
      </c>
      <c r="N36" s="134">
        <f>M36*$F36</f>
        <v>0</v>
      </c>
      <c r="O36" s="157">
        <v>0.3</v>
      </c>
      <c r="P36" s="155">
        <f>O36*D36</f>
        <v>1.7999999999999998</v>
      </c>
      <c r="Q36" s="137">
        <f>P36*$F36</f>
        <v>0</v>
      </c>
      <c r="S36" s="24">
        <f>Q36+N36+K36</f>
        <v>0</v>
      </c>
      <c r="T36" s="27"/>
      <c r="U36"/>
    </row>
    <row r="37" spans="1:21" ht="13.5" thickTop="1" x14ac:dyDescent="0.2">
      <c r="A37" s="1"/>
      <c r="C37" s="10"/>
      <c r="H37" s="24"/>
      <c r="S37" s="24"/>
      <c r="T37" s="27"/>
      <c r="U37"/>
    </row>
    <row r="38" spans="1:21" ht="12.75" customHeight="1" x14ac:dyDescent="0.2">
      <c r="A38" s="63">
        <v>9</v>
      </c>
      <c r="B38" s="67" t="s">
        <v>14</v>
      </c>
      <c r="C38" s="280" t="s">
        <v>189</v>
      </c>
      <c r="D38" s="281"/>
      <c r="E38" s="281"/>
      <c r="F38" s="67"/>
      <c r="G38" s="71"/>
      <c r="H38" s="65"/>
      <c r="S38" s="24"/>
      <c r="T38" s="27"/>
      <c r="U38"/>
    </row>
    <row r="39" spans="1:21" x14ac:dyDescent="0.2">
      <c r="A39" s="1"/>
      <c r="B39" s="10"/>
      <c r="C39" s="282"/>
      <c r="D39" s="282"/>
      <c r="E39" s="282"/>
      <c r="F39"/>
      <c r="G39"/>
      <c r="H39" s="24"/>
      <c r="S39" s="24"/>
      <c r="T39" s="27"/>
      <c r="U39"/>
    </row>
    <row r="40" spans="1:21" x14ac:dyDescent="0.2">
      <c r="A40" s="1"/>
      <c r="B40" s="10"/>
      <c r="C40" s="282"/>
      <c r="D40" s="282"/>
      <c r="E40" s="282"/>
      <c r="F40"/>
      <c r="G40"/>
      <c r="H40" s="24"/>
      <c r="S40" s="24"/>
      <c r="T40" s="27"/>
      <c r="U40"/>
    </row>
    <row r="41" spans="1:21" ht="15.75" thickBot="1" x14ac:dyDescent="0.25">
      <c r="A41" s="68"/>
      <c r="B41" s="58"/>
      <c r="C41" s="58" t="s">
        <v>17</v>
      </c>
      <c r="D41" s="25">
        <v>12</v>
      </c>
      <c r="E41" s="25"/>
      <c r="F41" s="60">
        <v>0</v>
      </c>
      <c r="G41" s="61">
        <f>D41*F41</f>
        <v>0</v>
      </c>
      <c r="H41" s="60"/>
      <c r="I41" s="159">
        <v>0.4</v>
      </c>
      <c r="J41" s="187">
        <f>D41*I41</f>
        <v>4.8000000000000007</v>
      </c>
      <c r="K41" s="131">
        <f>J41*$F41</f>
        <v>0</v>
      </c>
      <c r="L41" s="156">
        <v>0.3</v>
      </c>
      <c r="M41" s="188">
        <f>L41*D41</f>
        <v>3.5999999999999996</v>
      </c>
      <c r="N41" s="134">
        <f>M41*$F41</f>
        <v>0</v>
      </c>
      <c r="O41" s="157">
        <v>0.3</v>
      </c>
      <c r="P41" s="155">
        <f>O41*D41</f>
        <v>3.5999999999999996</v>
      </c>
      <c r="Q41" s="137">
        <f>P41*$F41</f>
        <v>0</v>
      </c>
      <c r="S41" s="24">
        <f>Q41+N41+K41</f>
        <v>0</v>
      </c>
      <c r="T41" s="27"/>
      <c r="U41"/>
    </row>
    <row r="42" spans="1:21" ht="13.5" thickTop="1" x14ac:dyDescent="0.2">
      <c r="A42" s="1"/>
      <c r="B42" s="10"/>
      <c r="C42" s="10"/>
      <c r="H42" s="24"/>
      <c r="S42" s="24"/>
      <c r="T42" s="27"/>
      <c r="U42"/>
    </row>
    <row r="43" spans="1:21" ht="12.75" customHeight="1" x14ac:dyDescent="0.2">
      <c r="A43" s="63">
        <v>10</v>
      </c>
      <c r="B43" s="67" t="s">
        <v>68</v>
      </c>
      <c r="C43" s="280" t="s">
        <v>192</v>
      </c>
      <c r="D43" s="281"/>
      <c r="E43" s="281"/>
      <c r="F43" s="67"/>
      <c r="G43" s="71"/>
      <c r="H43" s="65"/>
      <c r="S43" s="24"/>
      <c r="T43" s="27"/>
      <c r="U43"/>
    </row>
    <row r="44" spans="1:21" ht="12.75" customHeight="1" x14ac:dyDescent="0.2">
      <c r="A44" s="1"/>
      <c r="B44" s="10"/>
      <c r="C44" s="283"/>
      <c r="D44" s="282"/>
      <c r="E44" s="282"/>
      <c r="F44" s="10"/>
      <c r="G44"/>
      <c r="H44" s="24"/>
      <c r="S44" s="24"/>
      <c r="T44" s="27"/>
      <c r="U44"/>
    </row>
    <row r="45" spans="1:21" x14ac:dyDescent="0.2">
      <c r="A45" s="1"/>
      <c r="B45" s="10"/>
      <c r="C45" s="282"/>
      <c r="D45" s="282"/>
      <c r="E45" s="282"/>
      <c r="F45"/>
      <c r="G45"/>
      <c r="H45" s="24"/>
      <c r="S45" s="24"/>
      <c r="T45" s="27"/>
      <c r="U45"/>
    </row>
    <row r="46" spans="1:21" ht="15.75" thickBot="1" x14ac:dyDescent="0.25">
      <c r="A46" s="68"/>
      <c r="B46" s="58"/>
      <c r="C46" s="58" t="s">
        <v>17</v>
      </c>
      <c r="D46" s="25">
        <v>4</v>
      </c>
      <c r="E46" s="25"/>
      <c r="F46" s="60">
        <v>0</v>
      </c>
      <c r="G46" s="61">
        <f>D46*F46</f>
        <v>0</v>
      </c>
      <c r="H46" s="60"/>
      <c r="I46" s="159">
        <v>0.4</v>
      </c>
      <c r="J46" s="187">
        <f>D46*I46</f>
        <v>1.6</v>
      </c>
      <c r="K46" s="131">
        <f>J46*$F46</f>
        <v>0</v>
      </c>
      <c r="L46" s="156">
        <v>0.3</v>
      </c>
      <c r="M46" s="188">
        <f>L46*D46</f>
        <v>1.2</v>
      </c>
      <c r="N46" s="134">
        <f>M46*$F46</f>
        <v>0</v>
      </c>
      <c r="O46" s="157">
        <v>0.3</v>
      </c>
      <c r="P46" s="155">
        <f>O46*D46</f>
        <v>1.2</v>
      </c>
      <c r="Q46" s="137">
        <f>P46*$F46</f>
        <v>0</v>
      </c>
      <c r="S46" s="24">
        <f>Q46+N46+K46</f>
        <v>0</v>
      </c>
      <c r="T46" s="27"/>
      <c r="U46"/>
    </row>
    <row r="47" spans="1:21" ht="13.5" thickTop="1" x14ac:dyDescent="0.2">
      <c r="A47" s="1"/>
      <c r="B47" s="10"/>
      <c r="C47" s="10"/>
      <c r="S47" s="24"/>
      <c r="T47" s="27"/>
      <c r="U47"/>
    </row>
    <row r="48" spans="1:21" ht="12.75" customHeight="1" x14ac:dyDescent="0.2">
      <c r="A48" s="63">
        <v>11</v>
      </c>
      <c r="B48" s="67" t="s">
        <v>107</v>
      </c>
      <c r="C48" s="280" t="s">
        <v>108</v>
      </c>
      <c r="D48" s="281"/>
      <c r="E48" s="281"/>
      <c r="F48" s="67"/>
      <c r="G48" s="71"/>
      <c r="H48" s="65"/>
      <c r="S48" s="24"/>
      <c r="T48" s="27"/>
      <c r="U48"/>
    </row>
    <row r="49" spans="1:21" x14ac:dyDescent="0.2">
      <c r="A49" s="1"/>
      <c r="B49" s="10"/>
      <c r="C49" s="283"/>
      <c r="D49" s="282"/>
      <c r="E49" s="282"/>
      <c r="F49" s="10"/>
      <c r="G49"/>
      <c r="H49" s="24"/>
      <c r="S49" s="24"/>
      <c r="T49" s="27"/>
      <c r="U49"/>
    </row>
    <row r="50" spans="1:21" ht="15.75" thickBot="1" x14ac:dyDescent="0.25">
      <c r="A50" s="68"/>
      <c r="B50" s="58"/>
      <c r="C50" s="58" t="s">
        <v>17</v>
      </c>
      <c r="D50" s="25">
        <v>11</v>
      </c>
      <c r="E50" s="25"/>
      <c r="F50" s="60">
        <v>0</v>
      </c>
      <c r="G50" s="61">
        <f>D50*F50</f>
        <v>0</v>
      </c>
      <c r="H50" s="60"/>
      <c r="I50" s="159">
        <v>0.4</v>
      </c>
      <c r="J50" s="187">
        <f>D50*I50</f>
        <v>4.4000000000000004</v>
      </c>
      <c r="K50" s="131">
        <f>J50*$F50</f>
        <v>0</v>
      </c>
      <c r="L50" s="156">
        <v>0.3</v>
      </c>
      <c r="M50" s="188">
        <f>L50*D50</f>
        <v>3.3</v>
      </c>
      <c r="N50" s="134">
        <f>M50*$F50</f>
        <v>0</v>
      </c>
      <c r="O50" s="157">
        <v>0.3</v>
      </c>
      <c r="P50" s="155">
        <f>O50*D50</f>
        <v>3.3</v>
      </c>
      <c r="Q50" s="137">
        <f>P50*$F50</f>
        <v>0</v>
      </c>
      <c r="S50" s="24">
        <f>Q50+N50+K50</f>
        <v>0</v>
      </c>
      <c r="T50" s="27"/>
      <c r="U50"/>
    </row>
    <row r="51" spans="1:21" ht="13.5" thickTop="1" x14ac:dyDescent="0.2">
      <c r="A51" s="1"/>
      <c r="B51" s="10"/>
      <c r="C51" s="10"/>
      <c r="S51" s="24"/>
      <c r="T51" s="27"/>
      <c r="U51"/>
    </row>
    <row r="52" spans="1:21" ht="12.75" customHeight="1" x14ac:dyDescent="0.2">
      <c r="A52" s="63">
        <v>12</v>
      </c>
      <c r="B52" s="67" t="s">
        <v>109</v>
      </c>
      <c r="C52" s="280" t="s">
        <v>208</v>
      </c>
      <c r="D52" s="281"/>
      <c r="E52" s="281"/>
      <c r="F52" s="67"/>
      <c r="G52" s="71"/>
      <c r="H52" s="65"/>
      <c r="S52" s="24"/>
      <c r="T52" s="27"/>
      <c r="U52"/>
    </row>
    <row r="53" spans="1:21" ht="15.75" thickBot="1" x14ac:dyDescent="0.25">
      <c r="A53" s="68"/>
      <c r="B53" s="58"/>
      <c r="C53" s="58" t="s">
        <v>17</v>
      </c>
      <c r="D53" s="25">
        <v>4</v>
      </c>
      <c r="E53" s="25"/>
      <c r="F53" s="60">
        <v>0</v>
      </c>
      <c r="G53" s="61">
        <f>D53*F53</f>
        <v>0</v>
      </c>
      <c r="H53" s="60"/>
      <c r="I53" s="159">
        <v>0.4</v>
      </c>
      <c r="J53" s="187">
        <f>D53*I53</f>
        <v>1.6</v>
      </c>
      <c r="K53" s="131">
        <f>J53*$F53</f>
        <v>0</v>
      </c>
      <c r="L53" s="156">
        <v>0.3</v>
      </c>
      <c r="M53" s="188">
        <f>L53*D53</f>
        <v>1.2</v>
      </c>
      <c r="N53" s="134">
        <f>M53*$F53</f>
        <v>0</v>
      </c>
      <c r="O53" s="157">
        <v>0.3</v>
      </c>
      <c r="P53" s="155">
        <f>O53*D53</f>
        <v>1.2</v>
      </c>
      <c r="Q53" s="137">
        <f>P53*$F53</f>
        <v>0</v>
      </c>
      <c r="S53" s="24">
        <f>Q53+N53+K53</f>
        <v>0</v>
      </c>
      <c r="T53" s="27"/>
      <c r="U53"/>
    </row>
    <row r="54" spans="1:21" ht="13.5" thickTop="1" x14ac:dyDescent="0.2">
      <c r="A54" s="1"/>
      <c r="B54" s="10"/>
      <c r="C54" s="10"/>
      <c r="F54" s="24"/>
      <c r="G54" s="27"/>
      <c r="H54" s="24"/>
      <c r="S54" s="24"/>
      <c r="T54" s="27"/>
      <c r="U54"/>
    </row>
    <row r="55" spans="1:21" ht="13.15" customHeight="1" x14ac:dyDescent="0.2">
      <c r="A55" s="63">
        <v>13</v>
      </c>
      <c r="B55" s="67" t="s">
        <v>193</v>
      </c>
      <c r="C55" s="280" t="s">
        <v>207</v>
      </c>
      <c r="D55" s="281"/>
      <c r="E55" s="281"/>
      <c r="F55" s="67"/>
      <c r="G55" s="71"/>
      <c r="H55" s="65"/>
      <c r="S55" s="24"/>
      <c r="T55" s="27"/>
      <c r="U55"/>
    </row>
    <row r="56" spans="1:21" x14ac:dyDescent="0.2">
      <c r="A56" s="1"/>
      <c r="B56" s="10"/>
      <c r="C56" s="282"/>
      <c r="D56" s="282"/>
      <c r="E56" s="282"/>
      <c r="F56"/>
      <c r="G56"/>
      <c r="H56" s="24"/>
      <c r="S56" s="24"/>
      <c r="T56" s="27"/>
      <c r="U56"/>
    </row>
    <row r="57" spans="1:21" ht="15.75" thickBot="1" x14ac:dyDescent="0.25">
      <c r="A57" s="68"/>
      <c r="B57" s="58"/>
      <c r="C57" s="58" t="s">
        <v>17</v>
      </c>
      <c r="D57" s="25">
        <v>4</v>
      </c>
      <c r="E57" s="25"/>
      <c r="F57" s="60">
        <v>0</v>
      </c>
      <c r="G57" s="61">
        <f>D57*F57</f>
        <v>0</v>
      </c>
      <c r="H57" s="60"/>
      <c r="I57" s="159">
        <v>0.4</v>
      </c>
      <c r="J57" s="187">
        <f>D57*I57</f>
        <v>1.6</v>
      </c>
      <c r="K57" s="131">
        <f>J57*$F57</f>
        <v>0</v>
      </c>
      <c r="L57" s="156">
        <v>0.3</v>
      </c>
      <c r="M57" s="188">
        <f>L57*D57</f>
        <v>1.2</v>
      </c>
      <c r="N57" s="134">
        <f>M57*$F57</f>
        <v>0</v>
      </c>
      <c r="O57" s="157">
        <v>0.3</v>
      </c>
      <c r="P57" s="155">
        <f>O57*D57</f>
        <v>1.2</v>
      </c>
      <c r="Q57" s="137">
        <f>P57*$F57</f>
        <v>0</v>
      </c>
      <c r="S57" s="24">
        <f>Q57+N57+K57</f>
        <v>0</v>
      </c>
      <c r="T57" s="27"/>
      <c r="U57"/>
    </row>
    <row r="58" spans="1:21" ht="13.5" thickTop="1" x14ac:dyDescent="0.2">
      <c r="A58" s="1"/>
      <c r="B58" s="10"/>
      <c r="C58" s="10"/>
      <c r="F58" s="24"/>
      <c r="G58" s="27"/>
      <c r="H58" s="24"/>
      <c r="S58" s="24"/>
      <c r="T58" s="27"/>
      <c r="U58"/>
    </row>
    <row r="59" spans="1:21" ht="12.75" customHeight="1" x14ac:dyDescent="0.2">
      <c r="A59" s="63">
        <v>14</v>
      </c>
      <c r="B59" s="67" t="s">
        <v>15</v>
      </c>
      <c r="C59" s="280" t="s">
        <v>93</v>
      </c>
      <c r="D59" s="281"/>
      <c r="E59" s="281"/>
      <c r="F59" s="67"/>
      <c r="G59" s="71"/>
      <c r="H59" s="65"/>
      <c r="S59" s="24"/>
      <c r="U59"/>
    </row>
    <row r="60" spans="1:21" x14ac:dyDescent="0.2">
      <c r="A60" s="1"/>
      <c r="B60" s="10"/>
      <c r="C60" s="282"/>
      <c r="D60" s="282"/>
      <c r="E60" s="282"/>
      <c r="F60"/>
      <c r="G60"/>
      <c r="H60" s="24"/>
      <c r="S60" s="24"/>
      <c r="U60"/>
    </row>
    <row r="61" spans="1:21" ht="15.75" thickBot="1" x14ac:dyDescent="0.25">
      <c r="A61" s="68"/>
      <c r="B61" s="58"/>
      <c r="C61" s="58" t="s">
        <v>2</v>
      </c>
      <c r="D61" s="25">
        <v>2352</v>
      </c>
      <c r="E61" s="25"/>
      <c r="F61" s="60">
        <v>0</v>
      </c>
      <c r="G61" s="61">
        <f>D61*F61</f>
        <v>0</v>
      </c>
      <c r="H61" s="60"/>
      <c r="I61" s="159">
        <v>0.4</v>
      </c>
      <c r="J61" s="187">
        <f>D61*I61</f>
        <v>940.80000000000007</v>
      </c>
      <c r="K61" s="131">
        <f>J61*$F61</f>
        <v>0</v>
      </c>
      <c r="L61" s="156">
        <v>0.3</v>
      </c>
      <c r="M61" s="188">
        <f>L61*D61</f>
        <v>705.6</v>
      </c>
      <c r="N61" s="134">
        <f>M61*$F61</f>
        <v>0</v>
      </c>
      <c r="O61" s="157">
        <v>0.3</v>
      </c>
      <c r="P61" s="155">
        <f>O61*D61</f>
        <v>705.6</v>
      </c>
      <c r="Q61" s="137">
        <f>P61*$F61</f>
        <v>0</v>
      </c>
      <c r="S61" s="24">
        <f>Q61+N61+K61</f>
        <v>0</v>
      </c>
      <c r="T61" s="27"/>
      <c r="U61"/>
    </row>
    <row r="62" spans="1:21" x14ac:dyDescent="0.2">
      <c r="A62" s="1"/>
      <c r="B62" s="10"/>
      <c r="C62" s="10"/>
      <c r="H62" s="24"/>
      <c r="S62" s="24"/>
      <c r="T62" s="27"/>
      <c r="U62"/>
    </row>
    <row r="63" spans="1:21" ht="13.15" customHeight="1" x14ac:dyDescent="0.2">
      <c r="A63" s="63">
        <v>15</v>
      </c>
      <c r="B63" s="67" t="s">
        <v>190</v>
      </c>
      <c r="C63" s="280" t="s">
        <v>209</v>
      </c>
      <c r="D63" s="281"/>
      <c r="E63" s="281"/>
      <c r="F63" s="67"/>
      <c r="G63" s="71"/>
      <c r="H63" s="65"/>
      <c r="S63" s="24"/>
      <c r="T63" s="27"/>
      <c r="U63"/>
    </row>
    <row r="64" spans="1:21" x14ac:dyDescent="0.2">
      <c r="A64" s="1"/>
      <c r="B64" s="10"/>
      <c r="C64" s="283"/>
      <c r="D64" s="282"/>
      <c r="E64" s="282"/>
      <c r="F64" s="10"/>
      <c r="G64"/>
      <c r="H64" s="24"/>
      <c r="S64" s="24"/>
      <c r="T64" s="27"/>
      <c r="U64"/>
    </row>
    <row r="65" spans="1:21" ht="15.75" thickBot="1" x14ac:dyDescent="0.25">
      <c r="A65" s="68"/>
      <c r="B65" s="58"/>
      <c r="C65" s="58" t="s">
        <v>2</v>
      </c>
      <c r="D65" s="25">
        <v>337</v>
      </c>
      <c r="E65" s="25"/>
      <c r="F65" s="60">
        <v>0</v>
      </c>
      <c r="G65" s="61">
        <f>D65*F65</f>
        <v>0</v>
      </c>
      <c r="H65" s="60"/>
      <c r="I65" s="159">
        <v>0.4</v>
      </c>
      <c r="J65" s="187">
        <f>D65*I65</f>
        <v>134.80000000000001</v>
      </c>
      <c r="K65" s="131">
        <f>J65*$F65</f>
        <v>0</v>
      </c>
      <c r="L65" s="156">
        <v>0.3</v>
      </c>
      <c r="M65" s="188">
        <f>L65*D65</f>
        <v>101.1</v>
      </c>
      <c r="N65" s="134">
        <f>M65*$F65</f>
        <v>0</v>
      </c>
      <c r="O65" s="157">
        <v>0.3</v>
      </c>
      <c r="P65" s="155">
        <f>O65*D65</f>
        <v>101.1</v>
      </c>
      <c r="Q65" s="137">
        <f>P65*$F65</f>
        <v>0</v>
      </c>
      <c r="S65" s="24">
        <f>Q65+N65+K65</f>
        <v>0</v>
      </c>
      <c r="T65" s="27"/>
      <c r="U65"/>
    </row>
    <row r="66" spans="1:21" ht="13.5" thickTop="1" x14ac:dyDescent="0.2">
      <c r="A66" s="1"/>
      <c r="B66" s="10"/>
      <c r="C66" s="10"/>
      <c r="H66" s="24"/>
      <c r="S66" s="24"/>
      <c r="T66" s="27"/>
      <c r="U66"/>
    </row>
    <row r="67" spans="1:21" ht="12.75" customHeight="1" x14ac:dyDescent="0.2">
      <c r="A67" s="63">
        <v>16</v>
      </c>
      <c r="B67" s="67" t="s">
        <v>40</v>
      </c>
      <c r="C67" s="280" t="s">
        <v>94</v>
      </c>
      <c r="D67" s="281"/>
      <c r="E67" s="281"/>
      <c r="F67" s="67"/>
      <c r="G67" s="71"/>
      <c r="H67" s="65"/>
      <c r="S67" s="24"/>
      <c r="T67" s="27"/>
      <c r="U67"/>
    </row>
    <row r="68" spans="1:21" x14ac:dyDescent="0.2">
      <c r="A68" s="1"/>
      <c r="B68" s="10"/>
      <c r="C68" s="282"/>
      <c r="D68" s="282"/>
      <c r="E68" s="282"/>
      <c r="F68"/>
      <c r="G68"/>
      <c r="H68" s="24"/>
      <c r="S68" s="24"/>
      <c r="T68" s="27"/>
      <c r="U68"/>
    </row>
    <row r="69" spans="1:21" x14ac:dyDescent="0.2">
      <c r="A69" s="1"/>
      <c r="B69" s="10"/>
      <c r="C69" s="282"/>
      <c r="D69" s="282"/>
      <c r="E69" s="282"/>
      <c r="F69" s="10"/>
      <c r="G69"/>
      <c r="H69" s="24"/>
      <c r="S69" s="24"/>
      <c r="T69" s="27"/>
      <c r="U69"/>
    </row>
    <row r="70" spans="1:21" ht="15.75" thickBot="1" x14ac:dyDescent="0.25">
      <c r="A70" s="68"/>
      <c r="B70" s="58"/>
      <c r="C70" s="58" t="s">
        <v>0</v>
      </c>
      <c r="D70" s="25">
        <v>25</v>
      </c>
      <c r="E70" s="25"/>
      <c r="F70" s="60">
        <v>0</v>
      </c>
      <c r="G70" s="61">
        <f>D70*F70</f>
        <v>0</v>
      </c>
      <c r="H70" s="60"/>
      <c r="I70" s="159">
        <v>0.4</v>
      </c>
      <c r="J70" s="187">
        <f>D70*I70</f>
        <v>10</v>
      </c>
      <c r="K70" s="131">
        <f>J70*$F70</f>
        <v>0</v>
      </c>
      <c r="L70" s="156">
        <v>0.3</v>
      </c>
      <c r="M70" s="188">
        <f>L70*D70</f>
        <v>7.5</v>
      </c>
      <c r="N70" s="134">
        <f>M70*$F70</f>
        <v>0</v>
      </c>
      <c r="O70" s="157">
        <v>0.3</v>
      </c>
      <c r="P70" s="155">
        <f>O70*D70</f>
        <v>7.5</v>
      </c>
      <c r="Q70" s="137">
        <f>P70*$F70</f>
        <v>0</v>
      </c>
      <c r="S70" s="24">
        <f>Q70+N70+K70</f>
        <v>0</v>
      </c>
      <c r="T70" s="27"/>
      <c r="U70"/>
    </row>
    <row r="71" spans="1:21" ht="12.75" customHeight="1" thickTop="1" x14ac:dyDescent="0.2">
      <c r="A71" s="1"/>
      <c r="B71" s="10"/>
      <c r="C71" s="10"/>
      <c r="H71" s="24"/>
      <c r="S71" s="24"/>
      <c r="T71" s="27"/>
      <c r="U71"/>
    </row>
    <row r="72" spans="1:21" ht="12.75" customHeight="1" x14ac:dyDescent="0.2">
      <c r="A72" s="63">
        <v>17</v>
      </c>
      <c r="B72" s="67" t="s">
        <v>265</v>
      </c>
      <c r="C72" s="280" t="s">
        <v>266</v>
      </c>
      <c r="D72" s="281"/>
      <c r="E72" s="281"/>
      <c r="F72" s="67"/>
      <c r="G72" s="71"/>
      <c r="H72" s="65"/>
      <c r="S72" s="24"/>
      <c r="T72" s="27"/>
      <c r="U72"/>
    </row>
    <row r="73" spans="1:21" ht="12.75" customHeight="1" x14ac:dyDescent="0.2">
      <c r="A73" s="1"/>
      <c r="B73" s="10"/>
      <c r="C73" s="282"/>
      <c r="D73" s="282"/>
      <c r="E73" s="282"/>
      <c r="F73"/>
      <c r="G73"/>
      <c r="H73" s="24"/>
      <c r="S73" s="24"/>
      <c r="T73" s="27"/>
      <c r="U73"/>
    </row>
    <row r="74" spans="1:21" ht="12.75" customHeight="1" thickBot="1" x14ac:dyDescent="0.25">
      <c r="A74" s="68"/>
      <c r="B74" s="58"/>
      <c r="C74" s="58" t="s">
        <v>2</v>
      </c>
      <c r="D74" s="25">
        <v>10</v>
      </c>
      <c r="E74" s="25"/>
      <c r="F74" s="60">
        <v>0</v>
      </c>
      <c r="G74" s="61">
        <f>D74*F74</f>
        <v>0</v>
      </c>
      <c r="H74" s="60"/>
      <c r="I74" s="159">
        <v>0.4</v>
      </c>
      <c r="J74" s="187">
        <f>D74*I74</f>
        <v>4</v>
      </c>
      <c r="K74" s="131">
        <f>J74*$F74</f>
        <v>0</v>
      </c>
      <c r="L74" s="156">
        <v>0.3</v>
      </c>
      <c r="M74" s="188">
        <f>L74*D74</f>
        <v>3</v>
      </c>
      <c r="N74" s="134">
        <f>M74*$F74</f>
        <v>0</v>
      </c>
      <c r="O74" s="157">
        <v>0.3</v>
      </c>
      <c r="P74" s="155">
        <f>O74*D74</f>
        <v>3</v>
      </c>
      <c r="Q74" s="137">
        <f>P74*$F74</f>
        <v>0</v>
      </c>
      <c r="S74" s="24">
        <f>Q74+N74+K74</f>
        <v>0</v>
      </c>
      <c r="T74" s="27"/>
      <c r="U74"/>
    </row>
    <row r="75" spans="1:21" ht="12.75" customHeight="1" thickTop="1" x14ac:dyDescent="0.2">
      <c r="A75" s="1"/>
      <c r="B75" s="10"/>
      <c r="C75" s="10"/>
      <c r="H75" s="24"/>
      <c r="S75" s="24"/>
      <c r="T75" s="27"/>
      <c r="U75"/>
    </row>
    <row r="76" spans="1:21" ht="12.75" customHeight="1" x14ac:dyDescent="0.2">
      <c r="A76" s="63">
        <v>18</v>
      </c>
      <c r="B76" s="67" t="s">
        <v>110</v>
      </c>
      <c r="C76" s="280" t="s">
        <v>111</v>
      </c>
      <c r="D76" s="281"/>
      <c r="E76" s="281"/>
      <c r="F76" s="67"/>
      <c r="G76" s="71"/>
      <c r="H76" s="65"/>
      <c r="S76" s="24"/>
      <c r="T76" s="27"/>
      <c r="U76"/>
    </row>
    <row r="77" spans="1:21" ht="12.75" customHeight="1" x14ac:dyDescent="0.2">
      <c r="A77" s="1"/>
      <c r="B77" s="10"/>
      <c r="C77" s="282"/>
      <c r="D77" s="282"/>
      <c r="E77" s="282"/>
      <c r="F77"/>
      <c r="G77"/>
      <c r="H77" s="24"/>
      <c r="S77" s="24"/>
      <c r="T77" s="27"/>
      <c r="U77"/>
    </row>
    <row r="78" spans="1:21" ht="12.75" customHeight="1" thickBot="1" x14ac:dyDescent="0.25">
      <c r="A78" s="68"/>
      <c r="B78" s="58"/>
      <c r="C78" s="58" t="s">
        <v>0</v>
      </c>
      <c r="D78" s="25">
        <v>10</v>
      </c>
      <c r="E78" s="25"/>
      <c r="F78" s="60">
        <v>0</v>
      </c>
      <c r="G78" s="61">
        <f>D78*F78</f>
        <v>0</v>
      </c>
      <c r="H78" s="60"/>
      <c r="I78" s="159">
        <v>0.4</v>
      </c>
      <c r="J78" s="187">
        <f>D78*I78</f>
        <v>4</v>
      </c>
      <c r="K78" s="131">
        <f>J78*$F78</f>
        <v>0</v>
      </c>
      <c r="L78" s="156">
        <v>0.3</v>
      </c>
      <c r="M78" s="188">
        <f>L78*D78</f>
        <v>3</v>
      </c>
      <c r="N78" s="134">
        <f>M78*$F78</f>
        <v>0</v>
      </c>
      <c r="O78" s="157">
        <v>0.3</v>
      </c>
      <c r="P78" s="155">
        <f>O78*D78</f>
        <v>3</v>
      </c>
      <c r="Q78" s="137">
        <f>P78*$F78</f>
        <v>0</v>
      </c>
      <c r="S78" s="24">
        <f>Q78+N78+K78</f>
        <v>0</v>
      </c>
      <c r="T78" s="27"/>
      <c r="U78"/>
    </row>
    <row r="79" spans="1:21" ht="12.75" customHeight="1" thickTop="1" x14ac:dyDescent="0.2">
      <c r="A79" s="1"/>
      <c r="B79" s="10"/>
      <c r="C79" s="10"/>
      <c r="H79" s="24"/>
      <c r="S79" s="24"/>
      <c r="T79" s="27"/>
      <c r="U79"/>
    </row>
    <row r="80" spans="1:21" x14ac:dyDescent="0.2">
      <c r="A80" s="63">
        <v>19</v>
      </c>
      <c r="B80" s="67" t="s">
        <v>36</v>
      </c>
      <c r="C80" s="280" t="s">
        <v>66</v>
      </c>
      <c r="D80" s="281"/>
      <c r="E80" s="281"/>
      <c r="F80" s="67"/>
      <c r="G80" s="71"/>
      <c r="H80" s="65"/>
      <c r="S80" s="24"/>
      <c r="T80" s="27"/>
      <c r="U80"/>
    </row>
    <row r="81" spans="1:21" x14ac:dyDescent="0.2">
      <c r="A81" s="1"/>
      <c r="B81" s="10"/>
      <c r="C81" s="282"/>
      <c r="D81" s="282"/>
      <c r="E81" s="282"/>
      <c r="F81"/>
      <c r="G81"/>
      <c r="H81" s="24"/>
      <c r="S81" s="24"/>
      <c r="T81" s="27"/>
      <c r="U81"/>
    </row>
    <row r="82" spans="1:21" ht="15.75" thickBot="1" x14ac:dyDescent="0.25">
      <c r="A82" s="68"/>
      <c r="B82" s="58"/>
      <c r="C82" s="58" t="s">
        <v>0</v>
      </c>
      <c r="D82" s="25">
        <v>35</v>
      </c>
      <c r="E82" s="25"/>
      <c r="F82" s="60">
        <v>0</v>
      </c>
      <c r="G82" s="61">
        <f>D82*F82</f>
        <v>0</v>
      </c>
      <c r="H82" s="60"/>
      <c r="I82" s="159">
        <v>0.4</v>
      </c>
      <c r="J82" s="187">
        <f>D82*I82</f>
        <v>14</v>
      </c>
      <c r="K82" s="131">
        <f>J82*F82</f>
        <v>0</v>
      </c>
      <c r="L82" s="156">
        <v>0.3</v>
      </c>
      <c r="M82" s="188">
        <f>L82*D82</f>
        <v>10.5</v>
      </c>
      <c r="N82" s="134">
        <f>M82*$F82</f>
        <v>0</v>
      </c>
      <c r="O82" s="157">
        <v>0.3</v>
      </c>
      <c r="P82" s="155">
        <f>O82*D82</f>
        <v>10.5</v>
      </c>
      <c r="Q82" s="137">
        <f>P82*$F82</f>
        <v>0</v>
      </c>
      <c r="S82" s="24">
        <f>Q82+N82+K82</f>
        <v>0</v>
      </c>
      <c r="T82" s="27"/>
      <c r="U82"/>
    </row>
    <row r="83" spans="1:21" ht="12.75" customHeight="1" thickTop="1" x14ac:dyDescent="0.2">
      <c r="A83" s="1"/>
      <c r="B83" s="10"/>
      <c r="C83" s="10"/>
      <c r="H83" s="24"/>
      <c r="S83" s="24"/>
      <c r="T83" s="27"/>
      <c r="U83"/>
    </row>
    <row r="84" spans="1:21" x14ac:dyDescent="0.2">
      <c r="A84" s="63">
        <v>20</v>
      </c>
      <c r="B84" s="67" t="s">
        <v>41</v>
      </c>
      <c r="C84" s="280" t="s">
        <v>214</v>
      </c>
      <c r="D84" s="281"/>
      <c r="E84" s="281"/>
      <c r="F84" s="67"/>
      <c r="G84" s="71"/>
      <c r="H84" s="65"/>
      <c r="S84" s="24"/>
      <c r="T84" s="27"/>
      <c r="U84"/>
    </row>
    <row r="85" spans="1:21" x14ac:dyDescent="0.2">
      <c r="A85" s="1"/>
      <c r="B85" s="10"/>
      <c r="C85" s="282"/>
      <c r="D85" s="282"/>
      <c r="E85" s="282"/>
      <c r="F85"/>
      <c r="G85"/>
      <c r="H85" s="24"/>
      <c r="S85" s="24"/>
      <c r="T85" s="27"/>
      <c r="U85"/>
    </row>
    <row r="86" spans="1:21" ht="15.75" thickBot="1" x14ac:dyDescent="0.25">
      <c r="A86" s="68"/>
      <c r="B86" s="58"/>
      <c r="C86" s="58" t="s">
        <v>0</v>
      </c>
      <c r="D86" s="25">
        <v>13</v>
      </c>
      <c r="E86" s="25"/>
      <c r="F86" s="60">
        <v>0</v>
      </c>
      <c r="G86" s="61">
        <f>D86*F86</f>
        <v>0</v>
      </c>
      <c r="H86" s="60"/>
      <c r="I86" s="159">
        <v>0.4</v>
      </c>
      <c r="J86" s="187">
        <f>D86*I86</f>
        <v>5.2</v>
      </c>
      <c r="K86" s="131">
        <f>J86*F86</f>
        <v>0</v>
      </c>
      <c r="L86" s="156">
        <v>0.3</v>
      </c>
      <c r="M86" s="188">
        <f>L86*D86</f>
        <v>3.9</v>
      </c>
      <c r="N86" s="134">
        <f>M86*$F86</f>
        <v>0</v>
      </c>
      <c r="O86" s="157">
        <v>0.3</v>
      </c>
      <c r="P86" s="155">
        <f>O86*D86</f>
        <v>3.9</v>
      </c>
      <c r="Q86" s="137">
        <f>P86*$F86</f>
        <v>0</v>
      </c>
      <c r="S86" s="24">
        <f>Q86+N86+K86</f>
        <v>0</v>
      </c>
      <c r="T86" s="27"/>
      <c r="U86"/>
    </row>
    <row r="87" spans="1:21" ht="12.75" customHeight="1" thickTop="1" x14ac:dyDescent="0.2">
      <c r="A87" s="1"/>
      <c r="B87" s="10"/>
      <c r="C87" s="10"/>
      <c r="H87" s="24"/>
      <c r="S87" s="24"/>
      <c r="T87" s="27"/>
      <c r="U87"/>
    </row>
    <row r="88" spans="1:21" x14ac:dyDescent="0.2">
      <c r="A88" s="63">
        <v>21</v>
      </c>
      <c r="B88" s="67" t="s">
        <v>41</v>
      </c>
      <c r="C88" s="280" t="s">
        <v>210</v>
      </c>
      <c r="D88" s="281"/>
      <c r="E88" s="281"/>
      <c r="F88" s="67"/>
      <c r="G88" s="71"/>
      <c r="H88" s="65"/>
      <c r="S88" s="24"/>
      <c r="T88" s="27"/>
      <c r="U88"/>
    </row>
    <row r="89" spans="1:21" x14ac:dyDescent="0.2">
      <c r="A89" s="1"/>
      <c r="B89" s="10"/>
      <c r="C89" s="283"/>
      <c r="D89" s="282"/>
      <c r="E89" s="282"/>
      <c r="F89" s="10"/>
      <c r="G89"/>
      <c r="H89" s="24"/>
      <c r="S89" s="24"/>
      <c r="T89" s="27"/>
      <c r="U89"/>
    </row>
    <row r="90" spans="1:21" x14ac:dyDescent="0.2">
      <c r="A90" s="1"/>
      <c r="B90" s="10"/>
      <c r="C90" s="282"/>
      <c r="D90" s="282"/>
      <c r="E90" s="282"/>
      <c r="F90"/>
      <c r="G90"/>
      <c r="H90" s="24"/>
      <c r="S90" s="24"/>
      <c r="T90" s="27"/>
      <c r="U90"/>
    </row>
    <row r="91" spans="1:21" ht="15.75" thickBot="1" x14ac:dyDescent="0.25">
      <c r="A91" s="68"/>
      <c r="B91" s="58"/>
      <c r="C91" s="58" t="s">
        <v>0</v>
      </c>
      <c r="D91" s="25">
        <v>12</v>
      </c>
      <c r="E91" s="25"/>
      <c r="F91" s="60">
        <v>0</v>
      </c>
      <c r="G91" s="61">
        <f>D91*F91</f>
        <v>0</v>
      </c>
      <c r="H91" s="60"/>
      <c r="I91" s="159">
        <v>0.4</v>
      </c>
      <c r="J91" s="187">
        <f>D91*I91</f>
        <v>4.8000000000000007</v>
      </c>
      <c r="K91" s="131">
        <f>J91*F91</f>
        <v>0</v>
      </c>
      <c r="L91" s="156">
        <v>0.3</v>
      </c>
      <c r="M91" s="188">
        <f>L91*D91</f>
        <v>3.5999999999999996</v>
      </c>
      <c r="N91" s="134">
        <f>M91*$F91</f>
        <v>0</v>
      </c>
      <c r="O91" s="157">
        <v>0.3</v>
      </c>
      <c r="P91" s="155">
        <f>O91*D91</f>
        <v>3.5999999999999996</v>
      </c>
      <c r="Q91" s="137">
        <f>P91*$F91</f>
        <v>0</v>
      </c>
      <c r="S91" s="24">
        <f>Q91+N91+K91</f>
        <v>0</v>
      </c>
      <c r="T91" s="27"/>
      <c r="U91"/>
    </row>
    <row r="92" spans="1:21" ht="12.75" customHeight="1" thickTop="1" x14ac:dyDescent="0.2">
      <c r="A92" s="1"/>
      <c r="B92" s="10"/>
      <c r="C92" s="10"/>
      <c r="H92" s="24"/>
      <c r="S92" s="24"/>
      <c r="T92" s="27"/>
      <c r="U92"/>
    </row>
    <row r="93" spans="1:21" x14ac:dyDescent="0.2">
      <c r="A93" s="63">
        <v>22</v>
      </c>
      <c r="B93" s="67" t="s">
        <v>41</v>
      </c>
      <c r="C93" s="280" t="s">
        <v>215</v>
      </c>
      <c r="D93" s="281"/>
      <c r="E93" s="281"/>
      <c r="F93" s="67"/>
      <c r="G93" s="71"/>
      <c r="H93" s="65"/>
      <c r="S93" s="24"/>
      <c r="T93" s="27"/>
      <c r="U93"/>
    </row>
    <row r="94" spans="1:21" x14ac:dyDescent="0.2">
      <c r="A94" s="1"/>
      <c r="B94" s="10"/>
      <c r="C94" s="282"/>
      <c r="D94" s="282"/>
      <c r="E94" s="282"/>
      <c r="F94"/>
      <c r="G94"/>
      <c r="H94" s="24"/>
      <c r="S94" s="24"/>
      <c r="T94" s="27"/>
      <c r="U94"/>
    </row>
    <row r="95" spans="1:21" ht="15.75" thickBot="1" x14ac:dyDescent="0.25">
      <c r="A95" s="68"/>
      <c r="B95" s="58"/>
      <c r="C95" s="58" t="s">
        <v>0</v>
      </c>
      <c r="D95" s="25">
        <v>10</v>
      </c>
      <c r="E95" s="25"/>
      <c r="F95" s="60">
        <v>0</v>
      </c>
      <c r="G95" s="61">
        <f>D95*F95</f>
        <v>0</v>
      </c>
      <c r="H95" s="60"/>
      <c r="I95" s="159">
        <v>0.4</v>
      </c>
      <c r="J95" s="187">
        <f>D95*I95</f>
        <v>4</v>
      </c>
      <c r="K95" s="131">
        <f>J95*F95</f>
        <v>0</v>
      </c>
      <c r="L95" s="156">
        <v>0.3</v>
      </c>
      <c r="M95" s="188">
        <f>L95*D95</f>
        <v>3</v>
      </c>
      <c r="N95" s="134">
        <f>M95*$F95</f>
        <v>0</v>
      </c>
      <c r="O95" s="157">
        <v>0.3</v>
      </c>
      <c r="P95" s="155">
        <f>O95*D95</f>
        <v>3</v>
      </c>
      <c r="Q95" s="137">
        <f>P95*$F95</f>
        <v>0</v>
      </c>
      <c r="S95" s="24">
        <f>Q95+N95+K95</f>
        <v>0</v>
      </c>
      <c r="T95" s="27"/>
      <c r="U95"/>
    </row>
    <row r="96" spans="1:21" ht="12.75" customHeight="1" thickTop="1" x14ac:dyDescent="0.2">
      <c r="A96" s="1"/>
      <c r="B96" s="10"/>
      <c r="C96" s="10"/>
      <c r="H96" s="24"/>
      <c r="S96" s="24"/>
      <c r="T96" s="27"/>
      <c r="U96"/>
    </row>
    <row r="97" spans="1:21" ht="12.75" customHeight="1" x14ac:dyDescent="0.2">
      <c r="A97" s="63">
        <v>23</v>
      </c>
      <c r="B97" s="67" t="s">
        <v>112</v>
      </c>
      <c r="C97" s="280" t="s">
        <v>211</v>
      </c>
      <c r="D97" s="280"/>
      <c r="E97" s="280"/>
      <c r="F97" s="67"/>
      <c r="G97" s="71"/>
      <c r="H97" s="65"/>
      <c r="S97" s="24"/>
      <c r="T97" s="27"/>
      <c r="U97"/>
    </row>
    <row r="98" spans="1:21" x14ac:dyDescent="0.2">
      <c r="A98" s="1"/>
      <c r="B98" s="10"/>
      <c r="C98" s="283"/>
      <c r="D98" s="283"/>
      <c r="E98" s="283"/>
      <c r="F98"/>
      <c r="G98"/>
      <c r="H98" s="24"/>
      <c r="S98" s="24"/>
      <c r="T98" s="27"/>
      <c r="U98"/>
    </row>
    <row r="99" spans="1:21" x14ac:dyDescent="0.2">
      <c r="A99" s="1"/>
      <c r="B99" s="10"/>
      <c r="C99" s="283"/>
      <c r="D99" s="283"/>
      <c r="E99" s="283"/>
      <c r="F99"/>
      <c r="G99"/>
      <c r="H99" s="24"/>
      <c r="S99" s="24"/>
      <c r="T99" s="27"/>
      <c r="U99"/>
    </row>
    <row r="100" spans="1:21" ht="15.75" thickBot="1" x14ac:dyDescent="0.25">
      <c r="A100" s="68"/>
      <c r="B100" s="58"/>
      <c r="C100" s="58" t="s">
        <v>17</v>
      </c>
      <c r="D100" s="25">
        <v>3</v>
      </c>
      <c r="E100" s="25"/>
      <c r="F100" s="60">
        <v>0</v>
      </c>
      <c r="G100" s="61">
        <f>D100*F100</f>
        <v>0</v>
      </c>
      <c r="H100" s="60"/>
      <c r="I100" s="159">
        <v>0.4</v>
      </c>
      <c r="J100" s="187">
        <f>D100*I100</f>
        <v>1.2000000000000002</v>
      </c>
      <c r="K100" s="131">
        <f>J100*$F100</f>
        <v>0</v>
      </c>
      <c r="L100" s="156">
        <v>0.3</v>
      </c>
      <c r="M100" s="188">
        <f>L100*D100</f>
        <v>0.89999999999999991</v>
      </c>
      <c r="N100" s="134">
        <f>M100*$F100</f>
        <v>0</v>
      </c>
      <c r="O100" s="157">
        <v>0.3</v>
      </c>
      <c r="P100" s="155">
        <f>O100*D100</f>
        <v>0.89999999999999991</v>
      </c>
      <c r="Q100" s="137">
        <f>P100*$F100</f>
        <v>0</v>
      </c>
      <c r="S100" s="24">
        <f>Q100+N100+K100</f>
        <v>0</v>
      </c>
      <c r="T100" s="27"/>
      <c r="U100"/>
    </row>
    <row r="101" spans="1:21" ht="12.75" customHeight="1" thickTop="1" x14ac:dyDescent="0.2">
      <c r="A101" s="1"/>
      <c r="B101" s="10"/>
      <c r="C101" s="10"/>
      <c r="H101" s="24"/>
      <c r="S101" s="24"/>
      <c r="T101" s="27"/>
      <c r="U101"/>
    </row>
    <row r="102" spans="1:21" ht="12.75" customHeight="1" x14ac:dyDescent="0.2">
      <c r="A102" s="63">
        <v>24</v>
      </c>
      <c r="B102" s="101" t="s">
        <v>113</v>
      </c>
      <c r="C102" s="280" t="s">
        <v>212</v>
      </c>
      <c r="D102" s="280"/>
      <c r="E102" s="280"/>
      <c r="F102" s="67"/>
      <c r="G102" s="71"/>
      <c r="H102" s="65"/>
      <c r="S102" s="24"/>
      <c r="T102" s="27"/>
      <c r="U102"/>
    </row>
    <row r="103" spans="1:21" x14ac:dyDescent="0.2">
      <c r="A103" s="1"/>
      <c r="B103" s="57"/>
      <c r="C103" s="283"/>
      <c r="D103" s="283"/>
      <c r="E103" s="283"/>
      <c r="F103" s="10"/>
      <c r="G103"/>
      <c r="H103" s="24"/>
      <c r="S103" s="24"/>
      <c r="T103" s="27"/>
      <c r="U103"/>
    </row>
    <row r="104" spans="1:21" ht="15.75" thickBot="1" x14ac:dyDescent="0.25">
      <c r="A104" s="68"/>
      <c r="B104" s="58"/>
      <c r="C104" s="58" t="s">
        <v>1</v>
      </c>
      <c r="D104" s="25">
        <v>7.2</v>
      </c>
      <c r="E104" s="25"/>
      <c r="F104" s="60">
        <v>0</v>
      </c>
      <c r="G104" s="61">
        <f>D104*F104</f>
        <v>0</v>
      </c>
      <c r="H104" s="60"/>
      <c r="I104" s="159">
        <v>0.4</v>
      </c>
      <c r="J104" s="187">
        <f>D104*I104</f>
        <v>2.8800000000000003</v>
      </c>
      <c r="K104" s="131">
        <f>J104*$F104</f>
        <v>0</v>
      </c>
      <c r="L104" s="156">
        <v>0.3</v>
      </c>
      <c r="M104" s="188">
        <f>L104*D104</f>
        <v>2.16</v>
      </c>
      <c r="N104" s="134">
        <f>M104*$F104</f>
        <v>0</v>
      </c>
      <c r="O104" s="157">
        <v>0.3</v>
      </c>
      <c r="P104" s="155">
        <f>O104*D104</f>
        <v>2.16</v>
      </c>
      <c r="Q104" s="137">
        <f>P104*$F104</f>
        <v>0</v>
      </c>
      <c r="S104" s="24">
        <f>Q104+N104+K104</f>
        <v>0</v>
      </c>
      <c r="T104" s="27"/>
      <c r="U104"/>
    </row>
    <row r="105" spans="1:21" ht="13.5" thickTop="1" x14ac:dyDescent="0.2">
      <c r="A105" s="1"/>
      <c r="B105" s="10"/>
      <c r="C105" s="10"/>
      <c r="F105" s="24"/>
      <c r="G105" s="27"/>
      <c r="H105" s="24"/>
      <c r="S105" s="24"/>
      <c r="T105" s="27"/>
      <c r="U105"/>
    </row>
    <row r="106" spans="1:21" ht="12.75" customHeight="1" x14ac:dyDescent="0.2">
      <c r="A106" s="63">
        <v>25</v>
      </c>
      <c r="B106" s="101" t="s">
        <v>157</v>
      </c>
      <c r="C106" s="280" t="s">
        <v>194</v>
      </c>
      <c r="D106" s="280"/>
      <c r="E106" s="280"/>
      <c r="F106" s="67"/>
      <c r="G106" s="71"/>
      <c r="H106" s="65"/>
      <c r="S106" s="24"/>
      <c r="T106" s="27"/>
      <c r="U106"/>
    </row>
    <row r="107" spans="1:21" x14ac:dyDescent="0.2">
      <c r="A107" s="1"/>
      <c r="B107" s="57"/>
      <c r="C107" s="283"/>
      <c r="D107" s="283"/>
      <c r="E107" s="283"/>
      <c r="F107" s="10"/>
      <c r="G107"/>
      <c r="H107" s="24"/>
      <c r="S107" s="24"/>
      <c r="T107" s="27"/>
      <c r="U107"/>
    </row>
    <row r="108" spans="1:21" ht="15" x14ac:dyDescent="0.2">
      <c r="A108" s="68"/>
      <c r="B108" s="58"/>
      <c r="C108" s="58" t="s">
        <v>1</v>
      </c>
      <c r="D108" s="25">
        <v>20</v>
      </c>
      <c r="E108" s="25"/>
      <c r="F108" s="60">
        <v>0</v>
      </c>
      <c r="G108" s="61">
        <f>D108*F108</f>
        <v>0</v>
      </c>
      <c r="H108" s="60"/>
      <c r="I108" s="159">
        <v>0.4</v>
      </c>
      <c r="J108" s="187">
        <f>D108*I108</f>
        <v>8</v>
      </c>
      <c r="K108" s="131">
        <f>J108*$F108</f>
        <v>0</v>
      </c>
      <c r="L108" s="156">
        <v>0.3</v>
      </c>
      <c r="M108" s="188">
        <f>L108*D108</f>
        <v>6</v>
      </c>
      <c r="N108" s="134">
        <f>M108*$F108</f>
        <v>0</v>
      </c>
      <c r="O108" s="157">
        <v>0.3</v>
      </c>
      <c r="P108" s="155">
        <f>O108*D108</f>
        <v>6</v>
      </c>
      <c r="Q108" s="137">
        <f>P108*$F108</f>
        <v>0</v>
      </c>
      <c r="S108" s="24">
        <f>Q108+N108+K108</f>
        <v>0</v>
      </c>
      <c r="T108" s="27"/>
      <c r="U108"/>
    </row>
    <row r="109" spans="1:21" ht="13.5" thickTop="1" x14ac:dyDescent="0.2">
      <c r="A109" s="1"/>
      <c r="B109" s="10"/>
      <c r="C109" s="10"/>
      <c r="S109" s="24"/>
      <c r="T109" s="27"/>
      <c r="U109"/>
    </row>
    <row r="110" spans="1:21" x14ac:dyDescent="0.2">
      <c r="A110" s="63">
        <v>26</v>
      </c>
      <c r="B110" s="67" t="s">
        <v>42</v>
      </c>
      <c r="C110" s="280" t="s">
        <v>213</v>
      </c>
      <c r="D110" s="281"/>
      <c r="E110" s="281"/>
      <c r="F110" s="67"/>
      <c r="G110" s="71"/>
      <c r="H110" s="65"/>
      <c r="S110" s="24"/>
      <c r="T110" s="27"/>
      <c r="U110"/>
    </row>
    <row r="111" spans="1:21" ht="12.75" customHeight="1" thickBot="1" x14ac:dyDescent="0.25">
      <c r="A111" s="68"/>
      <c r="B111" s="58"/>
      <c r="C111" s="58" t="s">
        <v>67</v>
      </c>
      <c r="D111" s="25">
        <v>50</v>
      </c>
      <c r="E111" s="25"/>
      <c r="F111" s="60">
        <v>0</v>
      </c>
      <c r="G111" s="61">
        <f>D111*F111</f>
        <v>0</v>
      </c>
      <c r="H111" s="60"/>
      <c r="I111" s="159">
        <v>0.4</v>
      </c>
      <c r="J111" s="187">
        <f>D111*I111</f>
        <v>20</v>
      </c>
      <c r="K111" s="131">
        <f>J111*$F111</f>
        <v>0</v>
      </c>
      <c r="L111" s="156">
        <v>0.3</v>
      </c>
      <c r="M111" s="188">
        <f>L111*D111</f>
        <v>15</v>
      </c>
      <c r="N111" s="134">
        <f>M111*$F111</f>
        <v>0</v>
      </c>
      <c r="O111" s="157">
        <v>0.3</v>
      </c>
      <c r="P111" s="155">
        <f>O111*D111</f>
        <v>15</v>
      </c>
      <c r="Q111" s="137">
        <f>P111*$F111</f>
        <v>0</v>
      </c>
      <c r="S111" s="24">
        <f>Q111+N111+K111</f>
        <v>0</v>
      </c>
      <c r="T111" s="27"/>
      <c r="U111"/>
    </row>
    <row r="112" spans="1:21" ht="13.5" thickTop="1" x14ac:dyDescent="0.2">
      <c r="A112" s="1"/>
      <c r="B112" s="10"/>
      <c r="C112" s="10"/>
      <c r="H112" s="24"/>
      <c r="S112" s="24"/>
      <c r="T112" s="27"/>
      <c r="U112"/>
    </row>
    <row r="113" spans="1:21" x14ac:dyDescent="0.2">
      <c r="A113" s="63">
        <v>27</v>
      </c>
      <c r="B113" s="71" t="s">
        <v>16</v>
      </c>
      <c r="C113" s="280" t="s">
        <v>195</v>
      </c>
      <c r="D113" s="281"/>
      <c r="E113" s="281"/>
      <c r="F113" s="67"/>
      <c r="G113" s="71"/>
      <c r="H113" s="65"/>
      <c r="S113" s="24"/>
      <c r="T113" s="27"/>
      <c r="U113"/>
    </row>
    <row r="114" spans="1:21" x14ac:dyDescent="0.2">
      <c r="A114" s="1"/>
      <c r="B114" s="10"/>
      <c r="C114" s="282"/>
      <c r="D114" s="282"/>
      <c r="E114" s="282"/>
      <c r="F114"/>
      <c r="G114"/>
      <c r="H114" s="24"/>
      <c r="S114" s="24"/>
      <c r="T114" s="27"/>
      <c r="U114"/>
    </row>
    <row r="115" spans="1:21" ht="12.75" customHeight="1" thickBot="1" x14ac:dyDescent="0.25">
      <c r="A115" s="68"/>
      <c r="B115" s="58"/>
      <c r="C115" s="58" t="s">
        <v>17</v>
      </c>
      <c r="D115" s="25">
        <v>1</v>
      </c>
      <c r="E115" s="25"/>
      <c r="F115" s="60">
        <v>0</v>
      </c>
      <c r="G115" s="61">
        <f>D115*F115</f>
        <v>0</v>
      </c>
      <c r="H115" s="60"/>
      <c r="I115" s="159">
        <v>0.4</v>
      </c>
      <c r="J115" s="187">
        <f>D115*I115</f>
        <v>0.4</v>
      </c>
      <c r="K115" s="131">
        <f>J115*$F115</f>
        <v>0</v>
      </c>
      <c r="L115" s="156">
        <v>0.3</v>
      </c>
      <c r="M115" s="188">
        <f>L115*D115</f>
        <v>0.3</v>
      </c>
      <c r="N115" s="134">
        <f>M115*$F115</f>
        <v>0</v>
      </c>
      <c r="O115" s="157">
        <v>0.3</v>
      </c>
      <c r="P115" s="155">
        <f>O115*D115</f>
        <v>0.3</v>
      </c>
      <c r="Q115" s="137">
        <f>P115*$F115</f>
        <v>0</v>
      </c>
      <c r="S115" s="24">
        <f>Q115+N115+K115</f>
        <v>0</v>
      </c>
      <c r="T115" s="27"/>
      <c r="U115"/>
    </row>
    <row r="116" spans="1:21" ht="12.75" customHeight="1" thickTop="1" x14ac:dyDescent="0.2">
      <c r="A116" s="1"/>
      <c r="B116" s="10"/>
      <c r="C116" s="10"/>
      <c r="D116" s="39"/>
      <c r="H116" s="24"/>
      <c r="S116" s="24"/>
      <c r="T116" s="27"/>
      <c r="U116"/>
    </row>
    <row r="117" spans="1:21" x14ac:dyDescent="0.2">
      <c r="A117" s="63">
        <v>28</v>
      </c>
      <c r="B117" s="67" t="s">
        <v>16</v>
      </c>
      <c r="C117" s="280" t="s">
        <v>101</v>
      </c>
      <c r="D117" s="281"/>
      <c r="E117" s="281"/>
      <c r="F117" s="67"/>
      <c r="G117" s="71"/>
      <c r="H117" s="65"/>
      <c r="S117" s="24"/>
      <c r="T117" s="27"/>
      <c r="U117"/>
    </row>
    <row r="118" spans="1:21" x14ac:dyDescent="0.2">
      <c r="A118" s="1"/>
      <c r="B118" s="10"/>
      <c r="C118" s="282"/>
      <c r="D118" s="282"/>
      <c r="E118" s="282"/>
      <c r="F118" s="10"/>
      <c r="G118"/>
      <c r="H118" s="24"/>
      <c r="S118" s="24"/>
      <c r="T118" s="27"/>
      <c r="U118"/>
    </row>
    <row r="119" spans="1:21" x14ac:dyDescent="0.2">
      <c r="A119" s="1"/>
      <c r="B119" s="10"/>
      <c r="C119" s="282"/>
      <c r="D119" s="282"/>
      <c r="E119" s="282"/>
      <c r="F119" s="10"/>
      <c r="G119"/>
      <c r="H119" s="24"/>
      <c r="S119" s="24"/>
      <c r="T119" s="27"/>
      <c r="U119"/>
    </row>
    <row r="120" spans="1:21" ht="12.75" customHeight="1" thickBot="1" x14ac:dyDescent="0.25">
      <c r="A120" s="68"/>
      <c r="B120" s="58"/>
      <c r="C120" s="58" t="s">
        <v>17</v>
      </c>
      <c r="D120" s="25">
        <v>2</v>
      </c>
      <c r="E120" s="25"/>
      <c r="F120" s="60">
        <v>0</v>
      </c>
      <c r="G120" s="61">
        <f>D120*F120</f>
        <v>0</v>
      </c>
      <c r="H120" s="60"/>
      <c r="I120" s="159">
        <v>0.4</v>
      </c>
      <c r="J120" s="187">
        <f>D120*I120</f>
        <v>0.8</v>
      </c>
      <c r="K120" s="131">
        <f>J120*$F120</f>
        <v>0</v>
      </c>
      <c r="L120" s="156">
        <v>0.3</v>
      </c>
      <c r="M120" s="188">
        <f>L120*D120</f>
        <v>0.6</v>
      </c>
      <c r="N120" s="134">
        <f>M120*$F120</f>
        <v>0</v>
      </c>
      <c r="O120" s="157">
        <v>0.3</v>
      </c>
      <c r="P120" s="155">
        <f>O120*D120</f>
        <v>0.6</v>
      </c>
      <c r="Q120" s="137">
        <f>P120*$F120</f>
        <v>0</v>
      </c>
      <c r="S120" s="24">
        <f>Q120+N120+K120</f>
        <v>0</v>
      </c>
      <c r="T120" s="27"/>
      <c r="U120"/>
    </row>
    <row r="121" spans="1:21" ht="14.25" thickTop="1" thickBot="1" x14ac:dyDescent="0.25">
      <c r="A121" s="1"/>
      <c r="B121" s="1"/>
      <c r="H121" s="24"/>
      <c r="S121" s="24">
        <f>SUM(S7:S120)</f>
        <v>0</v>
      </c>
      <c r="T121" s="27"/>
      <c r="U121"/>
    </row>
    <row r="122" spans="1:21" ht="16.5" thickBot="1" x14ac:dyDescent="0.3">
      <c r="A122" s="74"/>
      <c r="B122" s="74"/>
      <c r="C122" s="74" t="s">
        <v>10</v>
      </c>
      <c r="D122" s="76"/>
      <c r="E122" s="76"/>
      <c r="F122" s="74"/>
      <c r="G122" s="88">
        <f>SUM(G8:G121)</f>
        <v>0</v>
      </c>
      <c r="H122" s="74" t="s">
        <v>23</v>
      </c>
      <c r="I122" s="140">
        <v>0.4</v>
      </c>
      <c r="J122" s="141"/>
      <c r="K122" s="141">
        <f>SUM(K8:K120)</f>
        <v>0</v>
      </c>
      <c r="L122" s="142">
        <v>0.3</v>
      </c>
      <c r="M122" s="143"/>
      <c r="N122" s="141">
        <f>SUM(N8:N120)</f>
        <v>0</v>
      </c>
      <c r="O122" s="144" t="e">
        <f>Q122/G122</f>
        <v>#DIV/0!</v>
      </c>
      <c r="P122" s="145"/>
      <c r="Q122" s="141">
        <f>SUM(Q8:Q120)</f>
        <v>0</v>
      </c>
      <c r="S122" s="24">
        <f>Q122+N122+K122</f>
        <v>0</v>
      </c>
      <c r="T122" s="27"/>
      <c r="U122"/>
    </row>
    <row r="123" spans="1:21" ht="13.5" thickTop="1" x14ac:dyDescent="0.2">
      <c r="A123" s="1"/>
      <c r="B123" s="1"/>
      <c r="H123" s="24"/>
      <c r="S123" s="24"/>
      <c r="T123" s="27"/>
      <c r="U123"/>
    </row>
    <row r="124" spans="1:21" ht="12.75" customHeight="1" x14ac:dyDescent="0.2">
      <c r="A124" s="3"/>
      <c r="B124" s="1"/>
      <c r="C124" s="37"/>
      <c r="H124" s="24"/>
      <c r="S124" s="24"/>
      <c r="T124" s="27"/>
      <c r="U124"/>
    </row>
    <row r="125" spans="1:21" x14ac:dyDescent="0.2">
      <c r="A125" s="1"/>
      <c r="B125" s="1"/>
      <c r="H125" s="24"/>
      <c r="S125" s="24"/>
      <c r="T125" s="27"/>
      <c r="U125"/>
    </row>
    <row r="126" spans="1:21" x14ac:dyDescent="0.2">
      <c r="A126" s="1"/>
      <c r="B126" s="1"/>
      <c r="H126" s="24"/>
      <c r="S126" s="24"/>
      <c r="T126" s="27"/>
      <c r="U126"/>
    </row>
    <row r="127" spans="1:21" x14ac:dyDescent="0.2">
      <c r="A127" s="1"/>
      <c r="B127" s="1"/>
      <c r="H127" s="24"/>
      <c r="S127" s="24"/>
      <c r="T127" s="27"/>
      <c r="U127"/>
    </row>
    <row r="128" spans="1:21" ht="12.75" customHeight="1" x14ac:dyDescent="0.2">
      <c r="A128" s="1"/>
      <c r="B128" s="1"/>
      <c r="H128" s="24"/>
      <c r="S128" s="24"/>
      <c r="T128" s="27"/>
      <c r="U128"/>
    </row>
    <row r="129" spans="1:21" x14ac:dyDescent="0.2">
      <c r="A129" s="1"/>
      <c r="B129" s="1"/>
      <c r="H129" s="24"/>
      <c r="S129" s="24"/>
      <c r="T129" s="27"/>
      <c r="U129"/>
    </row>
    <row r="130" spans="1:21" x14ac:dyDescent="0.2">
      <c r="A130" s="1"/>
      <c r="B130" s="1"/>
      <c r="H130" s="24"/>
      <c r="S130" s="24"/>
      <c r="T130" s="27"/>
      <c r="U130"/>
    </row>
    <row r="131" spans="1:21" x14ac:dyDescent="0.2">
      <c r="A131" s="1"/>
      <c r="B131" s="1"/>
      <c r="H131" s="24"/>
      <c r="S131" s="24"/>
      <c r="T131" s="27"/>
      <c r="U131"/>
    </row>
    <row r="132" spans="1:21" x14ac:dyDescent="0.2">
      <c r="A132" s="1"/>
      <c r="B132" s="1"/>
      <c r="H132" s="24"/>
      <c r="S132" s="24"/>
    </row>
    <row r="133" spans="1:21" ht="15.75" x14ac:dyDescent="0.25">
      <c r="A133" s="1"/>
      <c r="B133" s="1"/>
      <c r="H133" s="24"/>
      <c r="R133" s="105"/>
      <c r="S133" s="24"/>
      <c r="T133" s="12"/>
      <c r="U133" s="11"/>
    </row>
    <row r="134" spans="1:21" x14ac:dyDescent="0.2">
      <c r="A134" s="1"/>
      <c r="B134" s="1"/>
      <c r="H134" s="24"/>
      <c r="S134" s="24"/>
    </row>
    <row r="135" spans="1:21" x14ac:dyDescent="0.2">
      <c r="A135" s="1"/>
      <c r="B135" s="1"/>
      <c r="H135" s="24"/>
      <c r="S135" s="24"/>
    </row>
    <row r="136" spans="1:21" x14ac:dyDescent="0.2">
      <c r="A136" s="1"/>
      <c r="B136" s="1"/>
      <c r="H136" s="24"/>
      <c r="S136" s="24"/>
    </row>
    <row r="137" spans="1:21" x14ac:dyDescent="0.2">
      <c r="A137" s="1"/>
      <c r="B137" s="1"/>
      <c r="H137" s="24"/>
      <c r="S137" s="24"/>
    </row>
    <row r="138" spans="1:21" x14ac:dyDescent="0.2">
      <c r="A138" s="1"/>
      <c r="B138" s="1"/>
      <c r="H138" s="24"/>
      <c r="S138" s="24"/>
    </row>
    <row r="139" spans="1:21" x14ac:dyDescent="0.2">
      <c r="A139" s="1"/>
      <c r="B139" s="1"/>
      <c r="H139" s="24"/>
      <c r="S139" s="24"/>
    </row>
    <row r="140" spans="1:21" x14ac:dyDescent="0.2">
      <c r="A140" s="1"/>
      <c r="B140" s="1"/>
      <c r="S140" s="24"/>
    </row>
    <row r="141" spans="1:21" x14ac:dyDescent="0.2">
      <c r="A141" s="1"/>
      <c r="B141" s="1"/>
      <c r="S141" s="24"/>
    </row>
    <row r="142" spans="1:21" x14ac:dyDescent="0.2">
      <c r="A142" s="1"/>
      <c r="B142" s="1"/>
      <c r="S142" s="24"/>
    </row>
    <row r="143" spans="1:21" x14ac:dyDescent="0.2">
      <c r="A143" s="1"/>
      <c r="B143" s="1"/>
      <c r="S143" s="24"/>
    </row>
    <row r="144" spans="1:21" x14ac:dyDescent="0.2">
      <c r="A144" s="1"/>
      <c r="B144" s="1"/>
      <c r="S144" s="24"/>
    </row>
    <row r="145" spans="1:19" x14ac:dyDescent="0.2">
      <c r="A145" s="1"/>
      <c r="B145" s="1"/>
      <c r="S145" s="24"/>
    </row>
    <row r="146" spans="1:19" x14ac:dyDescent="0.2">
      <c r="A146" s="1"/>
      <c r="B146" s="1"/>
      <c r="S146" s="24"/>
    </row>
    <row r="147" spans="1:19" x14ac:dyDescent="0.2">
      <c r="A147" s="1"/>
      <c r="B147" s="1"/>
      <c r="S147" s="24"/>
    </row>
    <row r="148" spans="1:19" x14ac:dyDescent="0.2">
      <c r="A148" s="1"/>
      <c r="B148" s="1"/>
      <c r="S148" s="24"/>
    </row>
    <row r="149" spans="1:19" x14ac:dyDescent="0.2">
      <c r="A149" s="1"/>
      <c r="B149" s="1"/>
      <c r="S149" s="24"/>
    </row>
    <row r="150" spans="1:19" x14ac:dyDescent="0.2">
      <c r="A150" s="1"/>
      <c r="B150" s="1"/>
      <c r="S150" s="24"/>
    </row>
    <row r="151" spans="1:19" x14ac:dyDescent="0.2">
      <c r="A151" s="1"/>
      <c r="B151" s="1"/>
    </row>
    <row r="152" spans="1:19" x14ac:dyDescent="0.2">
      <c r="A152" s="1"/>
      <c r="B152" s="1"/>
    </row>
    <row r="153" spans="1:19" x14ac:dyDescent="0.2">
      <c r="A153" s="1"/>
      <c r="B153" s="1"/>
    </row>
    <row r="154" spans="1:19" x14ac:dyDescent="0.2">
      <c r="A154" s="1"/>
      <c r="B154" s="1"/>
    </row>
    <row r="155" spans="1:19" x14ac:dyDescent="0.2">
      <c r="A155" s="1"/>
      <c r="B155" s="1"/>
    </row>
    <row r="156" spans="1:19" x14ac:dyDescent="0.2">
      <c r="A156" s="1"/>
      <c r="B156" s="1"/>
    </row>
    <row r="157" spans="1:19" x14ac:dyDescent="0.2">
      <c r="A157" s="1"/>
      <c r="B157" s="1"/>
    </row>
    <row r="158" spans="1:19" x14ac:dyDescent="0.2">
      <c r="A158" s="1"/>
      <c r="B158" s="1"/>
    </row>
    <row r="159" spans="1:19" x14ac:dyDescent="0.2">
      <c r="A159" s="1"/>
      <c r="B159" s="1"/>
    </row>
    <row r="160" spans="1:19" x14ac:dyDescent="0.2">
      <c r="A160" s="1"/>
      <c r="B160" s="1"/>
    </row>
    <row r="161" spans="1:2" x14ac:dyDescent="0.2">
      <c r="A161" s="1"/>
      <c r="B161" s="1"/>
    </row>
    <row r="162" spans="1:2" x14ac:dyDescent="0.2">
      <c r="A162" s="1"/>
      <c r="B162" s="1"/>
    </row>
    <row r="163" spans="1:2" x14ac:dyDescent="0.2">
      <c r="A163" s="1"/>
      <c r="B163" s="1"/>
    </row>
    <row r="164" spans="1:2" x14ac:dyDescent="0.2">
      <c r="A164" s="1"/>
      <c r="B164" s="1"/>
    </row>
    <row r="165" spans="1:2" x14ac:dyDescent="0.2">
      <c r="A165" s="1"/>
      <c r="B165" s="1"/>
    </row>
    <row r="166" spans="1:2" x14ac:dyDescent="0.2">
      <c r="A166" s="1"/>
      <c r="B166" s="1"/>
    </row>
    <row r="167" spans="1:2" x14ac:dyDescent="0.2">
      <c r="A167" s="1"/>
      <c r="B167" s="1"/>
    </row>
    <row r="168" spans="1:2" x14ac:dyDescent="0.2">
      <c r="A168" s="1"/>
      <c r="B168" s="1"/>
    </row>
    <row r="169" spans="1:2" x14ac:dyDescent="0.2">
      <c r="A169" s="1"/>
      <c r="B169" s="1"/>
    </row>
    <row r="170" spans="1:2" x14ac:dyDescent="0.2">
      <c r="A170" s="1"/>
      <c r="B170" s="1"/>
    </row>
    <row r="171" spans="1:2" x14ac:dyDescent="0.2">
      <c r="A171" s="1"/>
      <c r="B171" s="1"/>
    </row>
    <row r="172" spans="1:2" x14ac:dyDescent="0.2">
      <c r="A172" s="1"/>
      <c r="B172" s="1"/>
    </row>
    <row r="173" spans="1:2" x14ac:dyDescent="0.2">
      <c r="A173" s="1"/>
      <c r="B173" s="1"/>
    </row>
    <row r="174" spans="1:2" x14ac:dyDescent="0.2">
      <c r="A174" s="1"/>
      <c r="B174" s="1"/>
    </row>
    <row r="175" spans="1:2" x14ac:dyDescent="0.2">
      <c r="A175" s="1"/>
      <c r="B175" s="1"/>
    </row>
    <row r="176" spans="1:2" x14ac:dyDescent="0.2">
      <c r="A176" s="1"/>
      <c r="B176" s="1"/>
    </row>
    <row r="177" spans="1:2" x14ac:dyDescent="0.2">
      <c r="A177" s="1"/>
      <c r="B177" s="1"/>
    </row>
    <row r="178" spans="1:2" x14ac:dyDescent="0.2">
      <c r="A178" s="1"/>
      <c r="B178" s="1"/>
    </row>
    <row r="179" spans="1:2" x14ac:dyDescent="0.2">
      <c r="A179" s="1"/>
      <c r="B179" s="1"/>
    </row>
    <row r="180" spans="1:2" x14ac:dyDescent="0.2">
      <c r="A180" s="1"/>
      <c r="B180" s="1"/>
    </row>
    <row r="181" spans="1:2" x14ac:dyDescent="0.2">
      <c r="A181" s="1"/>
      <c r="B181" s="1"/>
    </row>
    <row r="182" spans="1:2" x14ac:dyDescent="0.2">
      <c r="A182" s="1"/>
      <c r="B182" s="1"/>
    </row>
    <row r="183" spans="1:2" x14ac:dyDescent="0.2">
      <c r="A183" s="1"/>
      <c r="B183" s="1"/>
    </row>
    <row r="184" spans="1:2" x14ac:dyDescent="0.2">
      <c r="A184" s="1"/>
      <c r="B184" s="1"/>
    </row>
    <row r="185" spans="1:2" x14ac:dyDescent="0.2">
      <c r="A185" s="1"/>
      <c r="B185" s="1"/>
    </row>
    <row r="186" spans="1:2" x14ac:dyDescent="0.2">
      <c r="A186" s="1"/>
      <c r="B186" s="1"/>
    </row>
    <row r="187" spans="1:2" x14ac:dyDescent="0.2">
      <c r="A187" s="1"/>
      <c r="B187" s="1"/>
    </row>
    <row r="188" spans="1:2" x14ac:dyDescent="0.2">
      <c r="A188" s="1"/>
      <c r="B188" s="1"/>
    </row>
    <row r="189" spans="1:2" x14ac:dyDescent="0.2">
      <c r="A189" s="1"/>
      <c r="B189" s="1"/>
    </row>
    <row r="190" spans="1:2" x14ac:dyDescent="0.2">
      <c r="A190" s="1"/>
      <c r="B190" s="1"/>
    </row>
    <row r="191" spans="1:2" x14ac:dyDescent="0.2">
      <c r="A191" s="1"/>
      <c r="B191" s="1"/>
    </row>
    <row r="192" spans="1:2" x14ac:dyDescent="0.2">
      <c r="A192" s="1"/>
      <c r="B192" s="1"/>
    </row>
    <row r="193" spans="1:2" x14ac:dyDescent="0.2">
      <c r="A193" s="1"/>
      <c r="B193" s="1"/>
    </row>
    <row r="194" spans="1:2" x14ac:dyDescent="0.2">
      <c r="A194" s="1"/>
      <c r="B194" s="1"/>
    </row>
    <row r="195" spans="1:2" x14ac:dyDescent="0.2">
      <c r="A195" s="1"/>
      <c r="B195" s="1"/>
    </row>
    <row r="196" spans="1:2" x14ac:dyDescent="0.2">
      <c r="A196" s="1"/>
      <c r="B196" s="1"/>
    </row>
    <row r="197" spans="1:2" x14ac:dyDescent="0.2">
      <c r="A197" s="1"/>
      <c r="B197" s="1"/>
    </row>
    <row r="198" spans="1:2" x14ac:dyDescent="0.2">
      <c r="A198" s="1"/>
      <c r="B198" s="1"/>
    </row>
    <row r="199" spans="1:2" x14ac:dyDescent="0.2">
      <c r="A199" s="1"/>
      <c r="B199" s="1"/>
    </row>
    <row r="200" spans="1:2" x14ac:dyDescent="0.2">
      <c r="A200" s="1"/>
      <c r="B200" s="1"/>
    </row>
    <row r="201" spans="1:2" x14ac:dyDescent="0.2">
      <c r="A201" s="1"/>
      <c r="B201" s="1"/>
    </row>
    <row r="202" spans="1:2" x14ac:dyDescent="0.2">
      <c r="A202" s="1"/>
      <c r="B202" s="1"/>
    </row>
    <row r="203" spans="1:2" x14ac:dyDescent="0.2">
      <c r="A203" s="1"/>
      <c r="B203" s="1"/>
    </row>
    <row r="204" spans="1:2" x14ac:dyDescent="0.2">
      <c r="A204" s="1"/>
      <c r="B204" s="1"/>
    </row>
    <row r="205" spans="1:2" x14ac:dyDescent="0.2">
      <c r="A205" s="1"/>
      <c r="B205" s="1"/>
    </row>
    <row r="206" spans="1:2" x14ac:dyDescent="0.2">
      <c r="A206" s="1"/>
      <c r="B206" s="1"/>
    </row>
    <row r="207" spans="1:2" x14ac:dyDescent="0.2">
      <c r="A207" s="1"/>
      <c r="B207" s="1"/>
    </row>
    <row r="208" spans="1:2" x14ac:dyDescent="0.2">
      <c r="A208" s="1"/>
      <c r="B208" s="1"/>
    </row>
    <row r="209" spans="1:2" x14ac:dyDescent="0.2">
      <c r="A209" s="1"/>
      <c r="B209" s="1"/>
    </row>
    <row r="210" spans="1:2" x14ac:dyDescent="0.2">
      <c r="A210" s="1"/>
      <c r="B210" s="1"/>
    </row>
    <row r="211" spans="1:2" x14ac:dyDescent="0.2">
      <c r="A211" s="1"/>
      <c r="B211" s="1"/>
    </row>
    <row r="212" spans="1:2" x14ac:dyDescent="0.2">
      <c r="A212" s="1"/>
      <c r="B212" s="1"/>
    </row>
    <row r="213" spans="1:2" x14ac:dyDescent="0.2">
      <c r="A213" s="1"/>
      <c r="B213" s="1"/>
    </row>
    <row r="214" spans="1:2" x14ac:dyDescent="0.2">
      <c r="A214" s="1"/>
      <c r="B214" s="1"/>
    </row>
    <row r="215" spans="1:2" x14ac:dyDescent="0.2">
      <c r="A215" s="1"/>
      <c r="B215" s="1"/>
    </row>
    <row r="216" spans="1:2" x14ac:dyDescent="0.2">
      <c r="A216" s="1"/>
      <c r="B216" s="1"/>
    </row>
    <row r="217" spans="1:2" x14ac:dyDescent="0.2">
      <c r="A217" s="1"/>
      <c r="B217" s="1"/>
    </row>
    <row r="218" spans="1:2" x14ac:dyDescent="0.2">
      <c r="A218" s="1"/>
      <c r="B218" s="1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  <row r="285" spans="1:2" x14ac:dyDescent="0.2">
      <c r="A285" s="1"/>
      <c r="B285" s="1"/>
    </row>
    <row r="286" spans="1:2" x14ac:dyDescent="0.2">
      <c r="A286" s="1"/>
      <c r="B286" s="1"/>
    </row>
    <row r="287" spans="1:2" x14ac:dyDescent="0.2">
      <c r="A287" s="1"/>
      <c r="B287" s="1"/>
    </row>
    <row r="288" spans="1:2" x14ac:dyDescent="0.2">
      <c r="A288" s="1"/>
      <c r="B288" s="1"/>
    </row>
    <row r="289" spans="1:2" x14ac:dyDescent="0.2">
      <c r="A289" s="1"/>
      <c r="B289" s="1"/>
    </row>
    <row r="290" spans="1:2" x14ac:dyDescent="0.2">
      <c r="A290" s="1"/>
      <c r="B290" s="1"/>
    </row>
    <row r="291" spans="1:2" x14ac:dyDescent="0.2">
      <c r="A291" s="1"/>
      <c r="B291" s="1"/>
    </row>
    <row r="292" spans="1:2" x14ac:dyDescent="0.2">
      <c r="A292" s="1"/>
      <c r="B292" s="1"/>
    </row>
    <row r="293" spans="1:2" x14ac:dyDescent="0.2">
      <c r="A293" s="1"/>
      <c r="B293" s="1"/>
    </row>
    <row r="294" spans="1:2" x14ac:dyDescent="0.2">
      <c r="A294" s="1"/>
      <c r="B294" s="1"/>
    </row>
    <row r="295" spans="1:2" x14ac:dyDescent="0.2">
      <c r="A295" s="1"/>
      <c r="B295" s="1"/>
    </row>
    <row r="296" spans="1:2" x14ac:dyDescent="0.2">
      <c r="A296" s="1"/>
      <c r="B296" s="1"/>
    </row>
    <row r="297" spans="1:2" x14ac:dyDescent="0.2">
      <c r="A297" s="1"/>
      <c r="B297" s="1"/>
    </row>
    <row r="298" spans="1:2" x14ac:dyDescent="0.2">
      <c r="A298" s="1"/>
      <c r="B298" s="1"/>
    </row>
    <row r="299" spans="1:2" x14ac:dyDescent="0.2">
      <c r="A299" s="1"/>
      <c r="B299" s="1"/>
    </row>
    <row r="300" spans="1:2" x14ac:dyDescent="0.2">
      <c r="A300" s="1"/>
      <c r="B300" s="1"/>
    </row>
    <row r="301" spans="1:2" x14ac:dyDescent="0.2">
      <c r="A301" s="1"/>
      <c r="B301" s="1"/>
    </row>
    <row r="302" spans="1:2" x14ac:dyDescent="0.2">
      <c r="A302" s="1"/>
      <c r="B302" s="1"/>
    </row>
    <row r="303" spans="1:2" x14ac:dyDescent="0.2">
      <c r="A303" s="1"/>
      <c r="B303" s="1"/>
    </row>
    <row r="304" spans="1:2" x14ac:dyDescent="0.2">
      <c r="A304" s="1"/>
      <c r="B304" s="1"/>
    </row>
    <row r="305" spans="1:2" x14ac:dyDescent="0.2">
      <c r="A305" s="1"/>
      <c r="B305" s="1"/>
    </row>
    <row r="306" spans="1:2" x14ac:dyDescent="0.2">
      <c r="A306" s="1"/>
      <c r="B306" s="1"/>
    </row>
    <row r="307" spans="1:2" x14ac:dyDescent="0.2">
      <c r="A307" s="1"/>
      <c r="B307" s="1"/>
    </row>
    <row r="308" spans="1:2" x14ac:dyDescent="0.2">
      <c r="A308" s="1"/>
      <c r="B308" s="1"/>
    </row>
    <row r="309" spans="1:2" x14ac:dyDescent="0.2">
      <c r="A309" s="1"/>
      <c r="B309" s="1"/>
    </row>
    <row r="310" spans="1:2" x14ac:dyDescent="0.2">
      <c r="A310" s="1"/>
      <c r="B310" s="1"/>
    </row>
    <row r="311" spans="1:2" x14ac:dyDescent="0.2">
      <c r="A311" s="1"/>
      <c r="B311" s="1"/>
    </row>
    <row r="312" spans="1:2" x14ac:dyDescent="0.2">
      <c r="A312" s="1"/>
      <c r="B312" s="1"/>
    </row>
    <row r="313" spans="1:2" x14ac:dyDescent="0.2">
      <c r="A313" s="1"/>
      <c r="B313" s="1"/>
    </row>
    <row r="314" spans="1:2" x14ac:dyDescent="0.2">
      <c r="A314" s="1"/>
      <c r="B314" s="1"/>
    </row>
    <row r="315" spans="1:2" x14ac:dyDescent="0.2">
      <c r="A315" s="1"/>
      <c r="B315" s="1"/>
    </row>
    <row r="316" spans="1:2" x14ac:dyDescent="0.2">
      <c r="A316" s="1"/>
      <c r="B316" s="1"/>
    </row>
    <row r="317" spans="1:2" x14ac:dyDescent="0.2">
      <c r="A317" s="1"/>
      <c r="B317" s="1"/>
    </row>
    <row r="318" spans="1:2" x14ac:dyDescent="0.2">
      <c r="A318" s="1"/>
      <c r="B318" s="1"/>
    </row>
    <row r="319" spans="1:2" x14ac:dyDescent="0.2">
      <c r="A319" s="1"/>
      <c r="B319" s="1"/>
    </row>
    <row r="320" spans="1:2" x14ac:dyDescent="0.2">
      <c r="A320" s="1"/>
      <c r="B320" s="1"/>
    </row>
    <row r="321" spans="1:2" x14ac:dyDescent="0.2">
      <c r="A321" s="1"/>
      <c r="B321" s="1"/>
    </row>
    <row r="322" spans="1:2" x14ac:dyDescent="0.2">
      <c r="A322" s="1"/>
      <c r="B322" s="1"/>
    </row>
    <row r="323" spans="1:2" x14ac:dyDescent="0.2">
      <c r="A323" s="1"/>
      <c r="B323" s="1"/>
    </row>
    <row r="324" spans="1:2" x14ac:dyDescent="0.2">
      <c r="A324" s="1"/>
      <c r="B324" s="1"/>
    </row>
    <row r="325" spans="1:2" x14ac:dyDescent="0.2">
      <c r="A325" s="1"/>
      <c r="B325" s="1"/>
    </row>
    <row r="326" spans="1:2" x14ac:dyDescent="0.2">
      <c r="A326" s="1"/>
      <c r="B326" s="1"/>
    </row>
    <row r="327" spans="1:2" x14ac:dyDescent="0.2">
      <c r="A327" s="1"/>
      <c r="B327" s="1"/>
    </row>
    <row r="328" spans="1:2" x14ac:dyDescent="0.2">
      <c r="A328" s="1"/>
      <c r="B328" s="1"/>
    </row>
    <row r="329" spans="1:2" x14ac:dyDescent="0.2">
      <c r="A329" s="1"/>
      <c r="B329" s="1"/>
    </row>
    <row r="330" spans="1:2" x14ac:dyDescent="0.2">
      <c r="A330" s="1"/>
      <c r="B330" s="1"/>
    </row>
    <row r="331" spans="1:2" x14ac:dyDescent="0.2">
      <c r="A331" s="1"/>
      <c r="B331" s="1"/>
    </row>
    <row r="332" spans="1:2" x14ac:dyDescent="0.2">
      <c r="A332" s="1"/>
      <c r="B332" s="1"/>
    </row>
    <row r="333" spans="1:2" x14ac:dyDescent="0.2">
      <c r="A333" s="1"/>
      <c r="B333" s="1"/>
    </row>
    <row r="334" spans="1:2" x14ac:dyDescent="0.2">
      <c r="A334" s="1"/>
      <c r="B334" s="1"/>
    </row>
    <row r="335" spans="1:2" x14ac:dyDescent="0.2">
      <c r="A335" s="1"/>
      <c r="B335" s="1"/>
    </row>
    <row r="336" spans="1:2" x14ac:dyDescent="0.2">
      <c r="A336" s="1"/>
      <c r="B336" s="1"/>
    </row>
    <row r="337" spans="1:2" x14ac:dyDescent="0.2">
      <c r="A337" s="1"/>
      <c r="B337" s="1"/>
    </row>
    <row r="338" spans="1:2" x14ac:dyDescent="0.2">
      <c r="A338" s="1"/>
      <c r="B338" s="1"/>
    </row>
    <row r="339" spans="1:2" x14ac:dyDescent="0.2">
      <c r="A339" s="1"/>
      <c r="B339" s="1"/>
    </row>
    <row r="340" spans="1:2" x14ac:dyDescent="0.2">
      <c r="A340" s="1"/>
      <c r="B340" s="1"/>
    </row>
    <row r="341" spans="1:2" x14ac:dyDescent="0.2">
      <c r="A341" s="1"/>
      <c r="B341" s="1"/>
    </row>
    <row r="342" spans="1:2" x14ac:dyDescent="0.2">
      <c r="A342" s="1"/>
      <c r="B342" s="1"/>
    </row>
    <row r="343" spans="1:2" x14ac:dyDescent="0.2">
      <c r="A343" s="1"/>
      <c r="B343" s="1"/>
    </row>
    <row r="344" spans="1:2" x14ac:dyDescent="0.2">
      <c r="A344" s="1"/>
      <c r="B344" s="1"/>
    </row>
    <row r="345" spans="1:2" x14ac:dyDescent="0.2">
      <c r="A345" s="1"/>
      <c r="B345" s="1"/>
    </row>
    <row r="346" spans="1:2" x14ac:dyDescent="0.2">
      <c r="A346" s="1"/>
      <c r="B346" s="1"/>
    </row>
    <row r="347" spans="1:2" x14ac:dyDescent="0.2">
      <c r="A347" s="1"/>
      <c r="B347" s="1"/>
    </row>
    <row r="348" spans="1:2" x14ac:dyDescent="0.2">
      <c r="A348" s="1"/>
      <c r="B348" s="1"/>
    </row>
    <row r="349" spans="1:2" x14ac:dyDescent="0.2">
      <c r="A349" s="1"/>
      <c r="B349" s="1"/>
    </row>
    <row r="350" spans="1:2" x14ac:dyDescent="0.2">
      <c r="A350" s="1"/>
      <c r="B350" s="1"/>
    </row>
    <row r="351" spans="1:2" x14ac:dyDescent="0.2">
      <c r="A351" s="1"/>
      <c r="B351" s="1"/>
    </row>
    <row r="352" spans="1:2" x14ac:dyDescent="0.2">
      <c r="A352" s="1"/>
      <c r="B352" s="1"/>
    </row>
    <row r="353" spans="1:2" x14ac:dyDescent="0.2">
      <c r="A353" s="1"/>
      <c r="B353" s="1"/>
    </row>
    <row r="354" spans="1:2" x14ac:dyDescent="0.2">
      <c r="A354" s="1"/>
      <c r="B354" s="1"/>
    </row>
    <row r="355" spans="1:2" x14ac:dyDescent="0.2">
      <c r="A355" s="1"/>
      <c r="B355" s="1"/>
    </row>
    <row r="356" spans="1:2" x14ac:dyDescent="0.2">
      <c r="A356" s="1"/>
      <c r="B356" s="1"/>
    </row>
    <row r="357" spans="1:2" x14ac:dyDescent="0.2">
      <c r="A357" s="1"/>
      <c r="B357" s="1"/>
    </row>
    <row r="358" spans="1:2" x14ac:dyDescent="0.2">
      <c r="A358" s="1"/>
      <c r="B358" s="1"/>
    </row>
    <row r="359" spans="1:2" x14ac:dyDescent="0.2">
      <c r="A359" s="1"/>
      <c r="B359" s="1"/>
    </row>
    <row r="360" spans="1:2" x14ac:dyDescent="0.2">
      <c r="A360" s="1"/>
      <c r="B360" s="1"/>
    </row>
    <row r="361" spans="1:2" x14ac:dyDescent="0.2">
      <c r="A361" s="1"/>
      <c r="B361" s="1"/>
    </row>
    <row r="362" spans="1:2" x14ac:dyDescent="0.2">
      <c r="A362" s="1"/>
      <c r="B362" s="1"/>
    </row>
    <row r="363" spans="1:2" x14ac:dyDescent="0.2">
      <c r="A363" s="1"/>
      <c r="B363" s="1"/>
    </row>
    <row r="364" spans="1:2" x14ac:dyDescent="0.2">
      <c r="A364" s="1"/>
      <c r="B364" s="1"/>
    </row>
    <row r="365" spans="1:2" x14ac:dyDescent="0.2">
      <c r="A365" s="1"/>
      <c r="B365" s="1"/>
    </row>
    <row r="366" spans="1:2" x14ac:dyDescent="0.2">
      <c r="A366" s="1"/>
      <c r="B366" s="1"/>
    </row>
    <row r="367" spans="1:2" x14ac:dyDescent="0.2">
      <c r="A367" s="1"/>
      <c r="B367" s="1"/>
    </row>
    <row r="368" spans="1:2" x14ac:dyDescent="0.2">
      <c r="A368" s="1"/>
      <c r="B368" s="1"/>
    </row>
    <row r="369" spans="1:2" x14ac:dyDescent="0.2">
      <c r="A369" s="1"/>
      <c r="B369" s="1"/>
    </row>
    <row r="370" spans="1:2" x14ac:dyDescent="0.2">
      <c r="A370" s="1"/>
      <c r="B370" s="1"/>
    </row>
    <row r="371" spans="1:2" x14ac:dyDescent="0.2">
      <c r="A371" s="1"/>
      <c r="B371" s="1"/>
    </row>
    <row r="372" spans="1:2" x14ac:dyDescent="0.2">
      <c r="A372" s="1"/>
      <c r="B372" s="1"/>
    </row>
    <row r="373" spans="1:2" x14ac:dyDescent="0.2">
      <c r="A373" s="1"/>
      <c r="B373" s="1"/>
    </row>
    <row r="374" spans="1:2" x14ac:dyDescent="0.2">
      <c r="A374" s="1"/>
      <c r="B374" s="1"/>
    </row>
    <row r="375" spans="1:2" x14ac:dyDescent="0.2">
      <c r="A375" s="1"/>
      <c r="B375" s="1"/>
    </row>
    <row r="376" spans="1:2" x14ac:dyDescent="0.2">
      <c r="A376" s="1"/>
      <c r="B376" s="1"/>
    </row>
    <row r="377" spans="1:2" x14ac:dyDescent="0.2">
      <c r="A377" s="1"/>
      <c r="B377" s="1"/>
    </row>
    <row r="378" spans="1:2" x14ac:dyDescent="0.2">
      <c r="A378" s="1"/>
      <c r="B378" s="1"/>
    </row>
    <row r="379" spans="1:2" x14ac:dyDescent="0.2">
      <c r="A379" s="1"/>
      <c r="B379" s="1"/>
    </row>
    <row r="380" spans="1:2" x14ac:dyDescent="0.2">
      <c r="A380" s="1"/>
      <c r="B380" s="1"/>
    </row>
    <row r="381" spans="1:2" x14ac:dyDescent="0.2">
      <c r="A381" s="1"/>
      <c r="B381" s="1"/>
    </row>
    <row r="382" spans="1:2" x14ac:dyDescent="0.2">
      <c r="A382" s="1"/>
      <c r="B382" s="1"/>
    </row>
    <row r="383" spans="1:2" x14ac:dyDescent="0.2">
      <c r="A383" s="1"/>
      <c r="B383" s="1"/>
    </row>
    <row r="384" spans="1:2" x14ac:dyDescent="0.2">
      <c r="A384" s="1"/>
      <c r="B384" s="1"/>
    </row>
    <row r="385" spans="1:2" x14ac:dyDescent="0.2">
      <c r="A385" s="1"/>
      <c r="B385" s="1"/>
    </row>
    <row r="386" spans="1:2" x14ac:dyDescent="0.2">
      <c r="A386" s="1"/>
      <c r="B386" s="1"/>
    </row>
    <row r="387" spans="1:2" x14ac:dyDescent="0.2">
      <c r="A387" s="1"/>
      <c r="B387" s="1"/>
    </row>
    <row r="388" spans="1:2" x14ac:dyDescent="0.2">
      <c r="A388" s="1"/>
      <c r="B388" s="1"/>
    </row>
    <row r="389" spans="1:2" x14ac:dyDescent="0.2">
      <c r="A389" s="1"/>
      <c r="B389" s="1"/>
    </row>
    <row r="390" spans="1:2" x14ac:dyDescent="0.2">
      <c r="A390" s="1"/>
      <c r="B390" s="1"/>
    </row>
    <row r="391" spans="1:2" x14ac:dyDescent="0.2">
      <c r="A391" s="1"/>
      <c r="B391" s="1"/>
    </row>
    <row r="392" spans="1:2" x14ac:dyDescent="0.2">
      <c r="A392" s="1"/>
      <c r="B392" s="1"/>
    </row>
    <row r="393" spans="1:2" x14ac:dyDescent="0.2">
      <c r="A393" s="1"/>
      <c r="B393" s="1"/>
    </row>
    <row r="394" spans="1:2" x14ac:dyDescent="0.2">
      <c r="A394" s="1"/>
      <c r="B394" s="1"/>
    </row>
    <row r="395" spans="1:2" x14ac:dyDescent="0.2">
      <c r="A395" s="1"/>
      <c r="B395" s="1"/>
    </row>
    <row r="396" spans="1:2" x14ac:dyDescent="0.2">
      <c r="A396" s="1"/>
      <c r="B396" s="1"/>
    </row>
    <row r="397" spans="1:2" x14ac:dyDescent="0.2">
      <c r="A397" s="1"/>
      <c r="B397" s="1"/>
    </row>
    <row r="398" spans="1:2" x14ac:dyDescent="0.2">
      <c r="A398" s="1"/>
      <c r="B398" s="1"/>
    </row>
    <row r="399" spans="1:2" x14ac:dyDescent="0.2">
      <c r="A399" s="1"/>
      <c r="B399" s="1"/>
    </row>
    <row r="400" spans="1:2" x14ac:dyDescent="0.2">
      <c r="A400" s="1"/>
      <c r="B400" s="1"/>
    </row>
    <row r="401" spans="1:2" x14ac:dyDescent="0.2">
      <c r="A401" s="1"/>
      <c r="B401" s="1"/>
    </row>
    <row r="402" spans="1:2" x14ac:dyDescent="0.2">
      <c r="A402" s="1"/>
      <c r="B402" s="1"/>
    </row>
    <row r="403" spans="1:2" x14ac:dyDescent="0.2">
      <c r="A403" s="1"/>
      <c r="B403" s="1"/>
    </row>
    <row r="404" spans="1:2" x14ac:dyDescent="0.2">
      <c r="A404" s="1"/>
      <c r="B404" s="1"/>
    </row>
    <row r="405" spans="1:2" x14ac:dyDescent="0.2">
      <c r="A405" s="1"/>
      <c r="B405" s="1"/>
    </row>
    <row r="406" spans="1:2" x14ac:dyDescent="0.2">
      <c r="A406" s="1"/>
      <c r="B406" s="1"/>
    </row>
    <row r="407" spans="1:2" x14ac:dyDescent="0.2">
      <c r="A407" s="1"/>
      <c r="B407" s="1"/>
    </row>
    <row r="408" spans="1:2" x14ac:dyDescent="0.2">
      <c r="A408" s="1"/>
      <c r="B408" s="1"/>
    </row>
    <row r="409" spans="1:2" x14ac:dyDescent="0.2">
      <c r="A409" s="1"/>
      <c r="B409" s="1"/>
    </row>
    <row r="410" spans="1:2" x14ac:dyDescent="0.2">
      <c r="A410" s="1"/>
      <c r="B410" s="1"/>
    </row>
    <row r="411" spans="1:2" x14ac:dyDescent="0.2">
      <c r="A411" s="1"/>
      <c r="B411" s="1"/>
    </row>
    <row r="412" spans="1:2" x14ac:dyDescent="0.2">
      <c r="A412" s="1"/>
      <c r="B412" s="1"/>
    </row>
    <row r="413" spans="1:2" x14ac:dyDescent="0.2">
      <c r="A413" s="1"/>
      <c r="B413" s="1"/>
    </row>
    <row r="414" spans="1:2" x14ac:dyDescent="0.2">
      <c r="A414" s="1"/>
      <c r="B414" s="1"/>
    </row>
    <row r="415" spans="1:2" x14ac:dyDescent="0.2">
      <c r="A415" s="1"/>
      <c r="B415" s="1"/>
    </row>
    <row r="416" spans="1:2" x14ac:dyDescent="0.2">
      <c r="A416" s="1"/>
      <c r="B416" s="1"/>
    </row>
    <row r="417" spans="1:2" x14ac:dyDescent="0.2">
      <c r="A417" s="1"/>
      <c r="B417" s="1"/>
    </row>
    <row r="418" spans="1:2" x14ac:dyDescent="0.2">
      <c r="A418" s="1"/>
      <c r="B418" s="1"/>
    </row>
    <row r="419" spans="1:2" x14ac:dyDescent="0.2">
      <c r="A419" s="1"/>
      <c r="B419" s="1"/>
    </row>
    <row r="420" spans="1:2" x14ac:dyDescent="0.2">
      <c r="A420" s="1"/>
      <c r="B420" s="1"/>
    </row>
    <row r="421" spans="1:2" x14ac:dyDescent="0.2">
      <c r="A421" s="1"/>
      <c r="B421" s="1"/>
    </row>
    <row r="422" spans="1:2" x14ac:dyDescent="0.2">
      <c r="A422" s="1"/>
      <c r="B422" s="1"/>
    </row>
    <row r="423" spans="1:2" x14ac:dyDescent="0.2">
      <c r="A423" s="1"/>
      <c r="B423" s="1"/>
    </row>
    <row r="424" spans="1:2" x14ac:dyDescent="0.2">
      <c r="A424" s="1"/>
      <c r="B424" s="1"/>
    </row>
    <row r="425" spans="1:2" x14ac:dyDescent="0.2">
      <c r="A425" s="1"/>
      <c r="B425" s="1"/>
    </row>
    <row r="426" spans="1:2" x14ac:dyDescent="0.2">
      <c r="A426" s="1"/>
      <c r="B426" s="1"/>
    </row>
    <row r="427" spans="1:2" x14ac:dyDescent="0.2">
      <c r="A427" s="1"/>
      <c r="B427" s="1"/>
    </row>
    <row r="428" spans="1:2" x14ac:dyDescent="0.2">
      <c r="A428" s="1"/>
      <c r="B428" s="1"/>
    </row>
    <row r="429" spans="1:2" x14ac:dyDescent="0.2">
      <c r="A429" s="1"/>
      <c r="B429" s="1"/>
    </row>
    <row r="430" spans="1:2" x14ac:dyDescent="0.2">
      <c r="A430" s="1"/>
      <c r="B430" s="1"/>
    </row>
    <row r="431" spans="1:2" x14ac:dyDescent="0.2">
      <c r="A431" s="1"/>
      <c r="B431" s="1"/>
    </row>
    <row r="432" spans="1:2" x14ac:dyDescent="0.2">
      <c r="A432" s="1"/>
      <c r="B432" s="1"/>
    </row>
    <row r="433" spans="1:2" x14ac:dyDescent="0.2">
      <c r="A433" s="1"/>
      <c r="B433" s="1"/>
    </row>
    <row r="434" spans="1:2" x14ac:dyDescent="0.2">
      <c r="A434" s="1"/>
      <c r="B434" s="1"/>
    </row>
    <row r="435" spans="1:2" x14ac:dyDescent="0.2">
      <c r="A435" s="1"/>
      <c r="B435" s="1"/>
    </row>
    <row r="436" spans="1:2" x14ac:dyDescent="0.2">
      <c r="A436" s="1"/>
      <c r="B436" s="1"/>
    </row>
    <row r="437" spans="1:2" x14ac:dyDescent="0.2">
      <c r="A437" s="1"/>
      <c r="B437" s="1"/>
    </row>
    <row r="438" spans="1:2" x14ac:dyDescent="0.2">
      <c r="A438" s="1"/>
      <c r="B438" s="1"/>
    </row>
    <row r="439" spans="1:2" x14ac:dyDescent="0.2">
      <c r="A439" s="1"/>
      <c r="B439" s="1"/>
    </row>
    <row r="440" spans="1:2" x14ac:dyDescent="0.2">
      <c r="A440" s="1"/>
      <c r="B440" s="1"/>
    </row>
    <row r="441" spans="1:2" x14ac:dyDescent="0.2">
      <c r="A441" s="1"/>
      <c r="B441" s="1"/>
    </row>
    <row r="442" spans="1:2" x14ac:dyDescent="0.2">
      <c r="A442" s="1"/>
      <c r="B442" s="1"/>
    </row>
    <row r="443" spans="1:2" x14ac:dyDescent="0.2">
      <c r="A443" s="1"/>
      <c r="B443" s="1"/>
    </row>
    <row r="444" spans="1:2" x14ac:dyDescent="0.2">
      <c r="A444" s="1"/>
      <c r="B444" s="1"/>
    </row>
    <row r="445" spans="1:2" x14ac:dyDescent="0.2">
      <c r="A445" s="1"/>
      <c r="B445" s="1"/>
    </row>
    <row r="446" spans="1:2" x14ac:dyDescent="0.2">
      <c r="A446" s="1"/>
      <c r="B446" s="1"/>
    </row>
    <row r="447" spans="1:2" x14ac:dyDescent="0.2">
      <c r="A447" s="1"/>
      <c r="B447" s="1"/>
    </row>
    <row r="448" spans="1:2" x14ac:dyDescent="0.2">
      <c r="A448" s="1"/>
      <c r="B448" s="1"/>
    </row>
    <row r="449" spans="1:2" x14ac:dyDescent="0.2">
      <c r="A449" s="1"/>
      <c r="B449" s="1"/>
    </row>
    <row r="450" spans="1:2" x14ac:dyDescent="0.2">
      <c r="A450" s="1"/>
      <c r="B450" s="1"/>
    </row>
    <row r="451" spans="1:2" x14ac:dyDescent="0.2">
      <c r="A451" s="1"/>
      <c r="B451" s="1"/>
    </row>
    <row r="452" spans="1:2" x14ac:dyDescent="0.2">
      <c r="A452" s="1"/>
      <c r="B452" s="1"/>
    </row>
    <row r="453" spans="1:2" x14ac:dyDescent="0.2">
      <c r="A453" s="1"/>
      <c r="B453" s="1"/>
    </row>
    <row r="454" spans="1:2" x14ac:dyDescent="0.2">
      <c r="A454" s="1"/>
      <c r="B454" s="1"/>
    </row>
    <row r="455" spans="1:2" x14ac:dyDescent="0.2">
      <c r="A455" s="1"/>
      <c r="B455" s="1"/>
    </row>
    <row r="456" spans="1:2" x14ac:dyDescent="0.2">
      <c r="A456" s="1"/>
      <c r="B456" s="1"/>
    </row>
    <row r="457" spans="1:2" x14ac:dyDescent="0.2">
      <c r="A457" s="1"/>
      <c r="B457" s="1"/>
    </row>
    <row r="458" spans="1:2" x14ac:dyDescent="0.2">
      <c r="A458" s="1"/>
      <c r="B458" s="1"/>
    </row>
    <row r="459" spans="1:2" x14ac:dyDescent="0.2">
      <c r="A459" s="1"/>
      <c r="B459" s="1"/>
    </row>
    <row r="460" spans="1:2" x14ac:dyDescent="0.2">
      <c r="A460" s="1"/>
      <c r="B460" s="1"/>
    </row>
    <row r="461" spans="1:2" x14ac:dyDescent="0.2">
      <c r="A461" s="1"/>
      <c r="B461" s="1"/>
    </row>
    <row r="462" spans="1:2" x14ac:dyDescent="0.2">
      <c r="A462" s="1"/>
      <c r="B462" s="1"/>
    </row>
    <row r="463" spans="1:2" x14ac:dyDescent="0.2">
      <c r="A463" s="1"/>
      <c r="B463" s="1"/>
    </row>
    <row r="464" spans="1:2" x14ac:dyDescent="0.2">
      <c r="A464" s="1"/>
      <c r="B464" s="1"/>
    </row>
    <row r="465" spans="1:2" x14ac:dyDescent="0.2">
      <c r="A465" s="1"/>
      <c r="B465" s="1"/>
    </row>
    <row r="466" spans="1:2" x14ac:dyDescent="0.2">
      <c r="A466" s="1"/>
      <c r="B466" s="1"/>
    </row>
    <row r="467" spans="1:2" x14ac:dyDescent="0.2">
      <c r="A467" s="1"/>
      <c r="B467" s="1"/>
    </row>
    <row r="468" spans="1:2" x14ac:dyDescent="0.2">
      <c r="A468" s="1"/>
      <c r="B468" s="1"/>
    </row>
    <row r="469" spans="1:2" x14ac:dyDescent="0.2">
      <c r="A469" s="1"/>
      <c r="B469" s="1"/>
    </row>
    <row r="470" spans="1:2" x14ac:dyDescent="0.2">
      <c r="A470" s="1"/>
      <c r="B470" s="1"/>
    </row>
    <row r="471" spans="1:2" x14ac:dyDescent="0.2">
      <c r="A471" s="1"/>
      <c r="B471" s="1"/>
    </row>
    <row r="472" spans="1:2" x14ac:dyDescent="0.2">
      <c r="A472" s="1"/>
      <c r="B472" s="1"/>
    </row>
    <row r="473" spans="1:2" x14ac:dyDescent="0.2">
      <c r="A473" s="1"/>
      <c r="B473" s="1"/>
    </row>
    <row r="474" spans="1:2" x14ac:dyDescent="0.2">
      <c r="A474" s="1"/>
      <c r="B474" s="1"/>
    </row>
    <row r="475" spans="1:2" x14ac:dyDescent="0.2">
      <c r="A475" s="1"/>
      <c r="B475" s="1"/>
    </row>
    <row r="476" spans="1:2" x14ac:dyDescent="0.2">
      <c r="A476" s="1"/>
      <c r="B476" s="1"/>
    </row>
    <row r="477" spans="1:2" x14ac:dyDescent="0.2">
      <c r="A477" s="1"/>
      <c r="B477" s="1"/>
    </row>
    <row r="478" spans="1:2" x14ac:dyDescent="0.2">
      <c r="A478" s="1"/>
      <c r="B478" s="1"/>
    </row>
    <row r="479" spans="1:2" x14ac:dyDescent="0.2">
      <c r="A479" s="1"/>
      <c r="B479" s="1"/>
    </row>
    <row r="480" spans="1:2" x14ac:dyDescent="0.2">
      <c r="A480" s="1"/>
      <c r="B480" s="1"/>
    </row>
    <row r="481" spans="1:2" x14ac:dyDescent="0.2">
      <c r="A481" s="1"/>
      <c r="B481" s="1"/>
    </row>
    <row r="482" spans="1:2" x14ac:dyDescent="0.2">
      <c r="A482" s="1"/>
      <c r="B482" s="1"/>
    </row>
    <row r="483" spans="1:2" x14ac:dyDescent="0.2">
      <c r="A483" s="1"/>
      <c r="B483" s="1"/>
    </row>
    <row r="484" spans="1:2" x14ac:dyDescent="0.2">
      <c r="A484" s="1"/>
      <c r="B484" s="1"/>
    </row>
    <row r="485" spans="1:2" x14ac:dyDescent="0.2">
      <c r="A485" s="1"/>
      <c r="B485" s="1"/>
    </row>
    <row r="486" spans="1:2" x14ac:dyDescent="0.2">
      <c r="A486" s="1"/>
      <c r="B486" s="1"/>
    </row>
    <row r="487" spans="1:2" x14ac:dyDescent="0.2">
      <c r="A487" s="1"/>
      <c r="B487" s="1"/>
    </row>
    <row r="488" spans="1:2" x14ac:dyDescent="0.2">
      <c r="A488" s="1"/>
      <c r="B488" s="1"/>
    </row>
    <row r="489" spans="1:2" x14ac:dyDescent="0.2">
      <c r="A489" s="1"/>
      <c r="B489" s="1"/>
    </row>
    <row r="490" spans="1:2" x14ac:dyDescent="0.2">
      <c r="A490" s="1"/>
      <c r="B490" s="1"/>
    </row>
    <row r="491" spans="1:2" x14ac:dyDescent="0.2">
      <c r="A491" s="1"/>
      <c r="B491" s="1"/>
    </row>
    <row r="492" spans="1:2" x14ac:dyDescent="0.2">
      <c r="A492" s="1"/>
      <c r="B492" s="1"/>
    </row>
    <row r="493" spans="1:2" x14ac:dyDescent="0.2">
      <c r="A493" s="1"/>
      <c r="B493" s="1"/>
    </row>
    <row r="494" spans="1:2" x14ac:dyDescent="0.2">
      <c r="A494" s="1"/>
      <c r="B494" s="1"/>
    </row>
    <row r="495" spans="1:2" x14ac:dyDescent="0.2">
      <c r="A495" s="1"/>
      <c r="B495" s="1"/>
    </row>
    <row r="496" spans="1:2" x14ac:dyDescent="0.2">
      <c r="A496" s="1"/>
      <c r="B496" s="1"/>
    </row>
    <row r="497" spans="1:2" x14ac:dyDescent="0.2">
      <c r="A497" s="1"/>
      <c r="B497" s="1"/>
    </row>
    <row r="498" spans="1:2" x14ac:dyDescent="0.2">
      <c r="A498" s="1"/>
      <c r="B498" s="1"/>
    </row>
    <row r="499" spans="1:2" x14ac:dyDescent="0.2">
      <c r="A499" s="1"/>
      <c r="B499" s="1"/>
    </row>
    <row r="500" spans="1:2" x14ac:dyDescent="0.2">
      <c r="A500" s="1"/>
      <c r="B500" s="1"/>
    </row>
    <row r="501" spans="1:2" x14ac:dyDescent="0.2">
      <c r="A501" s="1"/>
      <c r="B501" s="1"/>
    </row>
    <row r="502" spans="1:2" x14ac:dyDescent="0.2">
      <c r="A502" s="1"/>
      <c r="B502" s="1"/>
    </row>
    <row r="503" spans="1:2" x14ac:dyDescent="0.2">
      <c r="A503" s="1"/>
      <c r="B503" s="1"/>
    </row>
    <row r="504" spans="1:2" x14ac:dyDescent="0.2">
      <c r="A504" s="1"/>
      <c r="B504" s="1"/>
    </row>
    <row r="505" spans="1:2" x14ac:dyDescent="0.2">
      <c r="A505" s="1"/>
      <c r="B505" s="1"/>
    </row>
    <row r="506" spans="1:2" x14ac:dyDescent="0.2">
      <c r="A506" s="1"/>
      <c r="B506" s="1"/>
    </row>
    <row r="507" spans="1:2" x14ac:dyDescent="0.2">
      <c r="A507" s="1"/>
      <c r="B507" s="1"/>
    </row>
    <row r="508" spans="1:2" x14ac:dyDescent="0.2">
      <c r="A508" s="1"/>
      <c r="B508" s="1"/>
    </row>
    <row r="509" spans="1:2" x14ac:dyDescent="0.2">
      <c r="A509" s="1"/>
      <c r="B509" s="1"/>
    </row>
    <row r="510" spans="1:2" x14ac:dyDescent="0.2">
      <c r="A510" s="1"/>
      <c r="B510" s="1"/>
    </row>
    <row r="511" spans="1:2" x14ac:dyDescent="0.2">
      <c r="A511" s="1"/>
      <c r="B511" s="1"/>
    </row>
    <row r="512" spans="1:2" x14ac:dyDescent="0.2">
      <c r="A512" s="1"/>
      <c r="B512" s="1"/>
    </row>
    <row r="513" spans="1:2" x14ac:dyDescent="0.2">
      <c r="A513" s="1"/>
      <c r="B513" s="1"/>
    </row>
    <row r="514" spans="1:2" x14ac:dyDescent="0.2">
      <c r="A514" s="1"/>
      <c r="B514" s="1"/>
    </row>
    <row r="515" spans="1:2" x14ac:dyDescent="0.2">
      <c r="A515" s="1"/>
      <c r="B515" s="1"/>
    </row>
    <row r="516" spans="1:2" x14ac:dyDescent="0.2">
      <c r="A516" s="1"/>
      <c r="B516" s="1"/>
    </row>
    <row r="517" spans="1:2" x14ac:dyDescent="0.2">
      <c r="A517" s="1"/>
      <c r="B517" s="1"/>
    </row>
    <row r="518" spans="1:2" x14ac:dyDescent="0.2">
      <c r="A518" s="1"/>
      <c r="B518" s="1"/>
    </row>
    <row r="519" spans="1:2" x14ac:dyDescent="0.2">
      <c r="A519" s="1"/>
      <c r="B519" s="1"/>
    </row>
    <row r="520" spans="1:2" x14ac:dyDescent="0.2">
      <c r="A520" s="1"/>
      <c r="B520" s="1"/>
    </row>
    <row r="521" spans="1:2" x14ac:dyDescent="0.2">
      <c r="A521" s="1"/>
      <c r="B521" s="1"/>
    </row>
    <row r="522" spans="1:2" x14ac:dyDescent="0.2">
      <c r="A522" s="1"/>
      <c r="B522" s="1"/>
    </row>
    <row r="523" spans="1:2" x14ac:dyDescent="0.2">
      <c r="A523" s="1"/>
      <c r="B523" s="1"/>
    </row>
    <row r="524" spans="1:2" x14ac:dyDescent="0.2">
      <c r="A524" s="1"/>
      <c r="B524" s="1"/>
    </row>
    <row r="525" spans="1:2" x14ac:dyDescent="0.2">
      <c r="A525" s="1"/>
      <c r="B525" s="1"/>
    </row>
    <row r="526" spans="1:2" x14ac:dyDescent="0.2">
      <c r="A526" s="1"/>
      <c r="B526" s="1"/>
    </row>
    <row r="527" spans="1:2" x14ac:dyDescent="0.2">
      <c r="A527" s="1"/>
      <c r="B527" s="1"/>
    </row>
    <row r="528" spans="1:2" x14ac:dyDescent="0.2">
      <c r="A528" s="1"/>
      <c r="B528" s="1"/>
    </row>
    <row r="529" spans="1:2" x14ac:dyDescent="0.2">
      <c r="A529" s="1"/>
      <c r="B529" s="1"/>
    </row>
    <row r="530" spans="1:2" x14ac:dyDescent="0.2">
      <c r="A530" s="1"/>
      <c r="B530" s="1"/>
    </row>
    <row r="531" spans="1:2" x14ac:dyDescent="0.2">
      <c r="A531" s="1"/>
      <c r="B531" s="1"/>
    </row>
    <row r="532" spans="1:2" x14ac:dyDescent="0.2">
      <c r="A532" s="1"/>
      <c r="B532" s="1"/>
    </row>
    <row r="533" spans="1:2" x14ac:dyDescent="0.2">
      <c r="A533" s="1"/>
      <c r="B533" s="1"/>
    </row>
    <row r="534" spans="1:2" x14ac:dyDescent="0.2">
      <c r="A534" s="1"/>
      <c r="B534" s="1"/>
    </row>
    <row r="535" spans="1:2" x14ac:dyDescent="0.2">
      <c r="A535" s="1"/>
      <c r="B535" s="1"/>
    </row>
    <row r="536" spans="1:2" x14ac:dyDescent="0.2">
      <c r="A536" s="1"/>
      <c r="B536" s="1"/>
    </row>
    <row r="537" spans="1:2" x14ac:dyDescent="0.2">
      <c r="A537" s="1"/>
      <c r="B537" s="1"/>
    </row>
    <row r="538" spans="1:2" x14ac:dyDescent="0.2">
      <c r="A538" s="1"/>
      <c r="B538" s="1"/>
    </row>
    <row r="539" spans="1:2" x14ac:dyDescent="0.2">
      <c r="A539" s="1"/>
      <c r="B539" s="1"/>
    </row>
    <row r="540" spans="1:2" x14ac:dyDescent="0.2">
      <c r="A540" s="1"/>
      <c r="B540" s="1"/>
    </row>
    <row r="541" spans="1:2" x14ac:dyDescent="0.2">
      <c r="A541" s="1"/>
      <c r="B541" s="1"/>
    </row>
    <row r="542" spans="1:2" x14ac:dyDescent="0.2">
      <c r="A542" s="1"/>
      <c r="B542" s="1"/>
    </row>
    <row r="543" spans="1:2" x14ac:dyDescent="0.2">
      <c r="A543" s="1"/>
      <c r="B543" s="1"/>
    </row>
    <row r="544" spans="1:2" x14ac:dyDescent="0.2">
      <c r="A544" s="1"/>
      <c r="B544" s="1"/>
    </row>
    <row r="545" spans="1:2" x14ac:dyDescent="0.2">
      <c r="A545" s="1"/>
      <c r="B545" s="1"/>
    </row>
    <row r="546" spans="1:2" x14ac:dyDescent="0.2">
      <c r="A546" s="1"/>
      <c r="B546" s="1"/>
    </row>
    <row r="547" spans="1:2" x14ac:dyDescent="0.2">
      <c r="A547" s="1"/>
      <c r="B547" s="1"/>
    </row>
    <row r="548" spans="1:2" x14ac:dyDescent="0.2">
      <c r="A548" s="1"/>
      <c r="B548" s="1"/>
    </row>
    <row r="549" spans="1:2" x14ac:dyDescent="0.2">
      <c r="A549" s="1"/>
      <c r="B549" s="1"/>
    </row>
    <row r="550" spans="1:2" x14ac:dyDescent="0.2">
      <c r="A550" s="1"/>
      <c r="B550" s="1"/>
    </row>
    <row r="551" spans="1:2" x14ac:dyDescent="0.2">
      <c r="A551" s="1"/>
      <c r="B551" s="1"/>
    </row>
    <row r="552" spans="1:2" x14ac:dyDescent="0.2">
      <c r="A552" s="1"/>
      <c r="B552" s="1"/>
    </row>
    <row r="553" spans="1:2" x14ac:dyDescent="0.2">
      <c r="A553" s="1"/>
      <c r="B553" s="1"/>
    </row>
    <row r="554" spans="1:2" x14ac:dyDescent="0.2">
      <c r="A554" s="1"/>
      <c r="B554" s="1"/>
    </row>
    <row r="555" spans="1:2" x14ac:dyDescent="0.2">
      <c r="A555" s="1"/>
      <c r="B555" s="1"/>
    </row>
    <row r="556" spans="1:2" x14ac:dyDescent="0.2">
      <c r="A556" s="1"/>
      <c r="B556" s="1"/>
    </row>
    <row r="557" spans="1:2" x14ac:dyDescent="0.2">
      <c r="A557" s="1"/>
      <c r="B557" s="1"/>
    </row>
    <row r="558" spans="1:2" x14ac:dyDescent="0.2">
      <c r="A558" s="1"/>
      <c r="B558" s="1"/>
    </row>
    <row r="559" spans="1:2" x14ac:dyDescent="0.2">
      <c r="A559" s="1"/>
      <c r="B559" s="1"/>
    </row>
    <row r="560" spans="1:2" x14ac:dyDescent="0.2">
      <c r="A560" s="1"/>
      <c r="B560" s="1"/>
    </row>
    <row r="561" spans="1:2" x14ac:dyDescent="0.2">
      <c r="A561" s="1"/>
      <c r="B561" s="1"/>
    </row>
    <row r="562" spans="1:2" x14ac:dyDescent="0.2">
      <c r="A562" s="1"/>
      <c r="B562" s="1"/>
    </row>
    <row r="563" spans="1:2" x14ac:dyDescent="0.2">
      <c r="A563" s="1"/>
      <c r="B563" s="1"/>
    </row>
    <row r="564" spans="1:2" x14ac:dyDescent="0.2">
      <c r="A564" s="1"/>
      <c r="B564" s="1"/>
    </row>
    <row r="565" spans="1:2" x14ac:dyDescent="0.2">
      <c r="A565" s="1"/>
    </row>
    <row r="566" spans="1:2" x14ac:dyDescent="0.2">
      <c r="A566" s="1"/>
    </row>
    <row r="567" spans="1:2" x14ac:dyDescent="0.2">
      <c r="A567" s="1"/>
    </row>
  </sheetData>
  <mergeCells count="32">
    <mergeCell ref="C38:E40"/>
    <mergeCell ref="C8:E9"/>
    <mergeCell ref="C16:E17"/>
    <mergeCell ref="C23:E24"/>
    <mergeCell ref="C27:E28"/>
    <mergeCell ref="C12:E13"/>
    <mergeCell ref="C20:E20"/>
    <mergeCell ref="C35:E35"/>
    <mergeCell ref="I5:Q5"/>
    <mergeCell ref="I6:K6"/>
    <mergeCell ref="L6:N6"/>
    <mergeCell ref="O6:Q6"/>
    <mergeCell ref="C31:E32"/>
    <mergeCell ref="C43:E45"/>
    <mergeCell ref="C48:E49"/>
    <mergeCell ref="C52:E52"/>
    <mergeCell ref="C55:E56"/>
    <mergeCell ref="C84:E85"/>
    <mergeCell ref="C117:E119"/>
    <mergeCell ref="C110:E110"/>
    <mergeCell ref="C113:E114"/>
    <mergeCell ref="C97:E99"/>
    <mergeCell ref="C59:E60"/>
    <mergeCell ref="C93:E94"/>
    <mergeCell ref="C88:E90"/>
    <mergeCell ref="C80:E81"/>
    <mergeCell ref="C67:E69"/>
    <mergeCell ref="C76:E77"/>
    <mergeCell ref="C106:E107"/>
    <mergeCell ref="C63:E64"/>
    <mergeCell ref="C102:E103"/>
    <mergeCell ref="C72:E73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&amp;L&amp;K01+043 &amp;R&amp;K01+043 </oddHeader>
    <oddFooter>&amp;L&amp;K01+049PS-Prostor d.o.o.&amp;CStran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50"/>
  <sheetViews>
    <sheetView view="pageBreakPreview" topLeftCell="A29" zoomScaleNormal="100" zoomScaleSheetLayoutView="100" workbookViewId="0">
      <selection activeCell="F71" sqref="F71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" customWidth="1"/>
    <col min="5" max="5" width="26.7109375" style="2" customWidth="1"/>
    <col min="6" max="7" width="12.7109375" style="24" customWidth="1"/>
    <col min="8" max="8" width="2.7109375" style="2" customWidth="1"/>
    <col min="9" max="9" width="10.85546875" style="2" customWidth="1"/>
    <col min="10" max="10" width="9.140625" style="2"/>
    <col min="11" max="11" width="12.85546875" style="2" customWidth="1"/>
    <col min="12" max="12" width="10.28515625" style="2" customWidth="1"/>
    <col min="13" max="13" width="9.140625" style="2"/>
    <col min="14" max="14" width="12" style="2" customWidth="1"/>
    <col min="15" max="16" width="9.140625" style="2"/>
    <col min="17" max="17" width="12.28515625" style="2" customWidth="1"/>
    <col min="18" max="18" width="9.140625" style="2"/>
    <col min="19" max="19" width="11.28515625" style="2" customWidth="1"/>
    <col min="20" max="16384" width="9.140625" style="2"/>
  </cols>
  <sheetData>
    <row r="1" spans="1:19" ht="13.5" thickBot="1" x14ac:dyDescent="0.25"/>
    <row r="2" spans="1:19" s="6" customFormat="1" ht="16.5" thickBot="1" x14ac:dyDescent="0.3">
      <c r="A2" s="74"/>
      <c r="B2" s="75" t="s">
        <v>11</v>
      </c>
      <c r="C2" s="75"/>
      <c r="D2" s="76"/>
      <c r="E2" s="76"/>
      <c r="F2" s="77"/>
      <c r="G2" s="77"/>
      <c r="H2" s="76"/>
      <c r="I2" s="276" t="s">
        <v>203</v>
      </c>
      <c r="J2" s="276"/>
      <c r="K2" s="276"/>
      <c r="L2" s="276"/>
      <c r="M2" s="276"/>
      <c r="N2" s="276"/>
      <c r="O2" s="276"/>
      <c r="P2" s="276"/>
      <c r="Q2" s="276"/>
    </row>
    <row r="3" spans="1:19" ht="13.5" thickTop="1" x14ac:dyDescent="0.2">
      <c r="A3" s="1"/>
      <c r="B3" s="10"/>
      <c r="C3" s="10"/>
      <c r="I3" s="277" t="s">
        <v>204</v>
      </c>
      <c r="J3" s="277"/>
      <c r="K3" s="277"/>
      <c r="L3" s="278" t="s">
        <v>206</v>
      </c>
      <c r="M3" s="278"/>
      <c r="N3" s="278"/>
      <c r="O3" s="279" t="s">
        <v>205</v>
      </c>
      <c r="P3" s="279"/>
      <c r="Q3" s="279"/>
    </row>
    <row r="4" spans="1:19" x14ac:dyDescent="0.2">
      <c r="A4" s="1"/>
      <c r="I4" s="175" t="s">
        <v>198</v>
      </c>
      <c r="J4" s="175" t="s">
        <v>199</v>
      </c>
      <c r="K4" s="175" t="s">
        <v>23</v>
      </c>
      <c r="L4" s="176" t="s">
        <v>198</v>
      </c>
      <c r="M4" s="176" t="s">
        <v>199</v>
      </c>
      <c r="N4" s="176" t="s">
        <v>23</v>
      </c>
      <c r="O4" s="177" t="s">
        <v>198</v>
      </c>
      <c r="P4" s="177" t="s">
        <v>199</v>
      </c>
      <c r="Q4" s="177" t="s">
        <v>23</v>
      </c>
    </row>
    <row r="5" spans="1:19" x14ac:dyDescent="0.2">
      <c r="A5" s="63">
        <v>1</v>
      </c>
      <c r="B5" s="67" t="s">
        <v>31</v>
      </c>
      <c r="C5" s="280" t="s">
        <v>63</v>
      </c>
      <c r="D5" s="281"/>
      <c r="E5" s="281"/>
      <c r="F5" s="65"/>
      <c r="G5" s="65"/>
      <c r="H5" s="64"/>
    </row>
    <row r="6" spans="1:19" x14ac:dyDescent="0.2">
      <c r="A6" s="1"/>
      <c r="B6" s="10"/>
      <c r="C6" s="282"/>
      <c r="D6" s="282"/>
      <c r="E6" s="282"/>
      <c r="I6" s="178"/>
      <c r="J6" s="178"/>
      <c r="K6" s="178"/>
      <c r="L6" s="179"/>
      <c r="M6" s="179"/>
      <c r="N6" s="179"/>
      <c r="O6" s="180"/>
      <c r="P6" s="180"/>
      <c r="Q6" s="180"/>
    </row>
    <row r="7" spans="1:19" ht="15" x14ac:dyDescent="0.2">
      <c r="A7" s="1"/>
      <c r="B7" s="10"/>
      <c r="C7" s="282"/>
      <c r="D7" s="282"/>
      <c r="E7" s="282"/>
      <c r="I7" s="181"/>
      <c r="J7" s="182"/>
      <c r="K7" s="122"/>
      <c r="L7" s="183"/>
      <c r="M7" s="184"/>
      <c r="N7" s="125"/>
      <c r="O7" s="185"/>
      <c r="P7" s="186"/>
      <c r="Q7" s="128"/>
    </row>
    <row r="8" spans="1:19" ht="15.75" thickBot="1" x14ac:dyDescent="0.25">
      <c r="A8" s="68"/>
      <c r="B8" s="58"/>
      <c r="C8" s="58" t="s">
        <v>1</v>
      </c>
      <c r="D8" s="25">
        <v>2190</v>
      </c>
      <c r="E8" s="25"/>
      <c r="F8" s="60">
        <v>0</v>
      </c>
      <c r="G8" s="62">
        <f>D8*F8</f>
        <v>0</v>
      </c>
      <c r="H8" s="72"/>
      <c r="I8" s="159">
        <f>J8/$D8</f>
        <v>0.45844748858447487</v>
      </c>
      <c r="J8" s="187">
        <f>D8-M8-P8</f>
        <v>1004</v>
      </c>
      <c r="K8" s="131">
        <f>J8*$F8</f>
        <v>0</v>
      </c>
      <c r="L8" s="156">
        <f>M8/$D8</f>
        <v>0.26940639269406391</v>
      </c>
      <c r="M8" s="188">
        <v>590</v>
      </c>
      <c r="N8" s="134">
        <f>M8*$F8</f>
        <v>0</v>
      </c>
      <c r="O8" s="157">
        <f>P8/$D8</f>
        <v>0.27214611872146116</v>
      </c>
      <c r="P8" s="155">
        <v>596</v>
      </c>
      <c r="Q8" s="137">
        <f>P8*$F8</f>
        <v>0</v>
      </c>
      <c r="S8" s="24">
        <f>Q8+N8+K8</f>
        <v>0</v>
      </c>
    </row>
    <row r="9" spans="1:19" ht="13.5" thickTop="1" x14ac:dyDescent="0.2">
      <c r="A9" s="1"/>
      <c r="G9" s="56"/>
      <c r="H9"/>
      <c r="I9" s="189"/>
      <c r="J9" s="189"/>
      <c r="K9" s="189"/>
      <c r="L9" s="190"/>
      <c r="M9" s="190"/>
      <c r="N9" s="190"/>
      <c r="O9" s="186"/>
      <c r="P9" s="186"/>
      <c r="Q9" s="186"/>
    </row>
    <row r="10" spans="1:19" ht="12.75" customHeight="1" x14ac:dyDescent="0.2">
      <c r="A10" s="63">
        <v>2</v>
      </c>
      <c r="B10" s="67" t="s">
        <v>114</v>
      </c>
      <c r="C10" s="280" t="s">
        <v>216</v>
      </c>
      <c r="D10" s="281"/>
      <c r="E10" s="281"/>
      <c r="F10" s="65"/>
      <c r="G10" s="66"/>
      <c r="H10" s="71"/>
      <c r="I10" s="178"/>
      <c r="J10" s="178"/>
      <c r="K10" s="178"/>
      <c r="L10" s="179"/>
      <c r="M10" s="179"/>
      <c r="N10" s="179"/>
      <c r="O10" s="180"/>
      <c r="P10" s="180"/>
      <c r="Q10" s="180"/>
    </row>
    <row r="11" spans="1:19" x14ac:dyDescent="0.2">
      <c r="A11" s="1"/>
      <c r="B11" s="10"/>
      <c r="C11" s="282"/>
      <c r="D11" s="282"/>
      <c r="E11" s="282"/>
      <c r="G11" s="56"/>
      <c r="H11"/>
      <c r="I11" s="189"/>
      <c r="J11" s="189"/>
      <c r="K11" s="189"/>
      <c r="L11" s="190"/>
      <c r="M11" s="190"/>
      <c r="N11" s="190"/>
      <c r="O11" s="186"/>
      <c r="P11" s="186"/>
      <c r="Q11" s="186"/>
    </row>
    <row r="12" spans="1:19" ht="15.75" thickBot="1" x14ac:dyDescent="0.25">
      <c r="A12" s="68"/>
      <c r="B12" s="58"/>
      <c r="C12" s="58" t="s">
        <v>1</v>
      </c>
      <c r="D12" s="25">
        <v>2781</v>
      </c>
      <c r="E12" s="25"/>
      <c r="F12" s="60">
        <v>0</v>
      </c>
      <c r="G12" s="62">
        <f>D12*F12</f>
        <v>0</v>
      </c>
      <c r="H12" s="72"/>
      <c r="I12" s="159">
        <f>J12/$D12</f>
        <v>0.21826681049982022</v>
      </c>
      <c r="J12" s="187">
        <f>D12-M12-P12</f>
        <v>607</v>
      </c>
      <c r="K12" s="131">
        <f>J12*$F12</f>
        <v>0</v>
      </c>
      <c r="L12" s="156">
        <f>M12/$D12</f>
        <v>0.19633225458468176</v>
      </c>
      <c r="M12" s="188">
        <v>546</v>
      </c>
      <c r="N12" s="134">
        <f>M12*$F12</f>
        <v>0</v>
      </c>
      <c r="O12" s="157">
        <f>P12/$D12</f>
        <v>0.58540093491549805</v>
      </c>
      <c r="P12" s="155">
        <v>1628</v>
      </c>
      <c r="Q12" s="137">
        <f>P12*$F12</f>
        <v>0</v>
      </c>
      <c r="S12" s="24">
        <f>Q12+N12+K12</f>
        <v>0</v>
      </c>
    </row>
    <row r="13" spans="1:19" ht="13.5" thickTop="1" x14ac:dyDescent="0.2">
      <c r="A13" s="1"/>
      <c r="B13" s="10"/>
      <c r="C13" s="10"/>
      <c r="G13" s="56"/>
      <c r="H13"/>
      <c r="I13" s="189"/>
      <c r="J13" s="189"/>
      <c r="K13" s="189"/>
      <c r="L13" s="190"/>
      <c r="M13" s="190"/>
      <c r="N13" s="190"/>
      <c r="O13" s="186"/>
      <c r="P13" s="186"/>
      <c r="Q13" s="186"/>
    </row>
    <row r="14" spans="1:19" x14ac:dyDescent="0.2">
      <c r="A14" s="63">
        <v>3</v>
      </c>
      <c r="B14" s="67" t="s">
        <v>43</v>
      </c>
      <c r="C14" s="280" t="s">
        <v>217</v>
      </c>
      <c r="D14" s="281"/>
      <c r="E14" s="281"/>
      <c r="F14" s="65"/>
      <c r="G14" s="66"/>
      <c r="H14" s="71"/>
      <c r="I14" s="174"/>
      <c r="J14" s="174"/>
      <c r="K14" s="174"/>
      <c r="L14" s="174"/>
      <c r="M14" s="174"/>
      <c r="N14" s="174"/>
      <c r="O14" s="174"/>
      <c r="P14" s="174"/>
      <c r="Q14" s="174"/>
    </row>
    <row r="15" spans="1:19" ht="13.5" customHeight="1" x14ac:dyDescent="0.2">
      <c r="A15" s="1"/>
      <c r="B15" s="10"/>
      <c r="C15" s="282"/>
      <c r="D15" s="282"/>
      <c r="E15" s="282"/>
      <c r="G15" s="56"/>
      <c r="H15"/>
      <c r="I15" s="174"/>
      <c r="J15" s="174"/>
      <c r="K15" s="174"/>
      <c r="L15" s="174"/>
      <c r="M15" s="174"/>
      <c r="N15" s="174"/>
      <c r="O15" s="174"/>
      <c r="P15" s="174"/>
      <c r="Q15" s="174"/>
    </row>
    <row r="16" spans="1:19" ht="15.75" thickBot="1" x14ac:dyDescent="0.25">
      <c r="A16" s="68"/>
      <c r="B16" s="58"/>
      <c r="C16" s="58" t="s">
        <v>1</v>
      </c>
      <c r="D16" s="25">
        <v>695</v>
      </c>
      <c r="E16" s="25"/>
      <c r="F16" s="60">
        <v>0</v>
      </c>
      <c r="G16" s="62">
        <f>D16*F16</f>
        <v>0</v>
      </c>
      <c r="H16" s="72"/>
      <c r="I16" s="159">
        <f>J16/$D16</f>
        <v>0.20431654676258992</v>
      </c>
      <c r="J16" s="187">
        <f>D16-M16-P16</f>
        <v>142</v>
      </c>
      <c r="K16" s="131">
        <f>J16*$F16</f>
        <v>0</v>
      </c>
      <c r="L16" s="156">
        <f>M16/$D16</f>
        <v>0.21007194244604316</v>
      </c>
      <c r="M16" s="188">
        <v>146</v>
      </c>
      <c r="N16" s="134">
        <f>M16*$F16</f>
        <v>0</v>
      </c>
      <c r="O16" s="157">
        <f>P16/$D16</f>
        <v>0.58561151079136686</v>
      </c>
      <c r="P16" s="155">
        <v>407</v>
      </c>
      <c r="Q16" s="137">
        <f>P16*$F16</f>
        <v>0</v>
      </c>
      <c r="S16" s="24">
        <f>Q16+N16+K16</f>
        <v>0</v>
      </c>
    </row>
    <row r="17" spans="1:19" ht="13.5" thickTop="1" x14ac:dyDescent="0.2">
      <c r="A17" s="1"/>
      <c r="B17" s="10"/>
      <c r="C17" s="10"/>
      <c r="G17" s="56"/>
      <c r="H17"/>
      <c r="I17" s="174"/>
      <c r="J17" s="174"/>
      <c r="K17" s="174"/>
      <c r="L17" s="174"/>
      <c r="M17" s="174"/>
      <c r="N17" s="174"/>
      <c r="O17" s="174"/>
      <c r="P17" s="174"/>
      <c r="Q17" s="174"/>
    </row>
    <row r="18" spans="1:19" x14ac:dyDescent="0.2">
      <c r="A18" s="63">
        <v>4</v>
      </c>
      <c r="B18" s="67" t="s">
        <v>44</v>
      </c>
      <c r="C18" s="284" t="s">
        <v>218</v>
      </c>
      <c r="D18" s="281"/>
      <c r="E18" s="281"/>
      <c r="F18" s="65"/>
      <c r="G18" s="66"/>
      <c r="H18" s="71"/>
      <c r="I18" s="174"/>
      <c r="J18" s="174"/>
      <c r="K18" s="174"/>
      <c r="L18" s="174"/>
      <c r="M18" s="174"/>
      <c r="N18" s="174"/>
      <c r="O18" s="174"/>
      <c r="P18" s="174"/>
      <c r="Q18" s="174"/>
    </row>
    <row r="19" spans="1:19" x14ac:dyDescent="0.2">
      <c r="A19" s="1"/>
      <c r="B19" s="10"/>
      <c r="C19" s="282"/>
      <c r="D19" s="282"/>
      <c r="E19" s="282"/>
      <c r="G19" s="56"/>
      <c r="H19"/>
      <c r="I19" s="174"/>
      <c r="J19" s="174"/>
      <c r="K19" s="174"/>
      <c r="L19" s="174"/>
      <c r="M19" s="174"/>
      <c r="N19" s="174"/>
      <c r="O19" s="174"/>
      <c r="P19" s="174"/>
      <c r="Q19" s="174"/>
    </row>
    <row r="20" spans="1:19" ht="15.75" thickBot="1" x14ac:dyDescent="0.25">
      <c r="A20" s="68"/>
      <c r="B20" s="58"/>
      <c r="C20" s="58" t="s">
        <v>1</v>
      </c>
      <c r="D20" s="25">
        <v>869</v>
      </c>
      <c r="E20" s="25"/>
      <c r="F20" s="60">
        <v>0</v>
      </c>
      <c r="G20" s="62">
        <f>D20*F20</f>
        <v>0</v>
      </c>
      <c r="H20" s="72"/>
      <c r="I20" s="159">
        <f>J20/$D20</f>
        <v>0.21749136939010358</v>
      </c>
      <c r="J20" s="187">
        <f>D20-M20-P20</f>
        <v>189</v>
      </c>
      <c r="K20" s="131">
        <f>J20*$F20</f>
        <v>0</v>
      </c>
      <c r="L20" s="156">
        <f>M20/$D20</f>
        <v>0.19677790563866512</v>
      </c>
      <c r="M20" s="188">
        <v>171</v>
      </c>
      <c r="N20" s="134">
        <f>M20*$F20</f>
        <v>0</v>
      </c>
      <c r="O20" s="157">
        <f>P20/$D20</f>
        <v>0.58573072497123135</v>
      </c>
      <c r="P20" s="155">
        <v>509</v>
      </c>
      <c r="Q20" s="137">
        <f>P20*$F20</f>
        <v>0</v>
      </c>
      <c r="S20" s="24">
        <f>Q20+N20+K20</f>
        <v>0</v>
      </c>
    </row>
    <row r="21" spans="1:19" ht="13.5" thickTop="1" x14ac:dyDescent="0.2">
      <c r="A21" s="1"/>
      <c r="B21" s="10"/>
      <c r="C21" s="10"/>
      <c r="G21" s="56"/>
      <c r="H21"/>
      <c r="I21" s="174"/>
      <c r="J21" s="174"/>
      <c r="K21" s="174"/>
      <c r="L21" s="174"/>
      <c r="M21" s="174"/>
      <c r="N21" s="174"/>
      <c r="O21" s="174"/>
      <c r="P21" s="174"/>
      <c r="Q21" s="174"/>
    </row>
    <row r="22" spans="1:19" x14ac:dyDescent="0.2">
      <c r="A22" s="63">
        <v>5</v>
      </c>
      <c r="B22" s="67" t="s">
        <v>30</v>
      </c>
      <c r="C22" s="280" t="s">
        <v>64</v>
      </c>
      <c r="D22" s="281"/>
      <c r="E22" s="281"/>
      <c r="F22" s="65"/>
      <c r="G22" s="66"/>
      <c r="H22" s="71"/>
      <c r="I22" s="174"/>
      <c r="J22" s="174"/>
      <c r="K22" s="174"/>
      <c r="L22" s="174"/>
      <c r="M22" s="174"/>
      <c r="N22" s="174"/>
      <c r="O22" s="174"/>
      <c r="P22" s="174"/>
      <c r="Q22" s="174"/>
    </row>
    <row r="23" spans="1:19" x14ac:dyDescent="0.2">
      <c r="A23" s="1"/>
      <c r="B23" s="10"/>
      <c r="C23" s="282"/>
      <c r="D23" s="282"/>
      <c r="E23" s="282"/>
      <c r="G23" s="56"/>
      <c r="H23"/>
      <c r="I23" s="174"/>
      <c r="J23" s="174"/>
      <c r="K23" s="174"/>
      <c r="L23" s="174"/>
      <c r="M23" s="174"/>
      <c r="N23" s="174"/>
      <c r="O23" s="174"/>
      <c r="P23" s="174"/>
      <c r="Q23" s="174"/>
    </row>
    <row r="24" spans="1:19" x14ac:dyDescent="0.2">
      <c r="A24" s="1"/>
      <c r="B24" s="10"/>
      <c r="C24" s="282"/>
      <c r="D24" s="282"/>
      <c r="E24" s="282"/>
      <c r="G24" s="56"/>
      <c r="H24"/>
      <c r="I24" s="174"/>
      <c r="J24" s="174"/>
      <c r="K24" s="174"/>
      <c r="L24" s="174"/>
      <c r="M24" s="174"/>
      <c r="N24" s="174"/>
      <c r="O24" s="174"/>
      <c r="P24" s="174"/>
      <c r="Q24" s="174"/>
    </row>
    <row r="25" spans="1:19" x14ac:dyDescent="0.2">
      <c r="A25" s="1"/>
      <c r="B25" s="10"/>
      <c r="C25" s="282"/>
      <c r="D25" s="282"/>
      <c r="E25" s="282"/>
      <c r="G25" s="56"/>
      <c r="H25"/>
      <c r="I25" s="174"/>
      <c r="J25" s="174"/>
      <c r="K25" s="174"/>
      <c r="L25" s="174"/>
      <c r="M25" s="174"/>
      <c r="N25" s="174"/>
      <c r="O25" s="174"/>
      <c r="P25" s="174"/>
      <c r="Q25" s="174"/>
    </row>
    <row r="26" spans="1:19" ht="15.75" thickBot="1" x14ac:dyDescent="0.25">
      <c r="A26" s="68"/>
      <c r="B26" s="58"/>
      <c r="C26" s="58" t="s">
        <v>1</v>
      </c>
      <c r="D26" s="25">
        <v>345.6</v>
      </c>
      <c r="E26" s="25"/>
      <c r="F26" s="60">
        <v>0</v>
      </c>
      <c r="G26" s="62">
        <f>D26*F26</f>
        <v>0</v>
      </c>
      <c r="H26" s="72"/>
      <c r="I26" s="159">
        <f>J26/$D26</f>
        <v>0.4</v>
      </c>
      <c r="J26" s="187">
        <f>D26-M26-P26</f>
        <v>138.24</v>
      </c>
      <c r="K26" s="131">
        <f>J26*$F26</f>
        <v>0</v>
      </c>
      <c r="L26" s="156">
        <v>0.3</v>
      </c>
      <c r="M26" s="188">
        <f>D26*L26</f>
        <v>103.68</v>
      </c>
      <c r="N26" s="134">
        <f>M26*$F26</f>
        <v>0</v>
      </c>
      <c r="O26" s="157">
        <v>0.3</v>
      </c>
      <c r="P26" s="155">
        <f>O26*D26</f>
        <v>103.68</v>
      </c>
      <c r="Q26" s="137">
        <f>P26*$F26</f>
        <v>0</v>
      </c>
      <c r="S26" s="24">
        <f>Q26+N26+K26</f>
        <v>0</v>
      </c>
    </row>
    <row r="27" spans="1:19" ht="13.5" thickTop="1" x14ac:dyDescent="0.2">
      <c r="A27" s="1"/>
      <c r="B27" s="10"/>
      <c r="G27" s="56"/>
      <c r="H27"/>
    </row>
    <row r="28" spans="1:19" ht="12.75" customHeight="1" x14ac:dyDescent="0.2">
      <c r="A28" s="63">
        <v>6</v>
      </c>
      <c r="B28" s="67" t="s">
        <v>115</v>
      </c>
      <c r="C28" s="280" t="s">
        <v>116</v>
      </c>
      <c r="D28" s="281"/>
      <c r="E28" s="281"/>
      <c r="F28" s="65"/>
      <c r="G28" s="66"/>
      <c r="H28" s="71"/>
    </row>
    <row r="29" spans="1:19" x14ac:dyDescent="0.2">
      <c r="A29" s="1"/>
      <c r="B29" s="10"/>
      <c r="C29" s="282"/>
      <c r="D29" s="282"/>
      <c r="E29" s="282"/>
      <c r="G29" s="56"/>
      <c r="H29"/>
    </row>
    <row r="30" spans="1:19" ht="15.75" thickBot="1" x14ac:dyDescent="0.25">
      <c r="A30" s="68"/>
      <c r="B30" s="58"/>
      <c r="C30" s="58" t="s">
        <v>1</v>
      </c>
      <c r="D30" s="25">
        <v>572</v>
      </c>
      <c r="E30" s="25"/>
      <c r="F30" s="60">
        <v>0</v>
      </c>
      <c r="G30" s="62">
        <f>D30*F30</f>
        <v>0</v>
      </c>
      <c r="H30" s="72"/>
      <c r="I30" s="159">
        <f>J30/$D30</f>
        <v>0.39999999999999997</v>
      </c>
      <c r="J30" s="187">
        <f>D30-M30-P30</f>
        <v>228.79999999999998</v>
      </c>
      <c r="K30" s="131">
        <f>J30*$F30</f>
        <v>0</v>
      </c>
      <c r="L30" s="156">
        <v>0.3</v>
      </c>
      <c r="M30" s="188">
        <f>D30*L30</f>
        <v>171.6</v>
      </c>
      <c r="N30" s="134">
        <f>M30*$F30</f>
        <v>0</v>
      </c>
      <c r="O30" s="157">
        <v>0.3</v>
      </c>
      <c r="P30" s="155">
        <f>O30*D30</f>
        <v>171.6</v>
      </c>
      <c r="Q30" s="137">
        <f>P30*$F30</f>
        <v>0</v>
      </c>
      <c r="S30" s="24">
        <f>Q30+N30+K30</f>
        <v>0</v>
      </c>
    </row>
    <row r="31" spans="1:19" ht="13.5" thickTop="1" x14ac:dyDescent="0.2">
      <c r="A31" s="1"/>
      <c r="B31" s="10"/>
      <c r="G31" s="56"/>
      <c r="H31"/>
    </row>
    <row r="32" spans="1:19" x14ac:dyDescent="0.2">
      <c r="A32" s="63">
        <v>7</v>
      </c>
      <c r="B32" s="67" t="s">
        <v>45</v>
      </c>
      <c r="C32" s="280" t="s">
        <v>62</v>
      </c>
      <c r="D32" s="281"/>
      <c r="E32" s="281"/>
      <c r="F32" s="65"/>
      <c r="G32" s="66"/>
      <c r="H32" s="71"/>
    </row>
    <row r="33" spans="1:19" x14ac:dyDescent="0.2">
      <c r="A33" s="1" t="s">
        <v>197</v>
      </c>
      <c r="B33" s="10"/>
      <c r="C33" s="282"/>
      <c r="D33" s="282"/>
      <c r="E33" s="282"/>
      <c r="G33" s="56"/>
      <c r="H33"/>
    </row>
    <row r="34" spans="1:19" ht="15.75" thickBot="1" x14ac:dyDescent="0.25">
      <c r="A34" s="68"/>
      <c r="B34" s="58"/>
      <c r="C34" s="58" t="s">
        <v>2</v>
      </c>
      <c r="D34" s="100">
        <v>11310</v>
      </c>
      <c r="E34" s="25"/>
      <c r="F34" s="60">
        <v>0</v>
      </c>
      <c r="G34" s="62">
        <f>D34*F34</f>
        <v>0</v>
      </c>
      <c r="H34" s="72"/>
      <c r="I34" s="159">
        <f>J34/$D34</f>
        <v>0.50061892130857644</v>
      </c>
      <c r="J34" s="187">
        <f>D34-M34-P34</f>
        <v>5662</v>
      </c>
      <c r="K34" s="131">
        <f>J34*$F34</f>
        <v>0</v>
      </c>
      <c r="L34" s="156">
        <f>M34/$D34</f>
        <v>0.2625994694960212</v>
      </c>
      <c r="M34" s="188">
        <v>2970</v>
      </c>
      <c r="N34" s="134">
        <f>M34*$F34</f>
        <v>0</v>
      </c>
      <c r="O34" s="157">
        <v>26.78</v>
      </c>
      <c r="P34" s="191">
        <v>2678</v>
      </c>
      <c r="Q34" s="137">
        <f>P34*$F34</f>
        <v>0</v>
      </c>
      <c r="S34" s="24">
        <f>Q34+N34+K34</f>
        <v>0</v>
      </c>
    </row>
    <row r="35" spans="1:19" ht="13.5" thickTop="1" x14ac:dyDescent="0.2">
      <c r="A35" s="1"/>
      <c r="B35" s="10"/>
      <c r="C35" s="10"/>
      <c r="G35" s="56"/>
      <c r="H35"/>
    </row>
    <row r="36" spans="1:19" x14ac:dyDescent="0.2">
      <c r="A36" s="63">
        <v>8</v>
      </c>
      <c r="B36" s="67" t="s">
        <v>196</v>
      </c>
      <c r="C36" s="280" t="s">
        <v>219</v>
      </c>
      <c r="D36" s="281"/>
      <c r="E36" s="281"/>
      <c r="F36" s="65"/>
      <c r="G36" s="66"/>
      <c r="H36" s="71"/>
    </row>
    <row r="37" spans="1:19" x14ac:dyDescent="0.2">
      <c r="A37" s="1"/>
      <c r="B37" s="10"/>
      <c r="C37" s="282"/>
      <c r="D37" s="282"/>
      <c r="E37" s="282"/>
      <c r="G37" s="56"/>
      <c r="H37"/>
    </row>
    <row r="38" spans="1:19" x14ac:dyDescent="0.2">
      <c r="A38" s="1"/>
      <c r="B38" s="10"/>
      <c r="C38" s="282"/>
      <c r="D38" s="282"/>
      <c r="E38" s="282"/>
      <c r="G38" s="56"/>
      <c r="H38"/>
    </row>
    <row r="39" spans="1:19" ht="15.75" thickBot="1" x14ac:dyDescent="0.25">
      <c r="A39" s="25"/>
      <c r="B39" s="25"/>
      <c r="C39" s="58" t="s">
        <v>1</v>
      </c>
      <c r="D39" s="25">
        <v>1765</v>
      </c>
      <c r="E39" s="25"/>
      <c r="F39" s="60">
        <v>0</v>
      </c>
      <c r="G39" s="62">
        <f>D39*F39</f>
        <v>0</v>
      </c>
      <c r="H39" s="72"/>
      <c r="I39" s="159">
        <f>J39/$D39</f>
        <v>0.19943342776203965</v>
      </c>
      <c r="J39" s="187">
        <f>D39-M39-P39</f>
        <v>352</v>
      </c>
      <c r="K39" s="131">
        <f>J39*$F39</f>
        <v>0</v>
      </c>
      <c r="L39" s="156">
        <f>M39/$D39</f>
        <v>0.48271954674220963</v>
      </c>
      <c r="M39" s="188">
        <v>852</v>
      </c>
      <c r="N39" s="134">
        <f>M39*$F39</f>
        <v>0</v>
      </c>
      <c r="O39" s="157">
        <v>0</v>
      </c>
      <c r="P39" s="155">
        <v>561</v>
      </c>
      <c r="Q39" s="137">
        <f>P39*$F39</f>
        <v>0</v>
      </c>
      <c r="S39" s="24">
        <f>Q39+N39+K39</f>
        <v>0</v>
      </c>
    </row>
    <row r="40" spans="1:19" ht="13.5" thickTop="1" x14ac:dyDescent="0.2">
      <c r="C40" s="10"/>
      <c r="G40" s="56"/>
      <c r="H40"/>
      <c r="O40" s="2" t="s">
        <v>197</v>
      </c>
    </row>
    <row r="41" spans="1:19" ht="13.15" customHeight="1" x14ac:dyDescent="0.2">
      <c r="A41" s="63">
        <v>9</v>
      </c>
      <c r="B41" s="67" t="s">
        <v>117</v>
      </c>
      <c r="C41" s="280" t="s">
        <v>220</v>
      </c>
      <c r="D41" s="281"/>
      <c r="E41" s="281"/>
      <c r="F41" s="65"/>
      <c r="G41" s="66"/>
      <c r="H41" s="71"/>
    </row>
    <row r="42" spans="1:19" x14ac:dyDescent="0.2">
      <c r="A42" s="1"/>
      <c r="B42" s="10"/>
      <c r="C42" s="282"/>
      <c r="D42" s="282"/>
      <c r="E42" s="282"/>
      <c r="G42" s="56"/>
      <c r="H42"/>
    </row>
    <row r="43" spans="1:19" ht="15.75" thickBot="1" x14ac:dyDescent="0.25">
      <c r="A43" s="25"/>
      <c r="B43" s="25"/>
      <c r="C43" s="58" t="s">
        <v>1</v>
      </c>
      <c r="D43" s="25">
        <v>442</v>
      </c>
      <c r="E43" s="25"/>
      <c r="F43" s="60">
        <v>0</v>
      </c>
      <c r="G43" s="62">
        <f>D43*F43</f>
        <v>0</v>
      </c>
      <c r="H43" s="72"/>
      <c r="I43" s="159">
        <f>J43/$D43</f>
        <v>0.20135746606334842</v>
      </c>
      <c r="J43" s="187">
        <f>D43-M43-P43</f>
        <v>89</v>
      </c>
      <c r="K43" s="131">
        <f>J43*$F43</f>
        <v>0</v>
      </c>
      <c r="L43" s="156">
        <f>M43/$D43</f>
        <v>0.48190045248868779</v>
      </c>
      <c r="M43" s="188">
        <v>213</v>
      </c>
      <c r="N43" s="134">
        <f>M43*$F43</f>
        <v>0</v>
      </c>
      <c r="O43" s="157">
        <f>P43/$D43</f>
        <v>0.31674208144796379</v>
      </c>
      <c r="P43" s="155">
        <v>140</v>
      </c>
      <c r="Q43" s="137">
        <f>P43*$F43</f>
        <v>0</v>
      </c>
      <c r="S43" s="24">
        <f>Q43+N43+K43</f>
        <v>0</v>
      </c>
    </row>
    <row r="44" spans="1:19" ht="13.5" thickTop="1" x14ac:dyDescent="0.2">
      <c r="C44" s="10"/>
      <c r="G44" s="56"/>
      <c r="H44"/>
    </row>
    <row r="45" spans="1:19" x14ac:dyDescent="0.2">
      <c r="A45" s="63">
        <v>10</v>
      </c>
      <c r="B45" s="67" t="s">
        <v>46</v>
      </c>
      <c r="C45" s="280" t="s">
        <v>118</v>
      </c>
      <c r="D45" s="281"/>
      <c r="E45" s="281"/>
      <c r="F45" s="65"/>
      <c r="G45" s="66"/>
      <c r="H45" s="71"/>
    </row>
    <row r="46" spans="1:19" x14ac:dyDescent="0.2">
      <c r="A46" s="1"/>
      <c r="B46" s="10"/>
      <c r="C46" s="283"/>
      <c r="D46" s="282"/>
      <c r="E46" s="282"/>
      <c r="G46" s="56"/>
      <c r="H46"/>
    </row>
    <row r="47" spans="1:19" x14ac:dyDescent="0.2">
      <c r="A47" s="1"/>
      <c r="B47" s="10"/>
      <c r="C47" s="283"/>
      <c r="D47" s="282"/>
      <c r="E47" s="282"/>
      <c r="G47" s="56"/>
      <c r="H47"/>
    </row>
    <row r="48" spans="1:19" x14ac:dyDescent="0.2">
      <c r="A48" s="1"/>
      <c r="B48" s="10"/>
      <c r="C48" s="282"/>
      <c r="D48" s="282"/>
      <c r="E48" s="282"/>
      <c r="G48" s="56"/>
      <c r="H48"/>
    </row>
    <row r="49" spans="1:19" ht="15.75" thickBot="1" x14ac:dyDescent="0.25">
      <c r="A49" s="25"/>
      <c r="B49" s="25"/>
      <c r="C49" s="58" t="s">
        <v>1</v>
      </c>
      <c r="D49" s="25">
        <v>320</v>
      </c>
      <c r="E49" s="25"/>
      <c r="F49" s="60">
        <v>0</v>
      </c>
      <c r="G49" s="62">
        <f>D49*F49</f>
        <v>0</v>
      </c>
      <c r="H49" s="72"/>
      <c r="I49" s="159">
        <f>J49/$D49</f>
        <v>0.4</v>
      </c>
      <c r="J49" s="187">
        <f>D49-M49-P49</f>
        <v>128</v>
      </c>
      <c r="K49" s="131">
        <f>J49*$F49</f>
        <v>0</v>
      </c>
      <c r="L49" s="156">
        <v>0.3</v>
      </c>
      <c r="M49" s="188">
        <f>D49*L49</f>
        <v>96</v>
      </c>
      <c r="N49" s="134">
        <f>M49*$F49</f>
        <v>0</v>
      </c>
      <c r="O49" s="157">
        <v>0.3</v>
      </c>
      <c r="P49" s="155">
        <f>O49*D49</f>
        <v>96</v>
      </c>
      <c r="Q49" s="137">
        <f>P49*$F49</f>
        <v>0</v>
      </c>
      <c r="S49" s="24">
        <f>Q49+N49+K49</f>
        <v>0</v>
      </c>
    </row>
    <row r="50" spans="1:19" ht="12.75" customHeight="1" thickTop="1" x14ac:dyDescent="0.2">
      <c r="C50" s="10"/>
      <c r="G50" s="56"/>
      <c r="H50"/>
    </row>
    <row r="51" spans="1:19" ht="12.75" customHeight="1" x14ac:dyDescent="0.2">
      <c r="A51" s="63">
        <v>11</v>
      </c>
      <c r="B51" s="67" t="s">
        <v>119</v>
      </c>
      <c r="C51" s="280" t="s">
        <v>221</v>
      </c>
      <c r="D51" s="281"/>
      <c r="E51" s="281"/>
      <c r="F51" s="65"/>
      <c r="G51" s="66"/>
      <c r="H51" s="71"/>
    </row>
    <row r="52" spans="1:19" ht="12.75" customHeight="1" x14ac:dyDescent="0.2">
      <c r="A52" s="1"/>
      <c r="B52" s="10"/>
      <c r="C52" s="283"/>
      <c r="D52" s="282"/>
      <c r="E52" s="282"/>
      <c r="G52" s="56"/>
      <c r="H52"/>
    </row>
    <row r="53" spans="1:19" ht="12.75" customHeight="1" x14ac:dyDescent="0.2">
      <c r="A53" s="1"/>
      <c r="B53" s="10"/>
      <c r="C53" s="282"/>
      <c r="D53" s="282"/>
      <c r="E53" s="282"/>
      <c r="G53" s="56"/>
      <c r="H53"/>
    </row>
    <row r="54" spans="1:19" ht="12.75" customHeight="1" thickBot="1" x14ac:dyDescent="0.25">
      <c r="A54" s="25"/>
      <c r="B54" s="25"/>
      <c r="C54" s="58" t="s">
        <v>1</v>
      </c>
      <c r="D54" s="25">
        <v>2162</v>
      </c>
      <c r="E54" s="25"/>
      <c r="F54" s="60">
        <v>0</v>
      </c>
      <c r="G54" s="62">
        <f>D54*F54</f>
        <v>0</v>
      </c>
      <c r="H54" s="72"/>
      <c r="I54" s="159">
        <f>J54/$D54</f>
        <v>1</v>
      </c>
      <c r="J54" s="187">
        <f>D54-M54-P54</f>
        <v>2162</v>
      </c>
      <c r="K54" s="131">
        <f>J54*$F54</f>
        <v>0</v>
      </c>
      <c r="L54" s="156">
        <f>M54/$D54</f>
        <v>0</v>
      </c>
      <c r="M54" s="188">
        <v>0</v>
      </c>
      <c r="N54" s="134">
        <f>M54*$F54</f>
        <v>0</v>
      </c>
      <c r="O54" s="157">
        <f>P54/$D54</f>
        <v>0</v>
      </c>
      <c r="P54" s="155">
        <v>0</v>
      </c>
      <c r="Q54" s="137">
        <f>P54*$F54</f>
        <v>0</v>
      </c>
      <c r="S54" s="24">
        <f>Q54+N54+K54</f>
        <v>0</v>
      </c>
    </row>
    <row r="55" spans="1:19" ht="12.75" customHeight="1" thickTop="1" x14ac:dyDescent="0.2">
      <c r="C55" s="10"/>
      <c r="G55" s="56"/>
      <c r="H55"/>
    </row>
    <row r="56" spans="1:19" ht="12.75" customHeight="1" x14ac:dyDescent="0.2">
      <c r="A56" s="63">
        <v>12</v>
      </c>
      <c r="B56" s="67" t="s">
        <v>121</v>
      </c>
      <c r="C56" s="280" t="s">
        <v>122</v>
      </c>
      <c r="D56" s="281"/>
      <c r="E56" s="281"/>
      <c r="F56" s="65"/>
      <c r="G56" s="66"/>
      <c r="H56" s="71"/>
    </row>
    <row r="57" spans="1:19" ht="12.75" customHeight="1" x14ac:dyDescent="0.2">
      <c r="A57" s="1"/>
      <c r="B57" s="10"/>
      <c r="C57" s="283"/>
      <c r="D57" s="282"/>
      <c r="E57" s="282"/>
      <c r="G57" s="56"/>
      <c r="H57"/>
    </row>
    <row r="58" spans="1:19" ht="12.75" customHeight="1" x14ac:dyDescent="0.2">
      <c r="A58" s="1"/>
      <c r="B58" s="10"/>
      <c r="C58" s="282"/>
      <c r="D58" s="282"/>
      <c r="E58" s="282"/>
      <c r="G58" s="56"/>
      <c r="H58"/>
    </row>
    <row r="59" spans="1:19" ht="12.75" customHeight="1" thickBot="1" x14ac:dyDescent="0.25">
      <c r="A59" s="25"/>
      <c r="B59" s="25"/>
      <c r="C59" s="58" t="s">
        <v>2</v>
      </c>
      <c r="D59" s="25">
        <v>2500</v>
      </c>
      <c r="E59" s="25"/>
      <c r="F59" s="60">
        <v>0</v>
      </c>
      <c r="G59" s="62">
        <f>D59*F59</f>
        <v>0</v>
      </c>
      <c r="H59" s="72"/>
      <c r="I59" s="159">
        <f>J59/$D59</f>
        <v>0.29199999999999998</v>
      </c>
      <c r="J59" s="187">
        <f>D59-M59-P59</f>
        <v>730</v>
      </c>
      <c r="K59" s="131">
        <f>J59*$F59</f>
        <v>0</v>
      </c>
      <c r="L59" s="156">
        <f>M59/$D59</f>
        <v>0.26</v>
      </c>
      <c r="M59" s="188">
        <v>650</v>
      </c>
      <c r="N59" s="134">
        <f>M59*$F59</f>
        <v>0</v>
      </c>
      <c r="O59" s="157">
        <f>P59/$D59</f>
        <v>0.44800000000000001</v>
      </c>
      <c r="P59" s="155">
        <v>1120</v>
      </c>
      <c r="Q59" s="137">
        <f>P59*$F59</f>
        <v>0</v>
      </c>
      <c r="S59" s="24">
        <f>Q59+N59+K59</f>
        <v>0</v>
      </c>
    </row>
    <row r="60" spans="1:19" ht="12.75" customHeight="1" thickTop="1" x14ac:dyDescent="0.2">
      <c r="C60" s="10"/>
      <c r="G60" s="56"/>
      <c r="H60"/>
    </row>
    <row r="61" spans="1:19" x14ac:dyDescent="0.2">
      <c r="A61" s="63">
        <v>13</v>
      </c>
      <c r="B61" s="67" t="s">
        <v>120</v>
      </c>
      <c r="C61" s="280" t="s">
        <v>123</v>
      </c>
      <c r="D61" s="281"/>
      <c r="E61" s="281"/>
      <c r="F61" s="65"/>
      <c r="G61" s="66"/>
      <c r="H61" s="71"/>
    </row>
    <row r="62" spans="1:19" x14ac:dyDescent="0.2">
      <c r="A62" s="1"/>
      <c r="B62" s="10"/>
      <c r="C62" s="282"/>
      <c r="D62" s="282"/>
      <c r="E62" s="282"/>
      <c r="G62" s="56"/>
      <c r="H62"/>
    </row>
    <row r="63" spans="1:19" ht="15.75" thickBot="1" x14ac:dyDescent="0.25">
      <c r="A63" s="25"/>
      <c r="B63" s="25"/>
      <c r="C63" s="58" t="s">
        <v>2</v>
      </c>
      <c r="D63" s="25">
        <v>1985</v>
      </c>
      <c r="E63" s="25"/>
      <c r="F63" s="60">
        <v>0</v>
      </c>
      <c r="G63" s="62">
        <f>D63*F63</f>
        <v>0</v>
      </c>
      <c r="H63" s="72"/>
      <c r="I63" s="159">
        <f>J63/$D63</f>
        <v>0.44332493702770781</v>
      </c>
      <c r="J63" s="187">
        <f>D63-M63-P63</f>
        <v>880</v>
      </c>
      <c r="K63" s="131">
        <f>J63*$F63</f>
        <v>0</v>
      </c>
      <c r="L63" s="156">
        <f>M63/$D63</f>
        <v>0.18387909319899245</v>
      </c>
      <c r="M63" s="188">
        <v>365</v>
      </c>
      <c r="N63" s="134">
        <f>M63*$F63</f>
        <v>0</v>
      </c>
      <c r="O63" s="157">
        <f>P63/$D63</f>
        <v>0.37279596977329976</v>
      </c>
      <c r="P63" s="155">
        <v>740</v>
      </c>
      <c r="Q63" s="137">
        <f>P63*$F63</f>
        <v>0</v>
      </c>
      <c r="S63" s="24">
        <f>Q63+N63+K63</f>
        <v>0</v>
      </c>
    </row>
    <row r="64" spans="1:19" ht="12.75" customHeight="1" thickTop="1" x14ac:dyDescent="0.2">
      <c r="C64" s="10"/>
      <c r="D64" s="2" t="s">
        <v>197</v>
      </c>
      <c r="G64" s="56"/>
      <c r="H64"/>
      <c r="M64" s="2" t="s">
        <v>197</v>
      </c>
    </row>
    <row r="65" spans="1:19" x14ac:dyDescent="0.2">
      <c r="A65" s="63">
        <v>14</v>
      </c>
      <c r="B65" s="67" t="s">
        <v>18</v>
      </c>
      <c r="C65" s="280" t="s">
        <v>33</v>
      </c>
      <c r="D65" s="281"/>
      <c r="E65" s="281"/>
      <c r="F65" s="65"/>
      <c r="G65" s="66"/>
      <c r="H65" s="71"/>
    </row>
    <row r="66" spans="1:19" ht="15.75" thickBot="1" x14ac:dyDescent="0.25">
      <c r="A66" s="25"/>
      <c r="B66" s="25"/>
      <c r="C66" s="58" t="s">
        <v>2</v>
      </c>
      <c r="D66" s="25">
        <v>4485</v>
      </c>
      <c r="E66" s="25"/>
      <c r="F66" s="60">
        <v>0</v>
      </c>
      <c r="G66" s="62">
        <f>D66*F66</f>
        <v>0</v>
      </c>
      <c r="H66" s="72"/>
      <c r="I66" s="159">
        <f>J66/$D66</f>
        <v>0.38127090301003347</v>
      </c>
      <c r="J66" s="187">
        <f>D66-M66-P66</f>
        <v>1710</v>
      </c>
      <c r="K66" s="131">
        <f>J66*$F66</f>
        <v>0</v>
      </c>
      <c r="L66" s="156">
        <f>M66/$D66</f>
        <v>0.20401337792642141</v>
      </c>
      <c r="M66" s="188">
        <v>915</v>
      </c>
      <c r="N66" s="134">
        <f>M66*$F66</f>
        <v>0</v>
      </c>
      <c r="O66" s="157">
        <f>P66/$D66</f>
        <v>0.41471571906354515</v>
      </c>
      <c r="P66" s="155">
        <v>1860</v>
      </c>
      <c r="Q66" s="137">
        <f>P66*$F66</f>
        <v>0</v>
      </c>
      <c r="S66" s="24">
        <f>Q66+N66+K66</f>
        <v>0</v>
      </c>
    </row>
    <row r="67" spans="1:19" ht="13.5" thickTop="1" x14ac:dyDescent="0.2">
      <c r="C67" s="10"/>
      <c r="G67" s="56"/>
      <c r="H67"/>
    </row>
    <row r="68" spans="1:19" x14ac:dyDescent="0.2">
      <c r="A68" s="63">
        <v>15</v>
      </c>
      <c r="B68" s="64" t="s">
        <v>19</v>
      </c>
      <c r="C68" s="280" t="s">
        <v>65</v>
      </c>
      <c r="D68" s="281"/>
      <c r="E68" s="281"/>
      <c r="F68" s="65"/>
      <c r="G68" s="66"/>
      <c r="H68" s="71"/>
    </row>
    <row r="69" spans="1:19" x14ac:dyDescent="0.2">
      <c r="A69" s="1"/>
      <c r="C69" s="282"/>
      <c r="D69" s="282"/>
      <c r="E69" s="282"/>
      <c r="G69" s="56"/>
      <c r="H69"/>
    </row>
    <row r="70" spans="1:19" ht="15.75" thickBot="1" x14ac:dyDescent="0.25">
      <c r="A70" s="25"/>
      <c r="B70" s="25"/>
      <c r="C70" s="58" t="s">
        <v>1</v>
      </c>
      <c r="D70" s="25">
        <v>4992</v>
      </c>
      <c r="E70" s="25"/>
      <c r="F70" s="60">
        <v>0</v>
      </c>
      <c r="G70" s="62">
        <f>D70*F70</f>
        <v>0</v>
      </c>
      <c r="H70" s="72"/>
      <c r="I70" s="159">
        <f>J70/$D70</f>
        <v>0.7796474358974359</v>
      </c>
      <c r="J70" s="187">
        <f>D70-M70-P70</f>
        <v>3892</v>
      </c>
      <c r="K70" s="131">
        <f>J70*$F70</f>
        <v>0</v>
      </c>
      <c r="L70" s="156">
        <f>M70/$D70</f>
        <v>5.0080128205128208E-2</v>
      </c>
      <c r="M70" s="188">
        <v>250</v>
      </c>
      <c r="N70" s="134">
        <f>M70*$F70</f>
        <v>0</v>
      </c>
      <c r="O70" s="157">
        <f>P70/$D70</f>
        <v>0.1702724358974359</v>
      </c>
      <c r="P70" s="155">
        <v>850</v>
      </c>
      <c r="Q70" s="137">
        <f>P70*$F70</f>
        <v>0</v>
      </c>
      <c r="S70" s="24">
        <f>Q70+N70+K70</f>
        <v>0</v>
      </c>
    </row>
    <row r="71" spans="1:19" ht="14.25" thickTop="1" thickBot="1" x14ac:dyDescent="0.25">
      <c r="C71" s="10"/>
      <c r="G71" s="56"/>
      <c r="H71"/>
      <c r="S71" s="24">
        <f>SUM(S4:S70)</f>
        <v>0</v>
      </c>
    </row>
    <row r="72" spans="1:19" ht="15.75" x14ac:dyDescent="0.25">
      <c r="A72" s="74"/>
      <c r="B72" s="74"/>
      <c r="C72" s="74" t="s">
        <v>12</v>
      </c>
      <c r="D72" s="76"/>
      <c r="E72" s="76"/>
      <c r="F72" s="99"/>
      <c r="G72" s="95">
        <f>SUM(G6:G71)</f>
        <v>0</v>
      </c>
      <c r="H72" s="74" t="s">
        <v>23</v>
      </c>
      <c r="I72" s="140" t="e">
        <f>K72/G72</f>
        <v>#DIV/0!</v>
      </c>
      <c r="J72" s="141"/>
      <c r="K72" s="141">
        <f>SUM(K6:K70)</f>
        <v>0</v>
      </c>
      <c r="L72" s="142" t="e">
        <f>N72/G72</f>
        <v>#DIV/0!</v>
      </c>
      <c r="M72" s="143"/>
      <c r="N72" s="141">
        <f>SUM(N6:N70)</f>
        <v>0</v>
      </c>
      <c r="O72" s="144" t="e">
        <f>Q72/G72</f>
        <v>#DIV/0!</v>
      </c>
      <c r="P72" s="145"/>
      <c r="Q72" s="141">
        <f>SUM(Q6:Q70)</f>
        <v>0</v>
      </c>
      <c r="S72" s="24">
        <f>Q72+N72+K72</f>
        <v>0</v>
      </c>
    </row>
    <row r="73" spans="1:19" ht="13.5" thickTop="1" x14ac:dyDescent="0.2">
      <c r="G73" s="56"/>
    </row>
    <row r="74" spans="1:19" x14ac:dyDescent="0.2">
      <c r="G74" s="56"/>
    </row>
    <row r="75" spans="1:19" s="6" customFormat="1" ht="15" x14ac:dyDescent="0.2">
      <c r="A75" s="2"/>
      <c r="B75" s="2"/>
      <c r="C75" s="2"/>
      <c r="D75" s="2"/>
      <c r="E75" s="2"/>
      <c r="F75" s="24"/>
      <c r="G75" s="56"/>
      <c r="H75" s="2"/>
      <c r="I75" s="2"/>
      <c r="J75" s="2"/>
      <c r="K75" s="2"/>
      <c r="L75" s="2"/>
      <c r="M75" s="2"/>
      <c r="N75" s="2"/>
      <c r="O75" s="2"/>
      <c r="P75" s="2"/>
      <c r="Q75" s="2"/>
    </row>
    <row r="76" spans="1:19" x14ac:dyDescent="0.2">
      <c r="G76" s="56"/>
    </row>
    <row r="77" spans="1:19" x14ac:dyDescent="0.2">
      <c r="G77" s="56"/>
    </row>
    <row r="78" spans="1:19" x14ac:dyDescent="0.2">
      <c r="G78" s="56"/>
    </row>
    <row r="79" spans="1:19" x14ac:dyDescent="0.2">
      <c r="G79" s="56"/>
    </row>
    <row r="80" spans="1:19" x14ac:dyDescent="0.2">
      <c r="F80" s="2"/>
      <c r="G80" s="56"/>
    </row>
    <row r="81" spans="6:7" x14ac:dyDescent="0.2">
      <c r="F81" s="2"/>
      <c r="G81" s="56"/>
    </row>
    <row r="82" spans="6:7" x14ac:dyDescent="0.2">
      <c r="F82" s="2"/>
      <c r="G82" s="56"/>
    </row>
    <row r="83" spans="6:7" x14ac:dyDescent="0.2">
      <c r="F83" s="2"/>
      <c r="G83" s="56"/>
    </row>
    <row r="84" spans="6:7" x14ac:dyDescent="0.2">
      <c r="F84" s="2"/>
      <c r="G84" s="56"/>
    </row>
    <row r="85" spans="6:7" x14ac:dyDescent="0.2">
      <c r="F85" s="2"/>
      <c r="G85" s="56"/>
    </row>
    <row r="86" spans="6:7" x14ac:dyDescent="0.2">
      <c r="F86" s="2"/>
      <c r="G86" s="56"/>
    </row>
    <row r="87" spans="6:7" x14ac:dyDescent="0.2">
      <c r="F87" s="2"/>
      <c r="G87" s="56"/>
    </row>
    <row r="88" spans="6:7" x14ac:dyDescent="0.2">
      <c r="F88" s="2"/>
      <c r="G88" s="56"/>
    </row>
    <row r="89" spans="6:7" x14ac:dyDescent="0.2">
      <c r="F89" s="2"/>
      <c r="G89" s="56"/>
    </row>
    <row r="90" spans="6:7" x14ac:dyDescent="0.2">
      <c r="F90" s="2"/>
      <c r="G90" s="56"/>
    </row>
    <row r="91" spans="6:7" x14ac:dyDescent="0.2">
      <c r="F91" s="2"/>
      <c r="G91" s="56"/>
    </row>
    <row r="92" spans="6:7" x14ac:dyDescent="0.2">
      <c r="F92" s="2"/>
      <c r="G92" s="56"/>
    </row>
    <row r="93" spans="6:7" x14ac:dyDescent="0.2">
      <c r="F93" s="2"/>
      <c r="G93" s="56"/>
    </row>
    <row r="94" spans="6:7" x14ac:dyDescent="0.2">
      <c r="F94" s="2"/>
      <c r="G94" s="56"/>
    </row>
    <row r="95" spans="6:7" x14ac:dyDescent="0.2">
      <c r="F95" s="2"/>
      <c r="G95" s="56"/>
    </row>
    <row r="96" spans="6:7" x14ac:dyDescent="0.2">
      <c r="F96" s="2"/>
      <c r="G96" s="56"/>
    </row>
    <row r="97" spans="6:7" x14ac:dyDescent="0.2">
      <c r="F97" s="2"/>
      <c r="G97" s="56"/>
    </row>
    <row r="98" spans="6:7" x14ac:dyDescent="0.2">
      <c r="F98" s="2"/>
      <c r="G98" s="56"/>
    </row>
    <row r="99" spans="6:7" x14ac:dyDescent="0.2">
      <c r="F99" s="2"/>
      <c r="G99" s="56"/>
    </row>
    <row r="100" spans="6:7" x14ac:dyDescent="0.2">
      <c r="F100" s="2"/>
      <c r="G100" s="56"/>
    </row>
    <row r="101" spans="6:7" x14ac:dyDescent="0.2">
      <c r="F101" s="2"/>
      <c r="G101" s="56"/>
    </row>
    <row r="102" spans="6:7" x14ac:dyDescent="0.2">
      <c r="F102" s="2"/>
      <c r="G102" s="56"/>
    </row>
    <row r="103" spans="6:7" x14ac:dyDescent="0.2">
      <c r="F103" s="2"/>
      <c r="G103" s="56"/>
    </row>
    <row r="104" spans="6:7" x14ac:dyDescent="0.2">
      <c r="F104" s="2"/>
      <c r="G104" s="56"/>
    </row>
    <row r="105" spans="6:7" x14ac:dyDescent="0.2">
      <c r="F105" s="2"/>
      <c r="G105" s="56"/>
    </row>
    <row r="106" spans="6:7" x14ac:dyDescent="0.2">
      <c r="F106" s="2"/>
      <c r="G106" s="56"/>
    </row>
    <row r="107" spans="6:7" x14ac:dyDescent="0.2">
      <c r="F107" s="2"/>
      <c r="G107" s="56"/>
    </row>
    <row r="108" spans="6:7" x14ac:dyDescent="0.2">
      <c r="F108" s="2"/>
      <c r="G108" s="56"/>
    </row>
    <row r="109" spans="6:7" x14ac:dyDescent="0.2">
      <c r="F109" s="2"/>
      <c r="G109" s="56"/>
    </row>
    <row r="110" spans="6:7" x14ac:dyDescent="0.2">
      <c r="F110" s="2"/>
      <c r="G110" s="56"/>
    </row>
    <row r="111" spans="6:7" x14ac:dyDescent="0.2">
      <c r="F111" s="2"/>
      <c r="G111" s="56"/>
    </row>
    <row r="112" spans="6:7" x14ac:dyDescent="0.2">
      <c r="F112" s="2"/>
      <c r="G112" s="56"/>
    </row>
    <row r="113" spans="6:7" x14ac:dyDescent="0.2">
      <c r="F113" s="2"/>
      <c r="G113" s="56"/>
    </row>
    <row r="114" spans="6:7" x14ac:dyDescent="0.2">
      <c r="F114" s="2"/>
      <c r="G114" s="56"/>
    </row>
    <row r="115" spans="6:7" x14ac:dyDescent="0.2">
      <c r="F115" s="2"/>
      <c r="G115" s="56"/>
    </row>
    <row r="116" spans="6:7" x14ac:dyDescent="0.2">
      <c r="F116" s="2"/>
      <c r="G116" s="56"/>
    </row>
    <row r="117" spans="6:7" x14ac:dyDescent="0.2">
      <c r="F117" s="2"/>
      <c r="G117" s="56"/>
    </row>
    <row r="118" spans="6:7" x14ac:dyDescent="0.2">
      <c r="F118" s="2"/>
      <c r="G118" s="56"/>
    </row>
    <row r="119" spans="6:7" x14ac:dyDescent="0.2">
      <c r="F119" s="2"/>
      <c r="G119" s="56"/>
    </row>
    <row r="120" spans="6:7" x14ac:dyDescent="0.2">
      <c r="F120" s="2"/>
      <c r="G120" s="56"/>
    </row>
    <row r="121" spans="6:7" x14ac:dyDescent="0.2">
      <c r="F121" s="2"/>
      <c r="G121" s="56"/>
    </row>
    <row r="122" spans="6:7" x14ac:dyDescent="0.2">
      <c r="F122" s="2"/>
      <c r="G122" s="56"/>
    </row>
    <row r="123" spans="6:7" x14ac:dyDescent="0.2">
      <c r="F123" s="2"/>
      <c r="G123" s="56"/>
    </row>
    <row r="124" spans="6:7" x14ac:dyDescent="0.2">
      <c r="F124" s="2"/>
      <c r="G124" s="56"/>
    </row>
    <row r="125" spans="6:7" x14ac:dyDescent="0.2">
      <c r="F125" s="2"/>
      <c r="G125" s="56"/>
    </row>
    <row r="126" spans="6:7" x14ac:dyDescent="0.2">
      <c r="F126" s="2"/>
      <c r="G126" s="56"/>
    </row>
    <row r="127" spans="6:7" x14ac:dyDescent="0.2">
      <c r="F127" s="2"/>
      <c r="G127" s="56"/>
    </row>
    <row r="128" spans="6:7" x14ac:dyDescent="0.2">
      <c r="F128" s="2"/>
      <c r="G128" s="56"/>
    </row>
    <row r="129" spans="6:7" x14ac:dyDescent="0.2">
      <c r="F129" s="2"/>
      <c r="G129" s="56"/>
    </row>
    <row r="130" spans="6:7" x14ac:dyDescent="0.2">
      <c r="F130" s="2"/>
      <c r="G130" s="56"/>
    </row>
    <row r="131" spans="6:7" x14ac:dyDescent="0.2">
      <c r="F131" s="2"/>
      <c r="G131" s="56"/>
    </row>
    <row r="132" spans="6:7" x14ac:dyDescent="0.2">
      <c r="F132" s="2"/>
      <c r="G132" s="56"/>
    </row>
    <row r="133" spans="6:7" x14ac:dyDescent="0.2">
      <c r="F133" s="2"/>
      <c r="G133" s="56"/>
    </row>
    <row r="134" spans="6:7" x14ac:dyDescent="0.2">
      <c r="F134" s="2"/>
      <c r="G134" s="56"/>
    </row>
    <row r="135" spans="6:7" x14ac:dyDescent="0.2">
      <c r="F135" s="2"/>
      <c r="G135" s="56"/>
    </row>
    <row r="136" spans="6:7" x14ac:dyDescent="0.2">
      <c r="F136" s="2"/>
      <c r="G136" s="56"/>
    </row>
    <row r="137" spans="6:7" x14ac:dyDescent="0.2">
      <c r="F137" s="2"/>
      <c r="G137" s="56"/>
    </row>
    <row r="138" spans="6:7" x14ac:dyDescent="0.2">
      <c r="F138" s="2"/>
      <c r="G138" s="56"/>
    </row>
    <row r="139" spans="6:7" x14ac:dyDescent="0.2">
      <c r="F139" s="2"/>
      <c r="G139" s="56"/>
    </row>
    <row r="140" spans="6:7" x14ac:dyDescent="0.2">
      <c r="F140" s="2"/>
      <c r="G140" s="56"/>
    </row>
    <row r="141" spans="6:7" x14ac:dyDescent="0.2">
      <c r="F141" s="2"/>
      <c r="G141" s="56"/>
    </row>
    <row r="142" spans="6:7" x14ac:dyDescent="0.2">
      <c r="F142" s="2"/>
      <c r="G142" s="56"/>
    </row>
    <row r="143" spans="6:7" x14ac:dyDescent="0.2">
      <c r="F143" s="2"/>
      <c r="G143" s="56"/>
    </row>
    <row r="144" spans="6:7" x14ac:dyDescent="0.2">
      <c r="F144" s="2"/>
      <c r="G144" s="56"/>
    </row>
    <row r="145" spans="6:7" x14ac:dyDescent="0.2">
      <c r="F145" s="2"/>
      <c r="G145" s="56"/>
    </row>
    <row r="146" spans="6:7" x14ac:dyDescent="0.2">
      <c r="F146" s="2"/>
      <c r="G146" s="56"/>
    </row>
    <row r="147" spans="6:7" x14ac:dyDescent="0.2">
      <c r="F147" s="2"/>
      <c r="G147" s="56"/>
    </row>
    <row r="148" spans="6:7" x14ac:dyDescent="0.2">
      <c r="F148" s="2"/>
      <c r="G148" s="56"/>
    </row>
    <row r="149" spans="6:7" x14ac:dyDescent="0.2">
      <c r="F149" s="2"/>
      <c r="G149" s="56"/>
    </row>
    <row r="150" spans="6:7" x14ac:dyDescent="0.2">
      <c r="F150" s="2"/>
      <c r="G150" s="56"/>
    </row>
  </sheetData>
  <mergeCells count="19">
    <mergeCell ref="C32:E33"/>
    <mergeCell ref="C45:E48"/>
    <mergeCell ref="I2:Q2"/>
    <mergeCell ref="I3:K3"/>
    <mergeCell ref="L3:N3"/>
    <mergeCell ref="O3:Q3"/>
    <mergeCell ref="C22:E25"/>
    <mergeCell ref="C5:E7"/>
    <mergeCell ref="C14:E15"/>
    <mergeCell ref="C18:E19"/>
    <mergeCell ref="C10:E11"/>
    <mergeCell ref="C28:E29"/>
    <mergeCell ref="C65:E65"/>
    <mergeCell ref="C41:E42"/>
    <mergeCell ref="C36:E38"/>
    <mergeCell ref="C68:E69"/>
    <mergeCell ref="C61:E62"/>
    <mergeCell ref="C51:E53"/>
    <mergeCell ref="C56:E58"/>
  </mergeCells>
  <phoneticPr fontId="0" type="noConversion"/>
  <pageMargins left="0.98425196850393704" right="0.39370078740157483" top="0.98425196850393704" bottom="0.98425196850393704" header="0.31496062992125984" footer="0.31496062992125984"/>
  <pageSetup paperSize="9" scale="65" orientation="portrait" r:id="rId1"/>
  <headerFooter alignWithMargins="0">
    <oddHeader xml:space="preserve">&amp;L&amp;K01+043 &amp;R&amp;K01+043 </oddHeader>
    <oddFooter>&amp;L&amp;K01+049PS-Prostor d.o.o.&amp;CStran &amp;P/&amp;N</oddFooter>
  </headerFooter>
  <colBreaks count="1" manualBreakCount="1">
    <brk id="8" min="1" max="7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8"/>
  <sheetViews>
    <sheetView view="pageBreakPreview" zoomScaleNormal="100" zoomScaleSheetLayoutView="100" workbookViewId="0">
      <selection activeCell="F5" sqref="F5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28" customWidth="1"/>
    <col min="5" max="5" width="26.7109375" style="2" customWidth="1"/>
    <col min="6" max="7" width="12.7109375" style="24" customWidth="1"/>
    <col min="8" max="8" width="2.7109375" style="2" customWidth="1"/>
    <col min="9" max="9" width="7.5703125" style="2" customWidth="1"/>
    <col min="10" max="10" width="9.140625" style="2"/>
    <col min="11" max="11" width="12.42578125" style="2" customWidth="1"/>
    <col min="12" max="12" width="9.140625" style="2"/>
    <col min="13" max="13" width="8.28515625" style="2" customWidth="1"/>
    <col min="14" max="14" width="11.28515625" style="2" customWidth="1"/>
    <col min="15" max="15" width="8.5703125" style="2" customWidth="1"/>
    <col min="16" max="16" width="9.140625" style="2"/>
    <col min="17" max="17" width="12.85546875" style="2" customWidth="1"/>
    <col min="18" max="18" width="9.140625" style="2"/>
    <col min="19" max="19" width="10.140625" style="2" bestFit="1" customWidth="1"/>
    <col min="20" max="16384" width="9.140625" style="2"/>
  </cols>
  <sheetData>
    <row r="1" spans="1:19" ht="13.5" thickBot="1" x14ac:dyDescent="0.25">
      <c r="A1" s="4"/>
    </row>
    <row r="2" spans="1:19" ht="16.5" thickBot="1" x14ac:dyDescent="0.3">
      <c r="A2" s="74"/>
      <c r="B2" s="74" t="s">
        <v>51</v>
      </c>
      <c r="C2" s="76"/>
      <c r="D2" s="87"/>
      <c r="E2" s="76"/>
      <c r="F2" s="77"/>
      <c r="G2" s="77"/>
      <c r="H2" s="76"/>
      <c r="I2" s="276" t="s">
        <v>203</v>
      </c>
      <c r="J2" s="276"/>
      <c r="K2" s="276"/>
      <c r="L2" s="276"/>
      <c r="M2" s="276"/>
      <c r="N2" s="276"/>
      <c r="O2" s="276"/>
      <c r="P2" s="276"/>
      <c r="Q2" s="276"/>
    </row>
    <row r="3" spans="1:19" ht="13.5" thickTop="1" x14ac:dyDescent="0.2">
      <c r="A3" s="1"/>
      <c r="B3" s="4"/>
      <c r="C3" s="3"/>
      <c r="D3" s="29"/>
      <c r="I3" s="277" t="s">
        <v>204</v>
      </c>
      <c r="J3" s="277"/>
      <c r="K3" s="277"/>
      <c r="L3" s="278" t="s">
        <v>206</v>
      </c>
      <c r="M3" s="278"/>
      <c r="N3" s="278"/>
      <c r="O3" s="279" t="s">
        <v>205</v>
      </c>
      <c r="P3" s="279"/>
      <c r="Q3" s="279"/>
    </row>
    <row r="4" spans="1:19" x14ac:dyDescent="0.2">
      <c r="A4" s="1"/>
      <c r="I4" s="175" t="s">
        <v>198</v>
      </c>
      <c r="J4" s="175" t="s">
        <v>199</v>
      </c>
      <c r="K4" s="175" t="s">
        <v>23</v>
      </c>
      <c r="L4" s="176" t="s">
        <v>198</v>
      </c>
      <c r="M4" s="176" t="s">
        <v>199</v>
      </c>
      <c r="N4" s="176" t="s">
        <v>23</v>
      </c>
      <c r="O4" s="177" t="s">
        <v>198</v>
      </c>
      <c r="P4" s="177" t="s">
        <v>199</v>
      </c>
      <c r="Q4" s="177" t="s">
        <v>23</v>
      </c>
    </row>
    <row r="5" spans="1:19" x14ac:dyDescent="0.2">
      <c r="A5" s="63">
        <v>1</v>
      </c>
      <c r="B5" s="67" t="s">
        <v>100</v>
      </c>
      <c r="C5" s="280" t="s">
        <v>222</v>
      </c>
      <c r="D5" s="281"/>
      <c r="E5" s="281"/>
      <c r="F5" s="65"/>
      <c r="G5" s="66"/>
      <c r="H5" s="71"/>
    </row>
    <row r="6" spans="1:19" x14ac:dyDescent="0.2">
      <c r="A6" s="1"/>
      <c r="C6" s="282"/>
      <c r="D6" s="282"/>
      <c r="E6" s="282"/>
      <c r="G6" s="56"/>
      <c r="H6"/>
      <c r="I6" s="178"/>
      <c r="J6" s="178"/>
      <c r="K6" s="178"/>
      <c r="L6" s="179"/>
      <c r="M6" s="179"/>
      <c r="N6" s="179"/>
      <c r="O6" s="180"/>
      <c r="P6" s="180"/>
      <c r="Q6" s="180"/>
    </row>
    <row r="7" spans="1:19" x14ac:dyDescent="0.2">
      <c r="A7" s="1"/>
      <c r="C7" s="282"/>
      <c r="D7" s="282"/>
      <c r="E7" s="282"/>
      <c r="G7" s="56"/>
      <c r="H7"/>
    </row>
    <row r="8" spans="1:19" x14ac:dyDescent="0.2">
      <c r="A8" s="1"/>
      <c r="C8" s="282"/>
      <c r="D8" s="282"/>
      <c r="E8" s="282"/>
      <c r="G8" s="56"/>
      <c r="H8"/>
      <c r="I8" s="189"/>
      <c r="J8" s="189"/>
      <c r="K8" s="189"/>
      <c r="L8" s="190"/>
      <c r="M8" s="190"/>
      <c r="N8" s="190"/>
      <c r="O8" s="186"/>
      <c r="P8" s="186"/>
      <c r="Q8" s="186"/>
    </row>
    <row r="9" spans="1:19" x14ac:dyDescent="0.2">
      <c r="A9" s="1"/>
      <c r="C9" s="282"/>
      <c r="D9" s="282"/>
      <c r="E9" s="282"/>
      <c r="G9" s="56"/>
      <c r="H9"/>
    </row>
    <row r="10" spans="1:19" ht="15.75" thickBot="1" x14ac:dyDescent="0.25">
      <c r="A10" s="68"/>
      <c r="B10" s="25"/>
      <c r="C10" s="58" t="s">
        <v>1</v>
      </c>
      <c r="D10" s="70">
        <v>3360</v>
      </c>
      <c r="E10" s="25"/>
      <c r="F10" s="60">
        <v>0</v>
      </c>
      <c r="G10" s="62">
        <f>D10*F10</f>
        <v>0</v>
      </c>
      <c r="H10" s="72"/>
      <c r="I10" s="159">
        <f>J10/$D10</f>
        <v>0.42410714285714285</v>
      </c>
      <c r="J10" s="192">
        <f>D10-M10-P10</f>
        <v>1425</v>
      </c>
      <c r="K10" s="131">
        <f>J10*$F10</f>
        <v>0</v>
      </c>
      <c r="L10" s="156">
        <f>M10/$D10</f>
        <v>0.23214285714285715</v>
      </c>
      <c r="M10" s="188">
        <v>780</v>
      </c>
      <c r="N10" s="134">
        <f>M10*$F10</f>
        <v>0</v>
      </c>
      <c r="O10" s="157">
        <f>P10/$D10</f>
        <v>0.34375</v>
      </c>
      <c r="P10" s="155">
        <v>1155</v>
      </c>
      <c r="Q10" s="137">
        <f>P10*$F10</f>
        <v>0</v>
      </c>
      <c r="S10" s="24">
        <f>K10+N10+Q10</f>
        <v>0</v>
      </c>
    </row>
    <row r="11" spans="1:19" ht="13.5" thickTop="1" x14ac:dyDescent="0.2">
      <c r="C11" s="10"/>
      <c r="G11" s="56"/>
      <c r="H11"/>
      <c r="I11" s="30"/>
    </row>
    <row r="12" spans="1:19" ht="12.75" customHeight="1" x14ac:dyDescent="0.2">
      <c r="A12" s="63">
        <v>2</v>
      </c>
      <c r="B12" s="67" t="s">
        <v>124</v>
      </c>
      <c r="C12" s="280" t="s">
        <v>225</v>
      </c>
      <c r="D12" s="280"/>
      <c r="E12" s="280"/>
      <c r="F12" s="65"/>
      <c r="G12" s="66"/>
      <c r="H12" s="71"/>
      <c r="I12" s="30"/>
    </row>
    <row r="13" spans="1:19" x14ac:dyDescent="0.2">
      <c r="A13" s="1"/>
      <c r="C13" s="283"/>
      <c r="D13" s="283"/>
      <c r="E13" s="283"/>
      <c r="G13" s="56"/>
      <c r="H13"/>
      <c r="I13" s="30"/>
    </row>
    <row r="14" spans="1:19" ht="15.75" thickBot="1" x14ac:dyDescent="0.25">
      <c r="A14" s="25"/>
      <c r="B14" s="25"/>
      <c r="C14" s="58" t="s">
        <v>2</v>
      </c>
      <c r="D14" s="70">
        <v>4699</v>
      </c>
      <c r="E14" s="25"/>
      <c r="F14" s="60">
        <v>0</v>
      </c>
      <c r="G14" s="62">
        <f>D14*F14</f>
        <v>0</v>
      </c>
      <c r="H14" s="72"/>
      <c r="I14" s="159">
        <v>1</v>
      </c>
      <c r="J14" s="192">
        <v>4699</v>
      </c>
      <c r="K14" s="131">
        <f>J14*$F14</f>
        <v>0</v>
      </c>
      <c r="L14" s="156">
        <f>M14/$D14</f>
        <v>0</v>
      </c>
      <c r="M14" s="188">
        <v>0</v>
      </c>
      <c r="N14" s="134">
        <f>M14*$F14</f>
        <v>0</v>
      </c>
      <c r="O14" s="157">
        <v>0</v>
      </c>
      <c r="P14" s="155">
        <f>D14-J14-M14</f>
        <v>0</v>
      </c>
      <c r="Q14" s="137">
        <f>P14*$F14</f>
        <v>0</v>
      </c>
      <c r="S14" s="24">
        <f>K14+N14+Q14</f>
        <v>0</v>
      </c>
    </row>
    <row r="15" spans="1:19" ht="13.5" thickTop="1" x14ac:dyDescent="0.2">
      <c r="C15" s="10"/>
      <c r="G15" s="56"/>
      <c r="H15"/>
      <c r="I15" s="30"/>
    </row>
    <row r="16" spans="1:19" ht="12.75" customHeight="1" x14ac:dyDescent="0.2">
      <c r="A16" s="63">
        <v>3</v>
      </c>
      <c r="B16" s="67" t="s">
        <v>125</v>
      </c>
      <c r="C16" s="280" t="s">
        <v>223</v>
      </c>
      <c r="D16" s="280"/>
      <c r="E16" s="280"/>
      <c r="F16" s="65"/>
      <c r="G16" s="66"/>
      <c r="H16" s="71"/>
      <c r="I16" s="30"/>
    </row>
    <row r="17" spans="1:19" x14ac:dyDescent="0.2">
      <c r="A17" s="1"/>
      <c r="B17" s="10"/>
      <c r="C17" s="283"/>
      <c r="D17" s="283"/>
      <c r="E17" s="283"/>
      <c r="G17" s="56"/>
      <c r="H17"/>
      <c r="I17" s="30"/>
    </row>
    <row r="18" spans="1:19" x14ac:dyDescent="0.2">
      <c r="A18" s="1"/>
      <c r="C18" s="283"/>
      <c r="D18" s="283"/>
      <c r="E18" s="283"/>
      <c r="G18" s="56"/>
      <c r="H18"/>
      <c r="I18" s="30"/>
    </row>
    <row r="19" spans="1:19" ht="15.75" thickBot="1" x14ac:dyDescent="0.25">
      <c r="A19" s="25"/>
      <c r="B19" s="25"/>
      <c r="C19" s="58" t="s">
        <v>2</v>
      </c>
      <c r="D19" s="70">
        <v>3098</v>
      </c>
      <c r="E19" s="25"/>
      <c r="F19" s="60">
        <v>0</v>
      </c>
      <c r="G19" s="62">
        <f>D19*F19</f>
        <v>0</v>
      </c>
      <c r="H19" s="72"/>
      <c r="I19" s="159">
        <f>J19/$D19</f>
        <v>0</v>
      </c>
      <c r="J19" s="187">
        <v>0</v>
      </c>
      <c r="K19" s="131">
        <f>J19*$F19</f>
        <v>0</v>
      </c>
      <c r="L19" s="156" t="s">
        <v>197</v>
      </c>
      <c r="M19" s="188">
        <v>2200</v>
      </c>
      <c r="N19" s="134">
        <f>M19*$F19</f>
        <v>0</v>
      </c>
      <c r="O19" s="157" t="s">
        <v>197</v>
      </c>
      <c r="P19" s="193">
        <f>D19-J19-M19</f>
        <v>898</v>
      </c>
      <c r="Q19" s="137">
        <f>P19*$F19</f>
        <v>0</v>
      </c>
      <c r="S19" s="24">
        <f>K19+N19+Q19</f>
        <v>0</v>
      </c>
    </row>
    <row r="20" spans="1:19" ht="13.5" thickTop="1" x14ac:dyDescent="0.2">
      <c r="C20" s="10"/>
      <c r="G20" s="56"/>
      <c r="H20"/>
      <c r="I20" s="30"/>
    </row>
    <row r="21" spans="1:19" ht="12.75" customHeight="1" x14ac:dyDescent="0.2">
      <c r="A21" s="63">
        <v>4</v>
      </c>
      <c r="B21" s="67" t="s">
        <v>125</v>
      </c>
      <c r="C21" s="280" t="s">
        <v>224</v>
      </c>
      <c r="D21" s="280"/>
      <c r="E21" s="280"/>
      <c r="F21" s="65"/>
      <c r="G21" s="66"/>
      <c r="H21" s="71"/>
      <c r="I21" s="30"/>
    </row>
    <row r="22" spans="1:19" x14ac:dyDescent="0.2">
      <c r="A22" s="1"/>
      <c r="C22" s="283"/>
      <c r="D22" s="283"/>
      <c r="E22" s="283"/>
      <c r="G22" s="56"/>
      <c r="H22"/>
      <c r="I22" s="30"/>
    </row>
    <row r="23" spans="1:19" ht="15.75" thickBot="1" x14ac:dyDescent="0.25">
      <c r="A23" s="25"/>
      <c r="B23" s="25"/>
      <c r="C23" s="58" t="s">
        <v>2</v>
      </c>
      <c r="D23" s="70">
        <v>4699</v>
      </c>
      <c r="E23" s="25"/>
      <c r="F23" s="60">
        <v>0</v>
      </c>
      <c r="G23" s="62">
        <f>D23*F23</f>
        <v>0</v>
      </c>
      <c r="H23" s="72"/>
      <c r="I23" s="159">
        <f>J23/$D23</f>
        <v>0.99361566290700154</v>
      </c>
      <c r="J23" s="187">
        <v>4669</v>
      </c>
      <c r="K23" s="131">
        <f>J23*$F23</f>
        <v>0</v>
      </c>
      <c r="L23" s="156">
        <f>M23/$D23</f>
        <v>0</v>
      </c>
      <c r="M23" s="188">
        <v>0</v>
      </c>
      <c r="N23" s="134">
        <f>M23*$F23</f>
        <v>0</v>
      </c>
      <c r="O23" s="157">
        <f>P23/$D23</f>
        <v>6.3843370929985103E-3</v>
      </c>
      <c r="P23" s="155">
        <f>D23-J23-M23</f>
        <v>30</v>
      </c>
      <c r="Q23" s="137">
        <f>P23*$F23</f>
        <v>0</v>
      </c>
      <c r="S23" s="24">
        <f>K23+N23+Q23</f>
        <v>0</v>
      </c>
    </row>
    <row r="24" spans="1:19" ht="13.5" thickTop="1" x14ac:dyDescent="0.2">
      <c r="C24" s="10"/>
      <c r="G24" s="56"/>
      <c r="H24"/>
      <c r="I24" s="30"/>
    </row>
    <row r="25" spans="1:19" x14ac:dyDescent="0.2">
      <c r="A25" s="63">
        <v>5</v>
      </c>
      <c r="B25" s="67" t="s">
        <v>25</v>
      </c>
      <c r="C25" s="280" t="s">
        <v>226</v>
      </c>
      <c r="D25" s="281"/>
      <c r="E25" s="281"/>
      <c r="F25" s="65"/>
      <c r="G25" s="66"/>
      <c r="H25" s="71"/>
    </row>
    <row r="26" spans="1:19" ht="15.75" thickBot="1" x14ac:dyDescent="0.25">
      <c r="A26" s="25"/>
      <c r="B26" s="25"/>
      <c r="C26" s="58" t="s">
        <v>2</v>
      </c>
      <c r="D26" s="70">
        <v>4699</v>
      </c>
      <c r="E26" s="25"/>
      <c r="F26" s="60">
        <v>0</v>
      </c>
      <c r="G26" s="62">
        <f>D26*F26</f>
        <v>0</v>
      </c>
      <c r="H26" s="72"/>
      <c r="I26" s="159">
        <v>1</v>
      </c>
      <c r="J26" s="192">
        <v>4699</v>
      </c>
      <c r="K26" s="131">
        <f>J26*$F26</f>
        <v>0</v>
      </c>
      <c r="L26" s="156">
        <v>0</v>
      </c>
      <c r="M26" s="188">
        <v>0</v>
      </c>
      <c r="N26" s="134">
        <f>M26*$F26</f>
        <v>0</v>
      </c>
      <c r="O26" s="157">
        <v>0</v>
      </c>
      <c r="P26" s="155">
        <v>0</v>
      </c>
      <c r="Q26" s="137">
        <f>P26*$F26</f>
        <v>0</v>
      </c>
      <c r="S26" s="24">
        <f>K26+N26+Q26</f>
        <v>0</v>
      </c>
    </row>
    <row r="27" spans="1:19" ht="13.5" thickTop="1" x14ac:dyDescent="0.2">
      <c r="C27" s="10"/>
      <c r="D27" s="40"/>
      <c r="G27" s="56"/>
      <c r="H27"/>
    </row>
    <row r="28" spans="1:19" ht="12.75" customHeight="1" x14ac:dyDescent="0.2">
      <c r="A28" s="63">
        <v>6</v>
      </c>
      <c r="B28" s="67" t="s">
        <v>20</v>
      </c>
      <c r="C28" s="280" t="s">
        <v>55</v>
      </c>
      <c r="D28" s="281"/>
      <c r="E28" s="281"/>
      <c r="F28" s="65"/>
      <c r="G28" s="66"/>
      <c r="H28" s="71"/>
    </row>
    <row r="29" spans="1:19" ht="12.75" customHeight="1" x14ac:dyDescent="0.2">
      <c r="A29" s="1"/>
      <c r="B29" s="10"/>
      <c r="C29" s="282"/>
      <c r="D29" s="282"/>
      <c r="E29" s="282"/>
      <c r="G29" s="56"/>
      <c r="H29"/>
    </row>
    <row r="30" spans="1:19" ht="16.5" customHeight="1" thickBot="1" x14ac:dyDescent="0.25">
      <c r="A30" s="68"/>
      <c r="B30" s="58"/>
      <c r="C30" s="58" t="s">
        <v>3</v>
      </c>
      <c r="D30" s="69">
        <v>785</v>
      </c>
      <c r="E30" s="25"/>
      <c r="F30" s="60">
        <v>0</v>
      </c>
      <c r="G30" s="62">
        <f>D30*F30</f>
        <v>0</v>
      </c>
      <c r="H30" s="72"/>
      <c r="I30" s="159">
        <v>1</v>
      </c>
      <c r="J30" s="187">
        <v>785</v>
      </c>
      <c r="K30" s="131">
        <f>J30*$F30</f>
        <v>0</v>
      </c>
      <c r="L30" s="156">
        <f>M30/$D30</f>
        <v>0</v>
      </c>
      <c r="M30" s="188">
        <v>0</v>
      </c>
      <c r="N30" s="134">
        <f>M30*$F30</f>
        <v>0</v>
      </c>
      <c r="O30" s="157">
        <f>P30/$D30</f>
        <v>0</v>
      </c>
      <c r="P30" s="155">
        <f>D30-J30-M30</f>
        <v>0</v>
      </c>
      <c r="Q30" s="137">
        <f>P30*$F30</f>
        <v>0</v>
      </c>
      <c r="S30" s="24">
        <f>K30+N30+Q30</f>
        <v>0</v>
      </c>
    </row>
    <row r="31" spans="1:19" ht="13.5" thickTop="1" x14ac:dyDescent="0.2">
      <c r="A31" s="1"/>
      <c r="B31" s="10"/>
      <c r="C31" s="10"/>
      <c r="D31" s="31"/>
      <c r="G31" s="56"/>
      <c r="H31"/>
    </row>
    <row r="32" spans="1:19" x14ac:dyDescent="0.2">
      <c r="A32" s="63">
        <v>7</v>
      </c>
      <c r="B32" s="67" t="s">
        <v>21</v>
      </c>
      <c r="C32" s="280" t="s">
        <v>56</v>
      </c>
      <c r="D32" s="281"/>
      <c r="E32" s="281"/>
      <c r="F32" s="65"/>
      <c r="G32" s="66"/>
      <c r="H32" s="71"/>
    </row>
    <row r="33" spans="1:19" x14ac:dyDescent="0.2">
      <c r="A33" s="1"/>
      <c r="B33" s="10"/>
      <c r="C33" s="282"/>
      <c r="D33" s="282"/>
      <c r="E33" s="282"/>
      <c r="G33" s="56"/>
      <c r="H33"/>
    </row>
    <row r="34" spans="1:19" ht="15.75" thickBot="1" x14ac:dyDescent="0.25">
      <c r="A34" s="68"/>
      <c r="B34" s="58"/>
      <c r="C34" s="58" t="s">
        <v>3</v>
      </c>
      <c r="D34" s="69">
        <v>2259</v>
      </c>
      <c r="E34" s="25"/>
      <c r="F34" s="60">
        <v>0</v>
      </c>
      <c r="G34" s="62">
        <f>D34*F34</f>
        <v>0</v>
      </c>
      <c r="H34" s="72"/>
      <c r="I34" s="159">
        <f>J34/$D34</f>
        <v>0</v>
      </c>
      <c r="J34" s="187">
        <v>0</v>
      </c>
      <c r="K34" s="131">
        <f>J34*$F34</f>
        <v>0</v>
      </c>
      <c r="L34" s="156">
        <v>0.5</v>
      </c>
      <c r="M34" s="188">
        <f>L34*D34</f>
        <v>1129.5</v>
      </c>
      <c r="N34" s="134">
        <f>M34*$F34</f>
        <v>0</v>
      </c>
      <c r="O34" s="157">
        <v>0.5</v>
      </c>
      <c r="P34" s="155">
        <f>D34-J34-M34</f>
        <v>1129.5</v>
      </c>
      <c r="Q34" s="137">
        <f>P34*$F34</f>
        <v>0</v>
      </c>
      <c r="S34" s="24">
        <f>K34+N34+Q34</f>
        <v>0</v>
      </c>
    </row>
    <row r="35" spans="1:19" ht="13.5" thickTop="1" x14ac:dyDescent="0.2">
      <c r="A35" s="1"/>
      <c r="B35" s="10"/>
      <c r="C35" s="10"/>
      <c r="D35" s="31"/>
      <c r="G35" s="56"/>
      <c r="H35"/>
    </row>
    <row r="36" spans="1:19" x14ac:dyDescent="0.2">
      <c r="A36" s="63">
        <v>8</v>
      </c>
      <c r="B36" s="67" t="s">
        <v>24</v>
      </c>
      <c r="C36" s="280" t="s">
        <v>170</v>
      </c>
      <c r="D36" s="281"/>
      <c r="E36" s="281"/>
      <c r="F36" s="65"/>
      <c r="G36" s="66"/>
      <c r="H36" s="71"/>
    </row>
    <row r="37" spans="1:19" x14ac:dyDescent="0.2">
      <c r="A37" s="1"/>
      <c r="B37" s="10"/>
      <c r="C37" s="282"/>
      <c r="D37" s="282"/>
      <c r="E37" s="282"/>
      <c r="G37" s="56"/>
      <c r="H37"/>
    </row>
    <row r="38" spans="1:19" x14ac:dyDescent="0.2">
      <c r="A38" s="1"/>
      <c r="B38" s="10"/>
      <c r="C38" s="282"/>
      <c r="D38" s="282"/>
      <c r="E38" s="282"/>
      <c r="G38" s="56"/>
      <c r="H38"/>
    </row>
    <row r="39" spans="1:19" ht="15.75" thickBot="1" x14ac:dyDescent="0.25">
      <c r="A39" s="68"/>
      <c r="B39" s="58"/>
      <c r="C39" s="58" t="s">
        <v>3</v>
      </c>
      <c r="D39" s="69">
        <v>20</v>
      </c>
      <c r="E39" s="25"/>
      <c r="F39" s="60">
        <v>0</v>
      </c>
      <c r="G39" s="62">
        <f>D39*F39</f>
        <v>0</v>
      </c>
      <c r="H39" s="72"/>
      <c r="I39" s="159">
        <v>1</v>
      </c>
      <c r="J39" s="187">
        <f>I39*D39</f>
        <v>20</v>
      </c>
      <c r="K39" s="131">
        <f>J39*$F39</f>
        <v>0</v>
      </c>
      <c r="L39" s="156">
        <f>M39/$D39</f>
        <v>0</v>
      </c>
      <c r="M39" s="188">
        <v>0</v>
      </c>
      <c r="N39" s="134">
        <f>M39*$F39</f>
        <v>0</v>
      </c>
      <c r="O39" s="157">
        <f>P39/$D39</f>
        <v>0</v>
      </c>
      <c r="P39" s="155">
        <f>D39-J39-M39</f>
        <v>0</v>
      </c>
      <c r="Q39" s="137">
        <f>P39*$F39</f>
        <v>0</v>
      </c>
      <c r="S39" s="24">
        <f>K39+N39+Q39</f>
        <v>0</v>
      </c>
    </row>
    <row r="40" spans="1:19" ht="13.5" thickTop="1" x14ac:dyDescent="0.2">
      <c r="A40" s="1"/>
      <c r="B40" s="10"/>
      <c r="C40" s="10"/>
      <c r="D40" s="38"/>
      <c r="G40" s="56"/>
      <c r="H40"/>
    </row>
    <row r="41" spans="1:19" ht="12.75" customHeight="1" x14ac:dyDescent="0.2">
      <c r="A41" s="63">
        <v>9</v>
      </c>
      <c r="B41" s="67" t="s">
        <v>129</v>
      </c>
      <c r="C41" s="280" t="s">
        <v>128</v>
      </c>
      <c r="D41" s="281"/>
      <c r="E41" s="281"/>
      <c r="F41" s="65"/>
      <c r="G41" s="66"/>
      <c r="H41" s="71"/>
    </row>
    <row r="42" spans="1:19" x14ac:dyDescent="0.2">
      <c r="A42" s="1"/>
      <c r="B42" s="10"/>
      <c r="C42" s="282"/>
      <c r="D42" s="282"/>
      <c r="E42" s="282"/>
      <c r="G42" s="56"/>
      <c r="H42"/>
    </row>
    <row r="43" spans="1:19" ht="15.75" thickBot="1" x14ac:dyDescent="0.25">
      <c r="A43" s="68"/>
      <c r="B43" s="58"/>
      <c r="C43" s="58" t="s">
        <v>2</v>
      </c>
      <c r="D43" s="69">
        <v>10</v>
      </c>
      <c r="E43" s="25"/>
      <c r="F43" s="60">
        <v>0</v>
      </c>
      <c r="G43" s="62">
        <f>D43*F43</f>
        <v>0</v>
      </c>
      <c r="H43" s="72"/>
      <c r="I43" s="159">
        <v>1</v>
      </c>
      <c r="J43" s="187">
        <v>10</v>
      </c>
      <c r="K43" s="131">
        <f>J43*$F43</f>
        <v>0</v>
      </c>
      <c r="L43" s="156">
        <v>0</v>
      </c>
      <c r="M43" s="188">
        <v>0</v>
      </c>
      <c r="N43" s="134">
        <f>M43*$F43</f>
        <v>0</v>
      </c>
      <c r="O43" s="157">
        <f>P43/$D43</f>
        <v>0</v>
      </c>
      <c r="P43" s="155">
        <f>D43-J43-M43</f>
        <v>0</v>
      </c>
      <c r="Q43" s="137">
        <f>P43*$F43</f>
        <v>0</v>
      </c>
      <c r="S43" s="24">
        <f>K43+N43+Q43</f>
        <v>0</v>
      </c>
    </row>
    <row r="44" spans="1:19" ht="13.5" thickTop="1" x14ac:dyDescent="0.2">
      <c r="A44" s="1"/>
      <c r="B44" s="10"/>
      <c r="C44" s="10"/>
      <c r="D44" s="38"/>
      <c r="G44" s="56"/>
      <c r="H44"/>
    </row>
    <row r="45" spans="1:19" ht="12.75" customHeight="1" x14ac:dyDescent="0.2">
      <c r="A45" s="63">
        <v>10</v>
      </c>
      <c r="B45" s="67" t="s">
        <v>130</v>
      </c>
      <c r="C45" s="280" t="s">
        <v>227</v>
      </c>
      <c r="D45" s="281"/>
      <c r="E45" s="281"/>
      <c r="F45" s="65"/>
      <c r="G45" s="66"/>
      <c r="H45" s="71"/>
    </row>
    <row r="46" spans="1:19" x14ac:dyDescent="0.2">
      <c r="A46" s="1"/>
      <c r="B46" s="10"/>
      <c r="C46" s="282"/>
      <c r="D46" s="282"/>
      <c r="E46" s="282"/>
      <c r="G46" s="56"/>
      <c r="H46"/>
    </row>
    <row r="47" spans="1:19" ht="15.75" thickBot="1" x14ac:dyDescent="0.25">
      <c r="A47" s="68"/>
      <c r="B47" s="58"/>
      <c r="C47" s="58" t="s">
        <v>3</v>
      </c>
      <c r="D47" s="69">
        <v>30</v>
      </c>
      <c r="E47" s="25"/>
      <c r="F47" s="60">
        <v>0</v>
      </c>
      <c r="G47" s="62">
        <f>D47*F47</f>
        <v>0</v>
      </c>
      <c r="H47" s="72"/>
      <c r="I47" s="159">
        <v>0.4</v>
      </c>
      <c r="J47" s="187">
        <f>I47*D47</f>
        <v>12</v>
      </c>
      <c r="K47" s="131">
        <f>J47*F47</f>
        <v>0</v>
      </c>
      <c r="L47" s="156">
        <v>0.3</v>
      </c>
      <c r="M47" s="188">
        <f>L47*D47</f>
        <v>9</v>
      </c>
      <c r="N47" s="134">
        <f>M47*F47</f>
        <v>0</v>
      </c>
      <c r="O47" s="157">
        <v>0.3</v>
      </c>
      <c r="P47" s="155">
        <f>D47-J47-M47</f>
        <v>9</v>
      </c>
      <c r="Q47" s="137">
        <f>P47*F47</f>
        <v>0</v>
      </c>
      <c r="S47" s="24">
        <f>K47+N47+Q47</f>
        <v>0</v>
      </c>
    </row>
    <row r="48" spans="1:19" ht="13.5" thickTop="1" x14ac:dyDescent="0.2">
      <c r="A48" s="1"/>
      <c r="B48" s="10"/>
      <c r="C48" s="10"/>
      <c r="D48" s="38"/>
      <c r="G48" s="56"/>
      <c r="H48"/>
    </row>
    <row r="49" spans="1:19" ht="12.75" customHeight="1" x14ac:dyDescent="0.2">
      <c r="A49" s="63">
        <v>11</v>
      </c>
      <c r="B49" s="67" t="s">
        <v>171</v>
      </c>
      <c r="C49" s="280" t="s">
        <v>228</v>
      </c>
      <c r="D49" s="280"/>
      <c r="E49" s="280"/>
      <c r="F49" s="65"/>
      <c r="G49" s="66"/>
      <c r="H49" s="71"/>
    </row>
    <row r="50" spans="1:19" x14ac:dyDescent="0.2">
      <c r="A50" s="1"/>
      <c r="B50" s="10"/>
      <c r="C50" s="283"/>
      <c r="D50" s="283"/>
      <c r="E50" s="283"/>
      <c r="G50" s="56"/>
      <c r="H50"/>
    </row>
    <row r="51" spans="1:19" ht="15.75" thickBot="1" x14ac:dyDescent="0.25">
      <c r="A51" s="68"/>
      <c r="B51" s="58"/>
      <c r="C51" s="58" t="s">
        <v>3</v>
      </c>
      <c r="D51" s="69">
        <v>773</v>
      </c>
      <c r="E51" s="25"/>
      <c r="F51" s="60">
        <v>0</v>
      </c>
      <c r="G51" s="62">
        <f>D51*F51</f>
        <v>0</v>
      </c>
      <c r="H51" s="72"/>
      <c r="I51" s="159">
        <v>0.4</v>
      </c>
      <c r="J51" s="187">
        <f>I51*D51</f>
        <v>309.20000000000005</v>
      </c>
      <c r="K51" s="131">
        <f>J51*F51</f>
        <v>0</v>
      </c>
      <c r="L51" s="156">
        <v>0.3</v>
      </c>
      <c r="M51" s="188">
        <f>L51*D51</f>
        <v>231.89999999999998</v>
      </c>
      <c r="N51" s="134">
        <f>M51*F51</f>
        <v>0</v>
      </c>
      <c r="O51" s="157">
        <v>0.3</v>
      </c>
      <c r="P51" s="155">
        <f>D51-J51-M51</f>
        <v>231.89999999999998</v>
      </c>
      <c r="Q51" s="137">
        <f>P51*F51</f>
        <v>0</v>
      </c>
      <c r="S51" s="24">
        <f>K51+N51+Q51</f>
        <v>0</v>
      </c>
    </row>
    <row r="52" spans="1:19" ht="13.5" thickTop="1" x14ac:dyDescent="0.2">
      <c r="A52" s="1"/>
      <c r="B52" s="10"/>
      <c r="C52" s="10"/>
      <c r="D52" s="38"/>
      <c r="G52" s="56"/>
      <c r="H52"/>
    </row>
    <row r="53" spans="1:19" x14ac:dyDescent="0.2">
      <c r="A53" s="63">
        <v>12</v>
      </c>
      <c r="B53" s="67" t="s">
        <v>126</v>
      </c>
      <c r="C53" s="285" t="s">
        <v>127</v>
      </c>
      <c r="D53" s="281"/>
      <c r="E53" s="281"/>
      <c r="F53" s="65"/>
      <c r="G53" s="66"/>
      <c r="H53" s="71"/>
    </row>
    <row r="54" spans="1:19" x14ac:dyDescent="0.2">
      <c r="A54" s="1"/>
      <c r="B54" s="10"/>
      <c r="C54" s="282"/>
      <c r="D54" s="282"/>
      <c r="E54" s="282"/>
      <c r="G54" s="56"/>
      <c r="H54"/>
    </row>
    <row r="55" spans="1:19" x14ac:dyDescent="0.2">
      <c r="A55" s="1"/>
      <c r="B55" s="10"/>
      <c r="C55" s="282"/>
      <c r="D55" s="282"/>
      <c r="E55" s="282"/>
      <c r="G55" s="56"/>
      <c r="H55"/>
    </row>
    <row r="56" spans="1:19" ht="15.75" thickBot="1" x14ac:dyDescent="0.25">
      <c r="A56" s="68"/>
      <c r="B56" s="58"/>
      <c r="C56" s="58" t="s">
        <v>2</v>
      </c>
      <c r="D56" s="69">
        <v>773</v>
      </c>
      <c r="E56" s="25"/>
      <c r="F56" s="60">
        <v>0</v>
      </c>
      <c r="G56" s="62">
        <f>D56*F56</f>
        <v>0</v>
      </c>
      <c r="H56" s="72"/>
      <c r="I56" s="159">
        <v>0.4</v>
      </c>
      <c r="J56" s="187">
        <f>I56*D56</f>
        <v>309.20000000000005</v>
      </c>
      <c r="K56" s="131">
        <f>J56*F56</f>
        <v>0</v>
      </c>
      <c r="L56" s="156">
        <v>0.3</v>
      </c>
      <c r="M56" s="188">
        <f>L56*D56</f>
        <v>231.89999999999998</v>
      </c>
      <c r="N56" s="134">
        <f>M56*F56</f>
        <v>0</v>
      </c>
      <c r="O56" s="157">
        <v>0.3</v>
      </c>
      <c r="P56" s="155">
        <f>D56-J56-M56</f>
        <v>231.89999999999998</v>
      </c>
      <c r="Q56" s="137">
        <f>P56*F56</f>
        <v>0</v>
      </c>
      <c r="S56" s="24">
        <f>K56+N56+Q56</f>
        <v>0</v>
      </c>
    </row>
    <row r="57" spans="1:19" ht="14.25" thickTop="1" thickBot="1" x14ac:dyDescent="0.25">
      <c r="A57" s="1"/>
      <c r="B57" s="10"/>
      <c r="C57" s="10"/>
      <c r="D57" s="31"/>
      <c r="G57" s="56"/>
      <c r="H57"/>
    </row>
    <row r="58" spans="1:19" ht="16.5" thickBot="1" x14ac:dyDescent="0.3">
      <c r="A58" s="74"/>
      <c r="B58" s="74"/>
      <c r="C58" s="74" t="s">
        <v>13</v>
      </c>
      <c r="D58" s="76"/>
      <c r="E58" s="76"/>
      <c r="F58" s="99"/>
      <c r="G58" s="95">
        <f>SUM(G5:G57)</f>
        <v>0</v>
      </c>
      <c r="H58" s="74" t="s">
        <v>23</v>
      </c>
      <c r="I58" s="140" t="e">
        <f>K58/G58</f>
        <v>#DIV/0!</v>
      </c>
      <c r="J58" s="141"/>
      <c r="K58" s="141">
        <f>SUM(K6:K57)</f>
        <v>0</v>
      </c>
      <c r="L58" s="142" t="e">
        <f>N58/G58</f>
        <v>#DIV/0!</v>
      </c>
      <c r="M58" s="143"/>
      <c r="N58" s="141">
        <f>SUM(N6:N57)</f>
        <v>0</v>
      </c>
      <c r="O58" s="144" t="e">
        <f>Q58/G58</f>
        <v>#DIV/0!</v>
      </c>
      <c r="P58" s="145"/>
      <c r="Q58" s="141">
        <f>SUM(Q6:Q57)</f>
        <v>0</v>
      </c>
      <c r="S58" s="24">
        <f>K58+N58+Q58</f>
        <v>0</v>
      </c>
    </row>
    <row r="59" spans="1:19" ht="13.5" thickTop="1" x14ac:dyDescent="0.2">
      <c r="A59" s="1"/>
      <c r="G59" s="56"/>
    </row>
    <row r="60" spans="1:19" x14ac:dyDescent="0.2">
      <c r="A60" s="4"/>
      <c r="G60" s="56"/>
    </row>
    <row r="61" spans="1:19" x14ac:dyDescent="0.2">
      <c r="A61" s="4"/>
      <c r="G61" s="56"/>
    </row>
    <row r="62" spans="1:19" x14ac:dyDescent="0.2">
      <c r="A62" s="4"/>
      <c r="B62" s="10"/>
      <c r="C62" s="26"/>
      <c r="G62" s="56"/>
    </row>
    <row r="63" spans="1:19" x14ac:dyDescent="0.2">
      <c r="C63" s="10"/>
      <c r="G63" s="56"/>
    </row>
    <row r="64" spans="1:19" x14ac:dyDescent="0.2">
      <c r="C64" s="10"/>
      <c r="G64" s="56"/>
    </row>
    <row r="65" spans="1:7" x14ac:dyDescent="0.2">
      <c r="C65" s="10"/>
      <c r="G65" s="56"/>
    </row>
    <row r="66" spans="1:7" x14ac:dyDescent="0.2">
      <c r="G66" s="56"/>
    </row>
    <row r="67" spans="1:7" x14ac:dyDescent="0.2">
      <c r="A67" s="4"/>
      <c r="G67" s="56"/>
    </row>
    <row r="68" spans="1:7" x14ac:dyDescent="0.2">
      <c r="A68" s="4"/>
      <c r="G68" s="56"/>
    </row>
    <row r="69" spans="1:7" x14ac:dyDescent="0.2">
      <c r="A69" s="4"/>
      <c r="G69" s="56"/>
    </row>
    <row r="70" spans="1:7" x14ac:dyDescent="0.2">
      <c r="A70" s="4"/>
      <c r="G70" s="56"/>
    </row>
    <row r="71" spans="1:7" x14ac:dyDescent="0.2">
      <c r="A71" s="4"/>
      <c r="G71" s="56"/>
    </row>
    <row r="72" spans="1:7" x14ac:dyDescent="0.2">
      <c r="A72" s="4"/>
      <c r="G72" s="56"/>
    </row>
    <row r="73" spans="1:7" x14ac:dyDescent="0.2">
      <c r="A73" s="4"/>
      <c r="G73" s="56"/>
    </row>
    <row r="74" spans="1:7" x14ac:dyDescent="0.2">
      <c r="G74" s="56"/>
    </row>
    <row r="75" spans="1:7" x14ac:dyDescent="0.2">
      <c r="G75" s="56"/>
    </row>
    <row r="76" spans="1:7" x14ac:dyDescent="0.2">
      <c r="G76" s="56"/>
    </row>
    <row r="77" spans="1:7" x14ac:dyDescent="0.2">
      <c r="G77" s="56"/>
    </row>
    <row r="78" spans="1:7" x14ac:dyDescent="0.2">
      <c r="G78" s="56"/>
    </row>
  </sheetData>
  <mergeCells count="16">
    <mergeCell ref="I2:Q2"/>
    <mergeCell ref="I3:K3"/>
    <mergeCell ref="L3:N3"/>
    <mergeCell ref="O3:Q3"/>
    <mergeCell ref="C49:E50"/>
    <mergeCell ref="C41:E42"/>
    <mergeCell ref="C45:E46"/>
    <mergeCell ref="C12:E13"/>
    <mergeCell ref="C16:E18"/>
    <mergeCell ref="C21:E22"/>
    <mergeCell ref="C53:E55"/>
    <mergeCell ref="C5:E9"/>
    <mergeCell ref="C25:E25"/>
    <mergeCell ref="C28:E29"/>
    <mergeCell ref="C36:E38"/>
    <mergeCell ref="C32:E33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&amp;L&amp;K01+042 &amp;R&amp;K01+042 </oddHeader>
    <oddFooter>&amp;L&amp;K01+049PS-Prostor d.o.o.&amp;CStran &amp;P/&amp;N</oddFooter>
  </headerFooter>
  <rowBreaks count="1" manualBreakCount="1">
    <brk id="3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6"/>
  <sheetViews>
    <sheetView view="pageBreakPreview" zoomScaleNormal="100" zoomScaleSheetLayoutView="100" workbookViewId="0">
      <selection activeCell="F11" sqref="F11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6" customWidth="1"/>
    <col min="8" max="8" width="2.7109375" customWidth="1"/>
    <col min="9" max="9" width="10.5703125" customWidth="1"/>
    <col min="11" max="11" width="11.140625" customWidth="1"/>
    <col min="14" max="14" width="13.85546875" customWidth="1"/>
    <col min="17" max="17" width="15.42578125" customWidth="1"/>
  </cols>
  <sheetData>
    <row r="1" spans="1:17" ht="13.5" thickBot="1" x14ac:dyDescent="0.25">
      <c r="A1" s="4"/>
      <c r="B1" s="2"/>
      <c r="C1" s="2"/>
      <c r="D1" s="2"/>
      <c r="E1" s="2"/>
      <c r="F1" s="2"/>
      <c r="G1" s="24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16.5" thickBot="1" x14ac:dyDescent="0.3">
      <c r="A2" s="74"/>
      <c r="B2" s="74" t="s">
        <v>50</v>
      </c>
      <c r="C2" s="76"/>
      <c r="D2" s="75"/>
      <c r="E2" s="76"/>
      <c r="F2" s="76"/>
      <c r="G2" s="77"/>
      <c r="H2" s="76"/>
      <c r="I2" s="276" t="s">
        <v>203</v>
      </c>
      <c r="J2" s="276"/>
      <c r="K2" s="276"/>
      <c r="L2" s="276"/>
      <c r="M2" s="276"/>
      <c r="N2" s="276"/>
      <c r="O2" s="276"/>
      <c r="P2" s="276"/>
      <c r="Q2" s="276"/>
    </row>
    <row r="3" spans="1:17" ht="13.5" thickTop="1" x14ac:dyDescent="0.2">
      <c r="A3" s="1"/>
      <c r="B3" s="4"/>
      <c r="C3" s="4"/>
      <c r="D3" s="4"/>
      <c r="E3" s="2"/>
      <c r="F3" s="2"/>
      <c r="G3" s="24"/>
      <c r="H3" s="2"/>
      <c r="I3" s="277" t="s">
        <v>204</v>
      </c>
      <c r="J3" s="277"/>
      <c r="K3" s="277"/>
      <c r="L3" s="278" t="s">
        <v>206</v>
      </c>
      <c r="M3" s="278"/>
      <c r="N3" s="278"/>
      <c r="O3" s="279" t="s">
        <v>205</v>
      </c>
      <c r="P3" s="279"/>
      <c r="Q3" s="279"/>
    </row>
    <row r="4" spans="1:17" x14ac:dyDescent="0.2">
      <c r="A4" s="1"/>
      <c r="B4" s="2"/>
      <c r="C4" s="10"/>
      <c r="D4" s="2"/>
      <c r="E4" s="2"/>
      <c r="F4" s="24"/>
      <c r="G4" s="24"/>
      <c r="H4" s="57"/>
      <c r="I4" s="114" t="s">
        <v>198</v>
      </c>
      <c r="J4" s="114" t="s">
        <v>199</v>
      </c>
      <c r="K4" s="114" t="s">
        <v>23</v>
      </c>
      <c r="L4" s="115" t="s">
        <v>198</v>
      </c>
      <c r="M4" s="115" t="s">
        <v>199</v>
      </c>
      <c r="N4" s="115" t="s">
        <v>23</v>
      </c>
      <c r="O4" s="116" t="s">
        <v>198</v>
      </c>
      <c r="P4" s="116" t="s">
        <v>199</v>
      </c>
      <c r="Q4" s="116" t="s">
        <v>23</v>
      </c>
    </row>
    <row r="5" spans="1:17" s="110" customFormat="1" ht="12.75" customHeight="1" x14ac:dyDescent="0.2">
      <c r="A5" s="63">
        <v>1</v>
      </c>
      <c r="B5" s="67" t="s">
        <v>200</v>
      </c>
      <c r="C5" s="286" t="s">
        <v>201</v>
      </c>
      <c r="D5" s="281"/>
      <c r="E5" s="281"/>
      <c r="F5" s="146"/>
      <c r="G5" s="146"/>
      <c r="H5" s="147"/>
      <c r="I5" s="148"/>
      <c r="J5" s="148"/>
      <c r="K5" s="148"/>
      <c r="L5" s="148"/>
      <c r="M5" s="148"/>
      <c r="N5" s="148"/>
      <c r="O5" s="148"/>
      <c r="P5" s="148"/>
      <c r="Q5" s="148"/>
    </row>
    <row r="6" spans="1:17" s="110" customFormat="1" x14ac:dyDescent="0.2">
      <c r="A6" s="1"/>
      <c r="B6" s="10"/>
      <c r="C6" s="287"/>
      <c r="D6" s="282"/>
      <c r="E6" s="282"/>
      <c r="F6" s="151"/>
      <c r="G6" s="151"/>
      <c r="I6" s="152"/>
      <c r="J6" s="152"/>
      <c r="K6" s="152"/>
      <c r="L6" s="153"/>
      <c r="M6" s="153"/>
      <c r="N6" s="153"/>
      <c r="O6" s="154"/>
      <c r="P6" s="154"/>
      <c r="Q6" s="154"/>
    </row>
    <row r="7" spans="1:17" s="110" customFormat="1" x14ac:dyDescent="0.2">
      <c r="A7" s="149"/>
      <c r="B7" s="150"/>
      <c r="C7" s="287"/>
      <c r="D7" s="282"/>
      <c r="E7" s="282"/>
      <c r="F7" s="151"/>
      <c r="G7" s="151"/>
      <c r="I7" s="148"/>
      <c r="J7" s="148"/>
      <c r="K7" s="148"/>
      <c r="L7" s="148"/>
      <c r="M7" s="148"/>
      <c r="N7" s="148"/>
      <c r="O7" s="148"/>
      <c r="P7" s="148"/>
      <c r="Q7" s="148"/>
    </row>
    <row r="8" spans="1:17" ht="15.75" thickBot="1" x14ac:dyDescent="0.25">
      <c r="A8" s="68"/>
      <c r="B8" s="58"/>
      <c r="C8" s="58" t="s">
        <v>2</v>
      </c>
      <c r="D8" s="25">
        <v>50</v>
      </c>
      <c r="E8" s="25"/>
      <c r="F8" s="60">
        <v>0</v>
      </c>
      <c r="G8" s="60">
        <f>D8*F8</f>
        <v>0</v>
      </c>
      <c r="H8" s="72"/>
      <c r="I8" s="129">
        <v>0.4</v>
      </c>
      <c r="J8" s="130">
        <f>I8*D8</f>
        <v>20</v>
      </c>
      <c r="K8" s="131">
        <f>J8*F8</f>
        <v>0</v>
      </c>
      <c r="L8" s="132">
        <v>0.3</v>
      </c>
      <c r="M8" s="133">
        <f>L8*D8</f>
        <v>15</v>
      </c>
      <c r="N8" s="134">
        <f>M8*F8</f>
        <v>0</v>
      </c>
      <c r="O8" s="135">
        <v>0.3</v>
      </c>
      <c r="P8" s="136">
        <f>D8-J8-M8</f>
        <v>15</v>
      </c>
      <c r="Q8" s="137">
        <f>P8*F8</f>
        <v>0</v>
      </c>
    </row>
    <row r="9" spans="1:17" ht="13.5" thickTop="1" x14ac:dyDescent="0.2">
      <c r="A9" s="1"/>
      <c r="B9" s="2"/>
      <c r="C9" s="10"/>
      <c r="D9" s="2"/>
      <c r="E9" s="2"/>
      <c r="F9" s="24"/>
      <c r="G9" s="24"/>
      <c r="H9" s="57"/>
      <c r="I9" s="114"/>
      <c r="J9" s="114"/>
      <c r="K9" s="114"/>
      <c r="L9" s="115"/>
      <c r="M9" s="115"/>
      <c r="N9" s="115"/>
      <c r="O9" s="116"/>
      <c r="P9" s="116"/>
      <c r="Q9" s="116"/>
    </row>
    <row r="10" spans="1:17" ht="12.75" customHeight="1" x14ac:dyDescent="0.2">
      <c r="A10" s="63">
        <v>2</v>
      </c>
      <c r="B10" s="67" t="s">
        <v>131</v>
      </c>
      <c r="C10" s="286" t="s">
        <v>132</v>
      </c>
      <c r="D10" s="281"/>
      <c r="E10" s="281"/>
      <c r="F10" s="65"/>
      <c r="G10" s="65"/>
      <c r="H10" s="7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s="1"/>
      <c r="B11" s="10"/>
      <c r="C11" s="287"/>
      <c r="D11" s="282"/>
      <c r="E11" s="282"/>
      <c r="F11" s="24"/>
      <c r="G11" s="24"/>
      <c r="I11" s="117"/>
      <c r="J11" s="117"/>
      <c r="K11" s="117"/>
      <c r="L11" s="118"/>
      <c r="M11" s="118"/>
      <c r="N11" s="118"/>
      <c r="O11" s="119"/>
      <c r="P11" s="119"/>
      <c r="Q11" s="119"/>
    </row>
    <row r="12" spans="1:17" x14ac:dyDescent="0.2">
      <c r="A12" s="1"/>
      <c r="B12" s="10"/>
      <c r="C12" s="287"/>
      <c r="D12" s="282"/>
      <c r="E12" s="282"/>
      <c r="F12" s="24"/>
      <c r="G12" s="24"/>
      <c r="I12" s="138"/>
      <c r="J12" s="138"/>
      <c r="K12" s="138"/>
      <c r="L12" s="139"/>
      <c r="M12" s="139"/>
      <c r="N12" s="139"/>
      <c r="O12" s="127"/>
      <c r="P12" s="127"/>
      <c r="Q12" s="127"/>
    </row>
    <row r="13" spans="1:17" ht="15" x14ac:dyDescent="0.2">
      <c r="A13" s="1"/>
      <c r="B13" s="10"/>
      <c r="C13" s="287"/>
      <c r="D13" s="282"/>
      <c r="E13" s="282"/>
      <c r="F13" s="24"/>
      <c r="G13" s="24"/>
      <c r="I13" s="120"/>
      <c r="J13" s="121"/>
      <c r="K13" s="122"/>
      <c r="L13" s="123"/>
      <c r="M13" s="124"/>
      <c r="N13" s="125"/>
      <c r="O13" s="126"/>
      <c r="P13" s="127"/>
      <c r="Q13" s="128"/>
    </row>
    <row r="14" spans="1:17" x14ac:dyDescent="0.2">
      <c r="A14" s="1"/>
      <c r="B14" s="10"/>
      <c r="C14" s="282"/>
      <c r="D14" s="282"/>
      <c r="E14" s="282"/>
      <c r="F14" s="24"/>
      <c r="G14" s="24"/>
      <c r="I14" s="2"/>
      <c r="J14" s="2"/>
      <c r="K14" s="2"/>
      <c r="L14" s="2"/>
      <c r="M14" s="2"/>
      <c r="N14" s="2"/>
      <c r="O14" s="2"/>
      <c r="P14" s="2"/>
      <c r="Q14" s="2"/>
    </row>
    <row r="15" spans="1:17" ht="15.75" thickBot="1" x14ac:dyDescent="0.25">
      <c r="A15" s="68"/>
      <c r="B15" s="58"/>
      <c r="C15" s="58" t="s">
        <v>3</v>
      </c>
      <c r="D15" s="25">
        <v>10</v>
      </c>
      <c r="E15" s="25"/>
      <c r="F15" s="60">
        <v>0</v>
      </c>
      <c r="G15" s="60">
        <f>D15*F15</f>
        <v>0</v>
      </c>
      <c r="H15" s="72"/>
      <c r="I15" s="129">
        <v>0.4</v>
      </c>
      <c r="J15" s="130">
        <f>I15*D15</f>
        <v>4</v>
      </c>
      <c r="K15" s="131">
        <f>J15*F15</f>
        <v>0</v>
      </c>
      <c r="L15" s="132">
        <v>0.3</v>
      </c>
      <c r="M15" s="133">
        <f>L15*D15</f>
        <v>3</v>
      </c>
      <c r="N15" s="134">
        <f>M15*F15</f>
        <v>0</v>
      </c>
      <c r="O15" s="135">
        <v>0.3</v>
      </c>
      <c r="P15" s="136">
        <f>D15-J15-M15</f>
        <v>3</v>
      </c>
      <c r="Q15" s="137">
        <f>P15*F15</f>
        <v>0</v>
      </c>
    </row>
    <row r="16" spans="1:17" ht="13.5" thickTop="1" x14ac:dyDescent="0.2">
      <c r="A16" s="1"/>
      <c r="B16" s="10"/>
      <c r="C16" s="10"/>
      <c r="D16" s="2"/>
      <c r="E16" s="2"/>
      <c r="F16" s="24"/>
      <c r="G16" s="24"/>
      <c r="H16" s="56"/>
    </row>
    <row r="17" spans="1:19" ht="12.75" customHeight="1" x14ac:dyDescent="0.2">
      <c r="A17" s="63">
        <v>3</v>
      </c>
      <c r="B17" s="67" t="s">
        <v>74</v>
      </c>
      <c r="C17" s="286" t="s">
        <v>229</v>
      </c>
      <c r="D17" s="281"/>
      <c r="E17" s="281"/>
      <c r="F17" s="65"/>
      <c r="G17" s="65"/>
      <c r="H17" s="71"/>
    </row>
    <row r="18" spans="1:19" x14ac:dyDescent="0.2">
      <c r="A18" s="1"/>
      <c r="B18" s="10"/>
      <c r="C18" s="287"/>
      <c r="D18" s="282"/>
      <c r="E18" s="282"/>
      <c r="F18" s="24"/>
      <c r="G18" s="24"/>
    </row>
    <row r="19" spans="1:19" x14ac:dyDescent="0.2">
      <c r="A19" s="1"/>
      <c r="B19" s="10"/>
      <c r="C19" s="282"/>
      <c r="D19" s="282"/>
      <c r="E19" s="282"/>
      <c r="F19" s="24"/>
      <c r="G19" s="24"/>
    </row>
    <row r="20" spans="1:19" ht="15.75" thickBot="1" x14ac:dyDescent="0.25">
      <c r="A20" s="68"/>
      <c r="B20" s="58"/>
      <c r="C20" s="58" t="s">
        <v>3</v>
      </c>
      <c r="D20" s="25">
        <v>210</v>
      </c>
      <c r="E20" s="25"/>
      <c r="F20" s="60">
        <v>0</v>
      </c>
      <c r="G20" s="60">
        <f>D20*F20</f>
        <v>0</v>
      </c>
      <c r="H20" s="72"/>
      <c r="I20" s="129">
        <v>0.4</v>
      </c>
      <c r="J20" s="130">
        <f>I20*D20</f>
        <v>84</v>
      </c>
      <c r="K20" s="131">
        <f>J20*F20</f>
        <v>0</v>
      </c>
      <c r="L20" s="132">
        <v>0.3</v>
      </c>
      <c r="M20" s="133">
        <f>L20*D20</f>
        <v>63</v>
      </c>
      <c r="N20" s="134">
        <f>M20*F20</f>
        <v>0</v>
      </c>
      <c r="O20" s="135">
        <v>0.3</v>
      </c>
      <c r="P20" s="136">
        <f>D20-J20-M20</f>
        <v>63</v>
      </c>
      <c r="Q20" s="137">
        <f>P20*F20</f>
        <v>0</v>
      </c>
      <c r="S20">
        <f>D20*0.7</f>
        <v>147</v>
      </c>
    </row>
    <row r="21" spans="1:19" ht="13.5" thickTop="1" x14ac:dyDescent="0.2">
      <c r="A21" s="1"/>
      <c r="B21" s="10"/>
      <c r="C21" s="10"/>
      <c r="D21" s="2"/>
      <c r="E21" s="2"/>
      <c r="F21" s="24"/>
      <c r="G21" s="24"/>
      <c r="H21" s="110"/>
    </row>
    <row r="22" spans="1:19" x14ac:dyDescent="0.2">
      <c r="A22" s="63">
        <v>4</v>
      </c>
      <c r="B22" s="67" t="s">
        <v>172</v>
      </c>
      <c r="C22" s="286" t="s">
        <v>173</v>
      </c>
      <c r="D22" s="281"/>
      <c r="E22" s="281"/>
      <c r="F22" s="65"/>
      <c r="G22" s="65"/>
      <c r="H22" s="71"/>
    </row>
    <row r="23" spans="1:19" x14ac:dyDescent="0.2">
      <c r="A23" s="1"/>
      <c r="B23" s="10"/>
      <c r="C23" s="282"/>
      <c r="D23" s="282"/>
      <c r="E23" s="282"/>
      <c r="F23" s="24"/>
      <c r="G23" s="24"/>
    </row>
    <row r="24" spans="1:19" ht="15.75" thickBot="1" x14ac:dyDescent="0.25">
      <c r="A24" s="68"/>
      <c r="B24" s="58"/>
      <c r="C24" s="58" t="s">
        <v>3</v>
      </c>
      <c r="D24" s="25">
        <v>210</v>
      </c>
      <c r="E24" s="25"/>
      <c r="F24" s="60">
        <v>0</v>
      </c>
      <c r="G24" s="60">
        <f>D24*F24</f>
        <v>0</v>
      </c>
      <c r="H24" s="111"/>
      <c r="I24" s="129">
        <v>0.4</v>
      </c>
      <c r="J24" s="130">
        <f>I24*D24</f>
        <v>84</v>
      </c>
      <c r="K24" s="131">
        <f>J24*F24</f>
        <v>0</v>
      </c>
      <c r="L24" s="132">
        <v>0.3</v>
      </c>
      <c r="M24" s="133">
        <f>L24*D24</f>
        <v>63</v>
      </c>
      <c r="N24" s="134">
        <f>M24*F24</f>
        <v>0</v>
      </c>
      <c r="O24" s="135">
        <v>0.3</v>
      </c>
      <c r="P24" s="136">
        <f>D24-J24-M24</f>
        <v>63</v>
      </c>
      <c r="Q24" s="137">
        <f>P24*F24</f>
        <v>0</v>
      </c>
      <c r="S24">
        <f>D24*0.7</f>
        <v>147</v>
      </c>
    </row>
    <row r="25" spans="1:19" ht="13.5" thickTop="1" x14ac:dyDescent="0.2">
      <c r="A25" s="1"/>
      <c r="B25" s="10"/>
      <c r="C25" s="10"/>
      <c r="D25" s="2"/>
      <c r="E25" s="2"/>
      <c r="F25" s="24"/>
      <c r="G25" s="24"/>
    </row>
    <row r="26" spans="1:19" ht="12.75" customHeight="1" x14ac:dyDescent="0.2">
      <c r="A26" s="63">
        <v>5</v>
      </c>
      <c r="B26" s="67" t="s">
        <v>133</v>
      </c>
      <c r="C26" s="286" t="s">
        <v>134</v>
      </c>
      <c r="D26" s="281"/>
      <c r="E26" s="281"/>
      <c r="F26" s="65"/>
      <c r="G26" s="65"/>
      <c r="H26" s="71"/>
    </row>
    <row r="27" spans="1:19" x14ac:dyDescent="0.2">
      <c r="A27" s="1"/>
      <c r="B27" s="10"/>
      <c r="C27" s="282"/>
      <c r="D27" s="282"/>
      <c r="E27" s="282"/>
      <c r="F27" s="24"/>
      <c r="G27" s="24"/>
    </row>
    <row r="28" spans="1:19" ht="15.75" thickBot="1" x14ac:dyDescent="0.25">
      <c r="A28" s="68"/>
      <c r="B28" s="58"/>
      <c r="C28" s="58" t="s">
        <v>3</v>
      </c>
      <c r="D28" s="25">
        <v>210</v>
      </c>
      <c r="E28" s="25"/>
      <c r="F28" s="60">
        <v>0</v>
      </c>
      <c r="G28" s="60">
        <f>D28*F28</f>
        <v>0</v>
      </c>
      <c r="H28" s="72"/>
      <c r="I28" s="129">
        <v>0.4</v>
      </c>
      <c r="J28" s="130">
        <f>I28*D28</f>
        <v>84</v>
      </c>
      <c r="K28" s="131">
        <f>J28*F28</f>
        <v>0</v>
      </c>
      <c r="L28" s="132">
        <v>0.3</v>
      </c>
      <c r="M28" s="133">
        <f>L28*D28</f>
        <v>63</v>
      </c>
      <c r="N28" s="134">
        <f>M28*F28</f>
        <v>0</v>
      </c>
      <c r="O28" s="135">
        <v>0.3</v>
      </c>
      <c r="P28" s="136">
        <f>D28-J28-M28</f>
        <v>63</v>
      </c>
      <c r="Q28" s="137">
        <f>P28*F28</f>
        <v>0</v>
      </c>
      <c r="S28">
        <f>D28*0.7</f>
        <v>147</v>
      </c>
    </row>
    <row r="29" spans="1:19" ht="13.5" thickTop="1" x14ac:dyDescent="0.2">
      <c r="A29" s="1"/>
      <c r="B29" s="10"/>
      <c r="C29" s="10"/>
      <c r="D29" s="2"/>
      <c r="E29" s="2"/>
      <c r="F29" s="24"/>
      <c r="G29" s="24"/>
    </row>
    <row r="30" spans="1:19" x14ac:dyDescent="0.2">
      <c r="A30" s="63">
        <v>6</v>
      </c>
      <c r="B30" s="67" t="s">
        <v>135</v>
      </c>
      <c r="C30" s="286" t="s">
        <v>136</v>
      </c>
      <c r="D30" s="281"/>
      <c r="E30" s="281"/>
      <c r="F30" s="65"/>
      <c r="G30" s="65"/>
      <c r="H30" s="71"/>
    </row>
    <row r="31" spans="1:19" ht="15.75" thickBot="1" x14ac:dyDescent="0.25">
      <c r="A31" s="68"/>
      <c r="B31" s="58"/>
      <c r="C31" s="58" t="s">
        <v>3</v>
      </c>
      <c r="D31" s="25">
        <v>210</v>
      </c>
      <c r="E31" s="25"/>
      <c r="F31" s="60">
        <v>0</v>
      </c>
      <c r="G31" s="60">
        <f>D31*F31</f>
        <v>0</v>
      </c>
      <c r="H31" s="72"/>
      <c r="I31" s="129">
        <v>0.4</v>
      </c>
      <c r="J31" s="130">
        <f>I31*D31</f>
        <v>84</v>
      </c>
      <c r="K31" s="131">
        <f>J31*F31</f>
        <v>0</v>
      </c>
      <c r="L31" s="132">
        <v>0.3</v>
      </c>
      <c r="M31" s="133">
        <f>L31*D31</f>
        <v>63</v>
      </c>
      <c r="N31" s="134">
        <f>M31*F31</f>
        <v>0</v>
      </c>
      <c r="O31" s="135">
        <v>0.3</v>
      </c>
      <c r="P31" s="136">
        <f>D31-J31-M31</f>
        <v>63</v>
      </c>
      <c r="Q31" s="137">
        <f>P31*F31</f>
        <v>0</v>
      </c>
      <c r="S31">
        <f>D31*0.7</f>
        <v>147</v>
      </c>
    </row>
    <row r="32" spans="1:19" ht="13.5" thickTop="1" x14ac:dyDescent="0.2">
      <c r="A32" s="1"/>
      <c r="B32" s="10"/>
      <c r="C32" s="10"/>
      <c r="D32" s="2"/>
      <c r="E32" s="2"/>
      <c r="F32" s="24"/>
      <c r="G32" s="24"/>
    </row>
    <row r="33" spans="1:19" x14ac:dyDescent="0.2">
      <c r="A33" s="63">
        <v>7</v>
      </c>
      <c r="B33" s="67" t="s">
        <v>81</v>
      </c>
      <c r="C33" s="286" t="s">
        <v>69</v>
      </c>
      <c r="D33" s="281"/>
      <c r="E33" s="281"/>
      <c r="F33" s="65"/>
      <c r="G33" s="65"/>
      <c r="H33" s="71"/>
    </row>
    <row r="34" spans="1:19" x14ac:dyDescent="0.2">
      <c r="A34" s="1"/>
      <c r="B34" s="10"/>
      <c r="C34" s="287"/>
      <c r="D34" s="282"/>
      <c r="E34" s="282"/>
      <c r="F34" s="24"/>
      <c r="G34" s="24"/>
    </row>
    <row r="35" spans="1:19" x14ac:dyDescent="0.2">
      <c r="A35" s="1"/>
      <c r="B35" s="10"/>
      <c r="C35" s="287"/>
      <c r="D35" s="282"/>
      <c r="E35" s="282"/>
      <c r="F35" s="24"/>
      <c r="G35" s="24"/>
    </row>
    <row r="36" spans="1:19" ht="15.75" thickBot="1" x14ac:dyDescent="0.25">
      <c r="A36" s="68"/>
      <c r="B36" s="58"/>
      <c r="C36" s="58" t="s">
        <v>17</v>
      </c>
      <c r="D36" s="25">
        <v>14</v>
      </c>
      <c r="E36" s="25"/>
      <c r="F36" s="60">
        <v>0</v>
      </c>
      <c r="G36" s="60">
        <f>D36*F36</f>
        <v>0</v>
      </c>
      <c r="H36" s="72"/>
      <c r="I36" s="129">
        <v>0.4</v>
      </c>
      <c r="J36" s="130">
        <f>I36*D36</f>
        <v>5.6000000000000005</v>
      </c>
      <c r="K36" s="131">
        <f>J36*F36</f>
        <v>0</v>
      </c>
      <c r="L36" s="132">
        <v>0.3</v>
      </c>
      <c r="M36" s="133">
        <f>L36*D36</f>
        <v>4.2</v>
      </c>
      <c r="N36" s="134">
        <f>M36*F36</f>
        <v>0</v>
      </c>
      <c r="O36" s="135">
        <v>0.3</v>
      </c>
      <c r="P36" s="136">
        <f>D36-J36-M36</f>
        <v>4.1999999999999984</v>
      </c>
      <c r="Q36" s="137">
        <f>P36*F36</f>
        <v>0</v>
      </c>
      <c r="S36">
        <f>D36*0.7</f>
        <v>9.7999999999999989</v>
      </c>
    </row>
    <row r="37" spans="1:19" ht="13.5" thickTop="1" x14ac:dyDescent="0.2">
      <c r="A37" s="1"/>
      <c r="B37" s="10"/>
      <c r="C37" s="10"/>
      <c r="D37" s="2"/>
      <c r="E37" s="2"/>
      <c r="F37" s="24"/>
      <c r="G37" s="24"/>
    </row>
    <row r="38" spans="1:19" x14ac:dyDescent="0.2">
      <c r="A38" s="63">
        <v>8</v>
      </c>
      <c r="B38" s="67" t="s">
        <v>70</v>
      </c>
      <c r="C38" s="286" t="s">
        <v>71</v>
      </c>
      <c r="D38" s="281"/>
      <c r="E38" s="281"/>
      <c r="F38" s="65"/>
      <c r="G38" s="65"/>
      <c r="H38" s="71"/>
    </row>
    <row r="39" spans="1:19" x14ac:dyDescent="0.2">
      <c r="A39" s="1"/>
      <c r="B39" s="10"/>
      <c r="C39" s="287"/>
      <c r="D39" s="282"/>
      <c r="E39" s="282"/>
      <c r="F39" s="24"/>
      <c r="G39" s="24"/>
    </row>
    <row r="40" spans="1:19" x14ac:dyDescent="0.2">
      <c r="A40" s="1"/>
      <c r="B40" s="10"/>
      <c r="C40" s="287"/>
      <c r="D40" s="282"/>
      <c r="E40" s="282"/>
      <c r="F40" s="24"/>
      <c r="G40" s="24"/>
    </row>
    <row r="41" spans="1:19" ht="15.75" thickBot="1" x14ac:dyDescent="0.25">
      <c r="A41" s="68"/>
      <c r="B41" s="58"/>
      <c r="C41" s="58" t="s">
        <v>17</v>
      </c>
      <c r="D41" s="25">
        <v>4</v>
      </c>
      <c r="E41" s="25"/>
      <c r="F41" s="60">
        <v>0</v>
      </c>
      <c r="G41" s="60">
        <f>D41*F41</f>
        <v>0</v>
      </c>
      <c r="H41" s="72"/>
      <c r="I41" s="129">
        <v>0.4</v>
      </c>
      <c r="J41" s="130">
        <f>I41*D41</f>
        <v>1.6</v>
      </c>
      <c r="K41" s="131">
        <f>J41*F41</f>
        <v>0</v>
      </c>
      <c r="L41" s="132">
        <v>0.3</v>
      </c>
      <c r="M41" s="133">
        <f>L41*D41</f>
        <v>1.2</v>
      </c>
      <c r="N41" s="134">
        <f>M41*F41</f>
        <v>0</v>
      </c>
      <c r="O41" s="135">
        <v>0.3</v>
      </c>
      <c r="P41" s="136">
        <f>D41-J41-M41</f>
        <v>1.2</v>
      </c>
      <c r="Q41" s="137">
        <f>P41*F41</f>
        <v>0</v>
      </c>
      <c r="S41">
        <f>D41*0.7</f>
        <v>2.8</v>
      </c>
    </row>
    <row r="42" spans="1:19" ht="13.5" thickTop="1" x14ac:dyDescent="0.2">
      <c r="A42" s="1"/>
      <c r="B42" s="10"/>
      <c r="C42" s="10"/>
      <c r="D42" s="2"/>
      <c r="E42" s="2"/>
      <c r="F42" s="24"/>
      <c r="G42" s="24"/>
    </row>
    <row r="43" spans="1:19" ht="12.75" customHeight="1" x14ac:dyDescent="0.2">
      <c r="A43" s="63">
        <v>9</v>
      </c>
      <c r="B43" s="67" t="s">
        <v>174</v>
      </c>
      <c r="C43" s="288" t="s">
        <v>175</v>
      </c>
      <c r="D43" s="289"/>
      <c r="E43" s="289"/>
      <c r="F43" s="65"/>
      <c r="G43" s="65"/>
      <c r="H43" s="71"/>
    </row>
    <row r="44" spans="1:19" x14ac:dyDescent="0.2">
      <c r="A44" s="1"/>
      <c r="B44" s="10"/>
      <c r="C44" s="290"/>
      <c r="D44" s="291"/>
      <c r="E44" s="291"/>
      <c r="F44" s="24"/>
      <c r="G44" s="24"/>
    </row>
    <row r="45" spans="1:19" ht="15.75" thickBot="1" x14ac:dyDescent="0.25">
      <c r="A45" s="68"/>
      <c r="B45" s="58"/>
      <c r="C45" s="58" t="s">
        <v>17</v>
      </c>
      <c r="D45" s="25">
        <v>2</v>
      </c>
      <c r="E45" s="25"/>
      <c r="F45" s="60">
        <v>0</v>
      </c>
      <c r="G45" s="60">
        <f>D45*F45</f>
        <v>0</v>
      </c>
      <c r="H45" s="72"/>
      <c r="I45" s="129">
        <v>0.4</v>
      </c>
      <c r="J45" s="130">
        <f>I45*D45</f>
        <v>0.8</v>
      </c>
      <c r="K45" s="131">
        <f>J45*F45</f>
        <v>0</v>
      </c>
      <c r="L45" s="132">
        <v>0.3</v>
      </c>
      <c r="M45" s="133">
        <f>L45*D45</f>
        <v>0.6</v>
      </c>
      <c r="N45" s="134">
        <f>M45*F45</f>
        <v>0</v>
      </c>
      <c r="O45" s="135">
        <v>0.3</v>
      </c>
      <c r="P45" s="136">
        <f>D45-J45-M45</f>
        <v>0.6</v>
      </c>
      <c r="Q45" s="137">
        <f>P45*F45</f>
        <v>0</v>
      </c>
      <c r="S45">
        <f>D45*0.7</f>
        <v>1.4</v>
      </c>
    </row>
    <row r="46" spans="1:19" ht="13.5" thickTop="1" x14ac:dyDescent="0.2">
      <c r="A46" s="1"/>
      <c r="B46" s="10"/>
      <c r="C46" s="10"/>
      <c r="D46" s="2"/>
      <c r="E46" s="2"/>
      <c r="F46" s="24"/>
      <c r="G46" s="24"/>
    </row>
    <row r="47" spans="1:19" x14ac:dyDescent="0.2">
      <c r="A47" s="63">
        <v>10</v>
      </c>
      <c r="B47" s="67" t="s">
        <v>137</v>
      </c>
      <c r="C47" s="288" t="s">
        <v>139</v>
      </c>
      <c r="D47" s="289"/>
      <c r="E47" s="289"/>
      <c r="F47" s="65"/>
      <c r="G47" s="65"/>
      <c r="H47" s="71"/>
    </row>
    <row r="48" spans="1:19" ht="15.75" thickBot="1" x14ac:dyDescent="0.25">
      <c r="A48" s="68"/>
      <c r="B48" s="58"/>
      <c r="C48" s="58" t="s">
        <v>17</v>
      </c>
      <c r="D48" s="25">
        <v>14</v>
      </c>
      <c r="E48" s="25"/>
      <c r="F48" s="60">
        <v>0</v>
      </c>
      <c r="G48" s="60">
        <f>D48*F48</f>
        <v>0</v>
      </c>
      <c r="H48" s="72"/>
      <c r="I48" s="129">
        <v>0.4</v>
      </c>
      <c r="J48" s="130">
        <f>I48*D48</f>
        <v>5.6000000000000005</v>
      </c>
      <c r="K48" s="131">
        <f>J48*F48</f>
        <v>0</v>
      </c>
      <c r="L48" s="132">
        <v>0.3</v>
      </c>
      <c r="M48" s="133">
        <f>L48*D48</f>
        <v>4.2</v>
      </c>
      <c r="N48" s="134">
        <f>M48*F48</f>
        <v>0</v>
      </c>
      <c r="O48" s="135">
        <v>0.3</v>
      </c>
      <c r="P48" s="136">
        <f>D48-J48-M48</f>
        <v>4.1999999999999984</v>
      </c>
      <c r="Q48" s="137">
        <f>P48*F48</f>
        <v>0</v>
      </c>
      <c r="S48">
        <f>D48*0.7</f>
        <v>9.7999999999999989</v>
      </c>
    </row>
    <row r="49" spans="1:19" ht="13.5" thickTop="1" x14ac:dyDescent="0.2">
      <c r="A49" s="1"/>
      <c r="B49" s="10"/>
      <c r="C49" s="10"/>
      <c r="D49" s="2"/>
      <c r="E49" s="2"/>
      <c r="F49" s="24"/>
      <c r="G49" s="24"/>
    </row>
    <row r="50" spans="1:19" ht="12.75" customHeight="1" x14ac:dyDescent="0.2">
      <c r="A50" s="63">
        <v>11</v>
      </c>
      <c r="B50" s="67" t="s">
        <v>138</v>
      </c>
      <c r="C50" s="288" t="s">
        <v>140</v>
      </c>
      <c r="D50" s="289"/>
      <c r="E50" s="289"/>
      <c r="F50" s="65"/>
      <c r="G50" s="65"/>
      <c r="H50" s="71"/>
    </row>
    <row r="51" spans="1:19" ht="15.75" thickBot="1" x14ac:dyDescent="0.25">
      <c r="A51" s="68"/>
      <c r="B51" s="58"/>
      <c r="C51" s="58" t="s">
        <v>17</v>
      </c>
      <c r="D51" s="25">
        <v>4</v>
      </c>
      <c r="E51" s="25"/>
      <c r="F51" s="60">
        <v>0</v>
      </c>
      <c r="G51" s="60">
        <f>D51*F51</f>
        <v>0</v>
      </c>
      <c r="H51" s="72"/>
      <c r="I51" s="129">
        <v>0.4</v>
      </c>
      <c r="J51" s="130">
        <f>I51*D51</f>
        <v>1.6</v>
      </c>
      <c r="K51" s="131">
        <f>J51*F51</f>
        <v>0</v>
      </c>
      <c r="L51" s="132">
        <v>0.3</v>
      </c>
      <c r="M51" s="133">
        <f>L51*D51</f>
        <v>1.2</v>
      </c>
      <c r="N51" s="134">
        <f>M51*F51</f>
        <v>0</v>
      </c>
      <c r="O51" s="135">
        <v>0.3</v>
      </c>
      <c r="P51" s="136">
        <f>D51-J51-M51</f>
        <v>1.2</v>
      </c>
      <c r="Q51" s="137">
        <f>P51*F51</f>
        <v>0</v>
      </c>
      <c r="S51">
        <f>D51*0.7</f>
        <v>2.8</v>
      </c>
    </row>
    <row r="52" spans="1:19" ht="13.5" thickTop="1" x14ac:dyDescent="0.2">
      <c r="A52" s="1"/>
      <c r="B52" s="10"/>
      <c r="C52" s="10"/>
      <c r="D52" s="2">
        <v>2</v>
      </c>
      <c r="E52" s="2"/>
      <c r="F52" s="24"/>
      <c r="G52" s="24"/>
    </row>
    <row r="53" spans="1:19" ht="12.75" customHeight="1" x14ac:dyDescent="0.2">
      <c r="A53" s="63">
        <v>12</v>
      </c>
      <c r="B53" s="67" t="s">
        <v>176</v>
      </c>
      <c r="C53" s="288" t="s">
        <v>177</v>
      </c>
      <c r="D53" s="289"/>
      <c r="E53" s="289"/>
      <c r="F53" s="65"/>
      <c r="G53" s="65"/>
      <c r="H53" s="71"/>
    </row>
    <row r="54" spans="1:19" ht="15.75" thickBot="1" x14ac:dyDescent="0.25">
      <c r="A54" s="68"/>
      <c r="B54" s="58"/>
      <c r="C54" s="58" t="s">
        <v>17</v>
      </c>
      <c r="D54" s="25">
        <v>23</v>
      </c>
      <c r="E54" s="25"/>
      <c r="F54" s="60">
        <v>0</v>
      </c>
      <c r="G54" s="60">
        <f>D54*F54</f>
        <v>0</v>
      </c>
      <c r="H54" s="72"/>
      <c r="I54" s="129">
        <v>0.4</v>
      </c>
      <c r="J54" s="130">
        <f>I54*D54</f>
        <v>9.2000000000000011</v>
      </c>
      <c r="K54" s="131">
        <f>J54*F54</f>
        <v>0</v>
      </c>
      <c r="L54" s="132">
        <v>0.3</v>
      </c>
      <c r="M54" s="133">
        <f>L54*D54</f>
        <v>6.8999999999999995</v>
      </c>
      <c r="N54" s="134">
        <f>M54*F54</f>
        <v>0</v>
      </c>
      <c r="O54" s="135">
        <v>0.3</v>
      </c>
      <c r="P54" s="136">
        <f>D54-J54-M54</f>
        <v>6.8999999999999995</v>
      </c>
      <c r="Q54" s="137">
        <f>P54*F54</f>
        <v>0</v>
      </c>
      <c r="S54">
        <f>D54*0.7</f>
        <v>16.099999999999998</v>
      </c>
    </row>
    <row r="55" spans="1:19" ht="13.5" thickTop="1" x14ac:dyDescent="0.2">
      <c r="A55" s="1"/>
      <c r="B55" s="10"/>
      <c r="C55" s="10"/>
      <c r="D55" s="2"/>
      <c r="E55" s="2"/>
      <c r="F55" s="24"/>
      <c r="G55" s="24"/>
    </row>
    <row r="56" spans="1:19" x14ac:dyDescent="0.2">
      <c r="A56" s="63">
        <v>13</v>
      </c>
      <c r="B56" s="67" t="s">
        <v>141</v>
      </c>
      <c r="C56" s="286" t="s">
        <v>178</v>
      </c>
      <c r="D56" s="281"/>
      <c r="E56" s="281"/>
      <c r="F56" s="65"/>
      <c r="G56" s="65"/>
      <c r="H56" s="71"/>
    </row>
    <row r="57" spans="1:19" x14ac:dyDescent="0.2">
      <c r="A57" s="1"/>
      <c r="B57" s="10"/>
      <c r="C57" s="287"/>
      <c r="D57" s="282"/>
      <c r="E57" s="282"/>
      <c r="F57" s="24"/>
      <c r="G57" s="24"/>
    </row>
    <row r="58" spans="1:19" x14ac:dyDescent="0.2">
      <c r="A58" s="1"/>
      <c r="B58" s="10"/>
      <c r="C58" s="287"/>
      <c r="D58" s="282"/>
      <c r="E58" s="282"/>
      <c r="F58" s="24"/>
      <c r="G58" s="24"/>
    </row>
    <row r="59" spans="1:19" x14ac:dyDescent="0.2">
      <c r="A59" s="1"/>
      <c r="B59" s="10"/>
      <c r="C59" s="287"/>
      <c r="D59" s="282"/>
      <c r="E59" s="282"/>
      <c r="F59" s="24"/>
      <c r="G59" s="24"/>
    </row>
    <row r="60" spans="1:19" ht="15.75" thickBot="1" x14ac:dyDescent="0.25">
      <c r="A60" s="68"/>
      <c r="B60" s="58"/>
      <c r="C60" s="58" t="s">
        <v>17</v>
      </c>
      <c r="D60" s="25">
        <v>14</v>
      </c>
      <c r="E60" s="25"/>
      <c r="F60" s="60">
        <v>0</v>
      </c>
      <c r="G60" s="60">
        <f>D60*F60</f>
        <v>0</v>
      </c>
      <c r="H60" s="72"/>
      <c r="I60" s="129">
        <v>0.4</v>
      </c>
      <c r="J60" s="130">
        <f>I60*D60</f>
        <v>5.6000000000000005</v>
      </c>
      <c r="K60" s="131">
        <f>J60*F60</f>
        <v>0</v>
      </c>
      <c r="L60" s="132">
        <v>0.3</v>
      </c>
      <c r="M60" s="133">
        <f>L60*D60</f>
        <v>4.2</v>
      </c>
      <c r="N60" s="134">
        <f>M60*F60</f>
        <v>0</v>
      </c>
      <c r="O60" s="135">
        <v>0.3</v>
      </c>
      <c r="P60" s="136">
        <f>D60-J60-M60</f>
        <v>4.1999999999999984</v>
      </c>
      <c r="Q60" s="137">
        <f>P60*F60</f>
        <v>0</v>
      </c>
      <c r="S60">
        <f>D60*0.7</f>
        <v>9.7999999999999989</v>
      </c>
    </row>
    <row r="61" spans="1:19" ht="13.5" thickTop="1" x14ac:dyDescent="0.2">
      <c r="A61" s="1"/>
      <c r="B61" s="10"/>
      <c r="C61" s="10"/>
      <c r="D61" s="2"/>
      <c r="E61" s="2"/>
      <c r="F61" s="24"/>
      <c r="G61" s="24"/>
    </row>
    <row r="62" spans="1:19" x14ac:dyDescent="0.2">
      <c r="A62" s="63">
        <v>14</v>
      </c>
      <c r="B62" s="67" t="s">
        <v>142</v>
      </c>
      <c r="C62" s="286" t="s">
        <v>143</v>
      </c>
      <c r="D62" s="281"/>
      <c r="E62" s="281"/>
      <c r="F62" s="65"/>
      <c r="G62" s="65"/>
      <c r="H62" s="71"/>
    </row>
    <row r="63" spans="1:19" x14ac:dyDescent="0.2">
      <c r="A63" s="1"/>
      <c r="B63" s="10"/>
      <c r="C63" s="287"/>
      <c r="D63" s="282"/>
      <c r="E63" s="282"/>
      <c r="F63" s="24"/>
      <c r="G63" s="24"/>
    </row>
    <row r="64" spans="1:19" x14ac:dyDescent="0.2">
      <c r="A64" s="1"/>
      <c r="B64" s="10"/>
      <c r="C64" s="287"/>
      <c r="D64" s="282"/>
      <c r="E64" s="282"/>
      <c r="F64" s="24"/>
      <c r="G64" s="24"/>
    </row>
    <row r="65" spans="1:19" x14ac:dyDescent="0.2">
      <c r="A65" s="1"/>
      <c r="B65" s="10"/>
      <c r="C65" s="287"/>
      <c r="D65" s="282"/>
      <c r="E65" s="282"/>
      <c r="F65" s="24"/>
      <c r="G65" s="24"/>
    </row>
    <row r="66" spans="1:19" ht="15.75" thickBot="1" x14ac:dyDescent="0.25">
      <c r="A66" s="68"/>
      <c r="B66" s="58"/>
      <c r="C66" s="58" t="s">
        <v>17</v>
      </c>
      <c r="D66" s="25">
        <v>1</v>
      </c>
      <c r="E66" s="25"/>
      <c r="F66" s="60">
        <v>0</v>
      </c>
      <c r="G66" s="60">
        <f>D66*F66</f>
        <v>0</v>
      </c>
      <c r="H66" s="72"/>
      <c r="I66" s="129">
        <v>0.4</v>
      </c>
      <c r="J66" s="130">
        <f>I66*D66</f>
        <v>0.4</v>
      </c>
      <c r="K66" s="131">
        <f>J66*F66</f>
        <v>0</v>
      </c>
      <c r="L66" s="132">
        <v>0.3</v>
      </c>
      <c r="M66" s="133">
        <f>L66*D66</f>
        <v>0.3</v>
      </c>
      <c r="N66" s="134">
        <f>M66*F66</f>
        <v>0</v>
      </c>
      <c r="O66" s="135">
        <v>0.3</v>
      </c>
      <c r="P66" s="136">
        <f>D66-J66-M66</f>
        <v>0.3</v>
      </c>
      <c r="Q66" s="137">
        <f>P66*F66</f>
        <v>0</v>
      </c>
      <c r="S66">
        <f>D66*0.7</f>
        <v>0.7</v>
      </c>
    </row>
    <row r="67" spans="1:19" ht="13.5" thickTop="1" x14ac:dyDescent="0.2">
      <c r="A67" s="1"/>
      <c r="B67" s="10"/>
      <c r="C67" s="10"/>
      <c r="D67" s="2"/>
      <c r="E67" s="2"/>
      <c r="F67" s="24"/>
      <c r="G67" s="24"/>
      <c r="M67" t="s">
        <v>197</v>
      </c>
    </row>
    <row r="68" spans="1:19" ht="12.75" customHeight="1" x14ac:dyDescent="0.2">
      <c r="A68" s="63">
        <v>15</v>
      </c>
      <c r="B68" s="67" t="s">
        <v>72</v>
      </c>
      <c r="C68" s="286" t="s">
        <v>76</v>
      </c>
      <c r="D68" s="281"/>
      <c r="E68" s="281"/>
      <c r="F68" s="65"/>
      <c r="G68" s="65"/>
      <c r="H68" s="71"/>
    </row>
    <row r="69" spans="1:19" x14ac:dyDescent="0.2">
      <c r="A69" s="1"/>
      <c r="B69" s="10"/>
      <c r="C69" s="287"/>
      <c r="D69" s="282"/>
      <c r="E69" s="282"/>
      <c r="F69" s="24"/>
      <c r="G69" s="24"/>
    </row>
    <row r="70" spans="1:19" x14ac:dyDescent="0.2">
      <c r="A70" s="1"/>
      <c r="B70" s="10"/>
      <c r="C70" s="287"/>
      <c r="D70" s="282"/>
      <c r="E70" s="282"/>
      <c r="F70" s="24"/>
      <c r="G70" s="24"/>
    </row>
    <row r="71" spans="1:19" ht="15.75" thickBot="1" x14ac:dyDescent="0.25">
      <c r="A71" s="68"/>
      <c r="B71" s="58"/>
      <c r="C71" s="58" t="s">
        <v>17</v>
      </c>
      <c r="D71" s="25">
        <v>5</v>
      </c>
      <c r="E71" s="25"/>
      <c r="F71" s="60">
        <v>0</v>
      </c>
      <c r="G71" s="60">
        <f>D71*F71</f>
        <v>0</v>
      </c>
      <c r="H71" s="72"/>
      <c r="I71" s="129">
        <v>0.4</v>
      </c>
      <c r="J71" s="130">
        <f>I71*D71</f>
        <v>2</v>
      </c>
      <c r="K71" s="131">
        <f>J71*F71</f>
        <v>0</v>
      </c>
      <c r="L71" s="132">
        <v>0.3</v>
      </c>
      <c r="M71" s="133">
        <f>L71*D71</f>
        <v>1.5</v>
      </c>
      <c r="N71" s="134">
        <f>M71*F71</f>
        <v>0</v>
      </c>
      <c r="O71" s="135">
        <v>0.3</v>
      </c>
      <c r="P71" s="136">
        <f>D71-J71-M71</f>
        <v>1.5</v>
      </c>
      <c r="Q71" s="137">
        <f>P71*F71</f>
        <v>0</v>
      </c>
      <c r="S71">
        <f>D71*0.7</f>
        <v>3.5</v>
      </c>
    </row>
    <row r="72" spans="1:19" ht="13.5" thickTop="1" x14ac:dyDescent="0.2">
      <c r="A72" s="1"/>
      <c r="B72" s="10"/>
      <c r="C72" s="10"/>
      <c r="D72" s="2"/>
      <c r="E72" s="2"/>
      <c r="F72" s="24"/>
      <c r="G72" s="24"/>
    </row>
    <row r="73" spans="1:19" ht="12.75" customHeight="1" x14ac:dyDescent="0.2">
      <c r="A73" s="63">
        <v>16</v>
      </c>
      <c r="B73" s="67" t="s">
        <v>232</v>
      </c>
      <c r="C73" s="286" t="s">
        <v>234</v>
      </c>
      <c r="D73" s="281"/>
      <c r="E73" s="281"/>
      <c r="F73" s="65"/>
      <c r="G73" s="65"/>
      <c r="H73" s="71"/>
    </row>
    <row r="74" spans="1:19" x14ac:dyDescent="0.2">
      <c r="A74" s="1"/>
      <c r="B74" s="10"/>
      <c r="C74" s="282"/>
      <c r="D74" s="282"/>
      <c r="E74" s="282"/>
      <c r="F74" s="24"/>
      <c r="G74" s="24"/>
    </row>
    <row r="75" spans="1:19" ht="15.75" thickBot="1" x14ac:dyDescent="0.25">
      <c r="A75" s="68"/>
      <c r="B75" s="58"/>
      <c r="C75" s="58" t="s">
        <v>3</v>
      </c>
      <c r="D75" s="25">
        <v>14</v>
      </c>
      <c r="E75" s="25"/>
      <c r="F75" s="60">
        <v>0</v>
      </c>
      <c r="G75" s="60">
        <f>D75*F75</f>
        <v>0</v>
      </c>
      <c r="H75" s="72"/>
      <c r="I75" s="129">
        <v>0.4</v>
      </c>
      <c r="J75" s="130">
        <f>I75*D75</f>
        <v>5.6000000000000005</v>
      </c>
      <c r="K75" s="131">
        <f>J75*F75</f>
        <v>0</v>
      </c>
      <c r="L75" s="132">
        <v>0.3</v>
      </c>
      <c r="M75" s="133">
        <f>L75*D75</f>
        <v>4.2</v>
      </c>
      <c r="N75" s="134">
        <f>M75*F75</f>
        <v>0</v>
      </c>
      <c r="O75" s="135">
        <v>0.3</v>
      </c>
      <c r="P75" s="136">
        <f>D75-J75-M75</f>
        <v>4.1999999999999984</v>
      </c>
      <c r="Q75" s="137">
        <f>P75*F75</f>
        <v>0</v>
      </c>
      <c r="S75">
        <f>D75*0.7</f>
        <v>9.7999999999999989</v>
      </c>
    </row>
    <row r="76" spans="1:19" ht="13.5" thickTop="1" x14ac:dyDescent="0.2">
      <c r="A76" s="1"/>
      <c r="B76" s="10"/>
      <c r="C76" s="10"/>
      <c r="D76" s="2"/>
      <c r="E76" s="2"/>
      <c r="F76" s="24"/>
      <c r="G76" s="24"/>
    </row>
    <row r="77" spans="1:19" ht="12.75" customHeight="1" x14ac:dyDescent="0.2">
      <c r="A77" s="63">
        <v>17</v>
      </c>
      <c r="B77" s="67" t="s">
        <v>233</v>
      </c>
      <c r="C77" s="286" t="s">
        <v>235</v>
      </c>
      <c r="D77" s="281"/>
      <c r="E77" s="281"/>
      <c r="F77" s="65"/>
      <c r="G77" s="65"/>
      <c r="H77" s="71"/>
    </row>
    <row r="78" spans="1:19" x14ac:dyDescent="0.2">
      <c r="A78" s="1"/>
      <c r="B78" s="10"/>
      <c r="C78" s="282"/>
      <c r="D78" s="282"/>
      <c r="E78" s="282"/>
      <c r="F78" s="24"/>
      <c r="G78" s="24"/>
    </row>
    <row r="79" spans="1:19" ht="15.75" thickBot="1" x14ac:dyDescent="0.25">
      <c r="A79" s="68"/>
      <c r="B79" s="58"/>
      <c r="C79" s="58" t="s">
        <v>3</v>
      </c>
      <c r="D79" s="25">
        <v>53</v>
      </c>
      <c r="E79" s="25"/>
      <c r="F79" s="60">
        <v>0</v>
      </c>
      <c r="G79" s="60">
        <f>D79*F79</f>
        <v>0</v>
      </c>
      <c r="H79" s="72"/>
      <c r="I79" s="129">
        <v>0.4</v>
      </c>
      <c r="J79" s="130">
        <f>I79*D79</f>
        <v>21.200000000000003</v>
      </c>
      <c r="K79" s="131">
        <f>J79*F79</f>
        <v>0</v>
      </c>
      <c r="L79" s="132">
        <v>0.3</v>
      </c>
      <c r="M79" s="133">
        <f>L79*D79</f>
        <v>15.899999999999999</v>
      </c>
      <c r="N79" s="134">
        <f>M79*F79</f>
        <v>0</v>
      </c>
      <c r="O79" s="135">
        <v>0.3</v>
      </c>
      <c r="P79" s="136">
        <f>D79-J79-M79</f>
        <v>15.899999999999999</v>
      </c>
      <c r="Q79" s="137">
        <f>P79*F79</f>
        <v>0</v>
      </c>
      <c r="S79">
        <f>D79*0.7</f>
        <v>37.099999999999994</v>
      </c>
    </row>
    <row r="80" spans="1:19" ht="13.5" thickTop="1" x14ac:dyDescent="0.2">
      <c r="A80" s="1"/>
      <c r="B80" s="10"/>
      <c r="C80" s="10"/>
      <c r="D80" s="2"/>
      <c r="E80" s="2"/>
      <c r="F80" s="24"/>
      <c r="G80" s="24"/>
    </row>
    <row r="81" spans="1:19" ht="12.75" customHeight="1" x14ac:dyDescent="0.2">
      <c r="A81" s="63">
        <v>18</v>
      </c>
      <c r="B81" s="67" t="s">
        <v>233</v>
      </c>
      <c r="C81" s="286" t="s">
        <v>236</v>
      </c>
      <c r="D81" s="281"/>
      <c r="E81" s="281"/>
      <c r="F81" s="65"/>
      <c r="G81" s="65"/>
      <c r="H81" s="71"/>
    </row>
    <row r="82" spans="1:19" x14ac:dyDescent="0.2">
      <c r="A82" s="1"/>
      <c r="B82" s="10"/>
      <c r="C82" s="282"/>
      <c r="D82" s="282"/>
      <c r="E82" s="282"/>
      <c r="F82" s="24"/>
      <c r="G82" s="24"/>
    </row>
    <row r="83" spans="1:19" ht="15.75" thickBot="1" x14ac:dyDescent="0.25">
      <c r="A83" s="68"/>
      <c r="B83" s="58"/>
      <c r="C83" s="58" t="s">
        <v>3</v>
      </c>
      <c r="D83" s="25">
        <v>8</v>
      </c>
      <c r="E83" s="25"/>
      <c r="F83" s="60">
        <v>0</v>
      </c>
      <c r="G83" s="60">
        <f>D83*F83</f>
        <v>0</v>
      </c>
      <c r="H83" s="72"/>
      <c r="I83" s="129">
        <v>0.4</v>
      </c>
      <c r="J83" s="130">
        <f>I83*D83</f>
        <v>3.2</v>
      </c>
      <c r="K83" s="131">
        <f>J83*F83</f>
        <v>0</v>
      </c>
      <c r="L83" s="132">
        <v>0.3</v>
      </c>
      <c r="M83" s="133">
        <f>L83*D83</f>
        <v>2.4</v>
      </c>
      <c r="N83" s="134">
        <f>M83*F83</f>
        <v>0</v>
      </c>
      <c r="O83" s="135">
        <v>0.3</v>
      </c>
      <c r="P83" s="136">
        <f>D83-J83-M83</f>
        <v>2.4</v>
      </c>
      <c r="Q83" s="137">
        <f>P83*F83</f>
        <v>0</v>
      </c>
      <c r="S83">
        <f>D83*0.7</f>
        <v>5.6</v>
      </c>
    </row>
    <row r="84" spans="1:19" ht="13.5" thickTop="1" x14ac:dyDescent="0.2">
      <c r="A84" s="1"/>
      <c r="B84" s="10"/>
      <c r="C84" s="10"/>
      <c r="D84" s="2"/>
      <c r="E84" s="2"/>
      <c r="F84" s="24"/>
      <c r="G84" s="24"/>
    </row>
    <row r="85" spans="1:19" ht="12.75" customHeight="1" x14ac:dyDescent="0.2">
      <c r="A85" s="63">
        <v>19</v>
      </c>
      <c r="B85" s="67" t="s">
        <v>144</v>
      </c>
      <c r="C85" s="286" t="s">
        <v>230</v>
      </c>
      <c r="D85" s="286"/>
      <c r="E85" s="286"/>
      <c r="F85" s="65"/>
      <c r="G85" s="65"/>
      <c r="H85" s="71"/>
    </row>
    <row r="86" spans="1:19" x14ac:dyDescent="0.2">
      <c r="A86" s="1"/>
      <c r="B86" s="10"/>
      <c r="C86" s="287"/>
      <c r="D86" s="287"/>
      <c r="E86" s="287"/>
      <c r="F86" s="24"/>
      <c r="G86" s="24"/>
    </row>
    <row r="87" spans="1:19" x14ac:dyDescent="0.2">
      <c r="A87" s="1"/>
      <c r="B87" s="10"/>
      <c r="C87" s="287"/>
      <c r="D87" s="287"/>
      <c r="E87" s="287"/>
      <c r="F87" s="24"/>
      <c r="G87" s="24"/>
    </row>
    <row r="88" spans="1:19" ht="15.75" thickBot="1" x14ac:dyDescent="0.25">
      <c r="A88" s="68"/>
      <c r="B88" s="58"/>
      <c r="C88" s="58" t="s">
        <v>17</v>
      </c>
      <c r="D88" s="25">
        <v>2</v>
      </c>
      <c r="E88" s="25"/>
      <c r="F88" s="60">
        <v>0</v>
      </c>
      <c r="G88" s="60">
        <f>D88*F88</f>
        <v>0</v>
      </c>
      <c r="H88" s="72"/>
      <c r="I88" s="129">
        <v>0.4</v>
      </c>
      <c r="J88" s="130">
        <f>I88*D88</f>
        <v>0.8</v>
      </c>
      <c r="K88" s="131">
        <f>J88*F88</f>
        <v>0</v>
      </c>
      <c r="L88" s="132">
        <v>0.3</v>
      </c>
      <c r="M88" s="133">
        <f>L88*D88</f>
        <v>0.6</v>
      </c>
      <c r="N88" s="134">
        <f>M88*F88</f>
        <v>0</v>
      </c>
      <c r="O88" s="135">
        <v>0.3</v>
      </c>
      <c r="P88" s="136">
        <f>D88-J88-M88</f>
        <v>0.6</v>
      </c>
      <c r="Q88" s="137">
        <f>P88*F88</f>
        <v>0</v>
      </c>
      <c r="S88">
        <f>D88*0.7</f>
        <v>1.4</v>
      </c>
    </row>
    <row r="89" spans="1:19" ht="13.5" thickTop="1" x14ac:dyDescent="0.2">
      <c r="A89" s="1"/>
      <c r="B89" s="10"/>
      <c r="C89" s="10"/>
      <c r="D89" s="2"/>
      <c r="E89" s="2"/>
      <c r="F89" s="24"/>
      <c r="G89" s="24"/>
    </row>
    <row r="90" spans="1:19" ht="12.75" customHeight="1" x14ac:dyDescent="0.2">
      <c r="A90" s="63">
        <v>20</v>
      </c>
      <c r="B90" s="67" t="s">
        <v>202</v>
      </c>
      <c r="C90" s="286" t="s">
        <v>231</v>
      </c>
      <c r="D90" s="281"/>
      <c r="E90" s="281"/>
      <c r="F90" s="65"/>
      <c r="G90" s="65"/>
      <c r="H90" s="71"/>
    </row>
    <row r="91" spans="1:19" x14ac:dyDescent="0.2">
      <c r="A91" s="1"/>
      <c r="B91" s="10"/>
      <c r="C91" s="287"/>
      <c r="D91" s="282"/>
      <c r="E91" s="282"/>
      <c r="F91" s="24"/>
      <c r="G91" s="24"/>
    </row>
    <row r="92" spans="1:19" x14ac:dyDescent="0.2">
      <c r="A92" s="1"/>
      <c r="B92" s="10"/>
      <c r="C92" s="287"/>
      <c r="D92" s="282"/>
      <c r="E92" s="282"/>
      <c r="F92" s="24"/>
      <c r="G92" s="24"/>
    </row>
    <row r="93" spans="1:19" ht="15.75" thickBot="1" x14ac:dyDescent="0.25">
      <c r="A93" s="68"/>
      <c r="B93" s="58"/>
      <c r="C93" s="58" t="s">
        <v>17</v>
      </c>
      <c r="D93" s="25">
        <v>2</v>
      </c>
      <c r="E93" s="25"/>
      <c r="F93" s="60">
        <v>0</v>
      </c>
      <c r="G93" s="60">
        <f>D93*F93</f>
        <v>0</v>
      </c>
      <c r="H93" s="72"/>
      <c r="I93" s="129">
        <v>0.4</v>
      </c>
      <c r="J93" s="130">
        <f>I93*D93</f>
        <v>0.8</v>
      </c>
      <c r="K93" s="131">
        <f>J93*F93</f>
        <v>0</v>
      </c>
      <c r="L93" s="132">
        <v>0.3</v>
      </c>
      <c r="M93" s="133">
        <f>L93*D93</f>
        <v>0.6</v>
      </c>
      <c r="N93" s="134">
        <f>M93*F93</f>
        <v>0</v>
      </c>
      <c r="O93" s="135">
        <v>0.3</v>
      </c>
      <c r="P93" s="136">
        <f>D93-J93-M93</f>
        <v>0.6</v>
      </c>
      <c r="Q93" s="137">
        <f>P93*F93</f>
        <v>0</v>
      </c>
      <c r="S93">
        <f>D93*0.7</f>
        <v>1.4</v>
      </c>
    </row>
    <row r="94" spans="1:19" ht="13.5" thickTop="1" x14ac:dyDescent="0.2">
      <c r="A94" s="1"/>
      <c r="B94" s="10"/>
      <c r="C94" s="10"/>
      <c r="D94" s="2"/>
      <c r="E94" s="2"/>
      <c r="F94" s="24"/>
      <c r="G94" s="24"/>
    </row>
    <row r="95" spans="1:19" ht="12.75" customHeight="1" x14ac:dyDescent="0.2">
      <c r="A95" s="63">
        <v>21</v>
      </c>
      <c r="B95" s="67" t="s">
        <v>238</v>
      </c>
      <c r="C95" s="286" t="s">
        <v>237</v>
      </c>
      <c r="D95" s="281"/>
      <c r="E95" s="281"/>
      <c r="F95" s="65"/>
      <c r="G95" s="65"/>
      <c r="H95" s="71"/>
    </row>
    <row r="96" spans="1:19" x14ac:dyDescent="0.2">
      <c r="A96" s="1"/>
      <c r="B96" s="10"/>
      <c r="C96" s="287"/>
      <c r="D96" s="282"/>
      <c r="E96" s="282"/>
      <c r="F96" s="24"/>
      <c r="G96" s="24"/>
    </row>
    <row r="97" spans="1:19" x14ac:dyDescent="0.2">
      <c r="A97" s="1"/>
      <c r="B97" s="10"/>
      <c r="C97" s="287"/>
      <c r="D97" s="282"/>
      <c r="E97" s="282"/>
      <c r="F97" s="24"/>
      <c r="G97" s="24"/>
    </row>
    <row r="98" spans="1:19" ht="15.75" thickBot="1" x14ac:dyDescent="0.25">
      <c r="A98" s="68"/>
      <c r="B98" s="58"/>
      <c r="C98" s="58" t="s">
        <v>17</v>
      </c>
      <c r="D98" s="25">
        <v>8</v>
      </c>
      <c r="E98" s="25"/>
      <c r="F98" s="60">
        <v>0</v>
      </c>
      <c r="G98" s="60">
        <f>D98*F98</f>
        <v>0</v>
      </c>
      <c r="H98" s="72"/>
      <c r="I98" s="129">
        <v>0.4</v>
      </c>
      <c r="J98" s="130">
        <f>I98*D98</f>
        <v>3.2</v>
      </c>
      <c r="K98" s="131">
        <f>J98*F98</f>
        <v>0</v>
      </c>
      <c r="L98" s="132">
        <v>0.3</v>
      </c>
      <c r="M98" s="133">
        <f>L98*D98</f>
        <v>2.4</v>
      </c>
      <c r="N98" s="134">
        <f>M98*F98</f>
        <v>0</v>
      </c>
      <c r="O98" s="135">
        <v>0.3</v>
      </c>
      <c r="P98" s="136">
        <f>D98-J98-M98</f>
        <v>2.4</v>
      </c>
      <c r="Q98" s="137">
        <f>P98*F98</f>
        <v>0</v>
      </c>
      <c r="S98">
        <f>D98*0.7</f>
        <v>5.6</v>
      </c>
    </row>
    <row r="99" spans="1:19" ht="13.5" thickTop="1" x14ac:dyDescent="0.2">
      <c r="A99" s="1"/>
      <c r="B99" s="10"/>
      <c r="C99" s="10"/>
      <c r="D99" s="2"/>
      <c r="E99" s="2"/>
      <c r="F99" s="24"/>
      <c r="G99" s="24"/>
    </row>
    <row r="100" spans="1:19" ht="12.75" customHeight="1" x14ac:dyDescent="0.2">
      <c r="A100" s="63">
        <v>22</v>
      </c>
      <c r="B100" s="67" t="s">
        <v>90</v>
      </c>
      <c r="C100" s="286" t="s">
        <v>145</v>
      </c>
      <c r="D100" s="281"/>
      <c r="E100" s="281"/>
      <c r="F100" s="65"/>
      <c r="G100" s="65"/>
      <c r="H100" s="71"/>
    </row>
    <row r="101" spans="1:19" x14ac:dyDescent="0.2">
      <c r="A101" s="1"/>
      <c r="B101" s="10"/>
      <c r="C101" s="287"/>
      <c r="D101" s="282"/>
      <c r="E101" s="282"/>
      <c r="F101" s="24"/>
      <c r="G101" s="24"/>
    </row>
    <row r="102" spans="1:19" x14ac:dyDescent="0.2">
      <c r="A102" s="1"/>
      <c r="B102" s="10"/>
      <c r="C102" s="287"/>
      <c r="D102" s="282"/>
      <c r="E102" s="282"/>
      <c r="F102" s="24"/>
      <c r="G102" s="24"/>
    </row>
    <row r="103" spans="1:19" ht="15.75" thickBot="1" x14ac:dyDescent="0.25">
      <c r="A103" s="68"/>
      <c r="B103" s="58"/>
      <c r="C103" s="58" t="s">
        <v>2</v>
      </c>
      <c r="D103" s="25">
        <v>800</v>
      </c>
      <c r="E103" s="25"/>
      <c r="F103" s="60">
        <v>0</v>
      </c>
      <c r="G103" s="60">
        <f>D103*F103</f>
        <v>0</v>
      </c>
      <c r="H103" s="72"/>
      <c r="I103" s="129">
        <v>0.4</v>
      </c>
      <c r="J103" s="130">
        <f>I103*D103</f>
        <v>320</v>
      </c>
      <c r="K103" s="131">
        <f>J103*F103</f>
        <v>0</v>
      </c>
      <c r="L103" s="132">
        <v>0.3</v>
      </c>
      <c r="M103" s="133">
        <f>L103*D103</f>
        <v>240</v>
      </c>
      <c r="N103" s="134">
        <f>M103*F103</f>
        <v>0</v>
      </c>
      <c r="O103" s="135">
        <v>0.3</v>
      </c>
      <c r="P103" s="136">
        <f>D103-J103-M103</f>
        <v>240</v>
      </c>
      <c r="Q103" s="137">
        <f>P103*F103</f>
        <v>0</v>
      </c>
      <c r="S103">
        <f>D103*0.7</f>
        <v>560</v>
      </c>
    </row>
    <row r="104" spans="1:19" ht="14.25" thickTop="1" thickBot="1" x14ac:dyDescent="0.25">
      <c r="A104" s="1"/>
      <c r="B104" s="10"/>
      <c r="C104" s="10"/>
      <c r="D104" s="2"/>
      <c r="E104" s="2"/>
      <c r="F104" s="24"/>
      <c r="G104" s="24"/>
    </row>
    <row r="105" spans="1:19" ht="16.5" thickBot="1" x14ac:dyDescent="0.3">
      <c r="A105" s="89"/>
      <c r="B105" s="89"/>
      <c r="C105" s="89" t="s">
        <v>78</v>
      </c>
      <c r="D105" s="89"/>
      <c r="E105" s="89"/>
      <c r="F105" s="89"/>
      <c r="G105" s="90">
        <f>SUM(G9:G104)</f>
        <v>0</v>
      </c>
      <c r="H105" s="89" t="s">
        <v>23</v>
      </c>
      <c r="I105" s="140" t="e">
        <f>K105/G105</f>
        <v>#DIV/0!</v>
      </c>
      <c r="J105" s="141"/>
      <c r="K105" s="141">
        <f>SUM(K11:K103)</f>
        <v>0</v>
      </c>
      <c r="L105" s="142" t="e">
        <f>N105/G105</f>
        <v>#DIV/0!</v>
      </c>
      <c r="M105" s="143"/>
      <c r="N105" s="141">
        <f>SUM(N11:N103)</f>
        <v>0</v>
      </c>
      <c r="O105" s="144" t="e">
        <f>Q105/G105</f>
        <v>#DIV/0!</v>
      </c>
      <c r="P105" s="145"/>
      <c r="Q105" s="141">
        <f>SUM(Q11:Q103)</f>
        <v>0</v>
      </c>
      <c r="S105" s="56">
        <f>Q105+N105+K105</f>
        <v>0</v>
      </c>
    </row>
    <row r="106" spans="1:19" ht="13.5" thickTop="1" x14ac:dyDescent="0.2"/>
  </sheetData>
  <mergeCells count="26">
    <mergeCell ref="I2:Q2"/>
    <mergeCell ref="I3:K3"/>
    <mergeCell ref="L3:N3"/>
    <mergeCell ref="O3:Q3"/>
    <mergeCell ref="C5:E7"/>
    <mergeCell ref="C43:E44"/>
    <mergeCell ref="C73:E74"/>
    <mergeCell ref="C77:E78"/>
    <mergeCell ref="C81:E82"/>
    <mergeCell ref="C95:E97"/>
    <mergeCell ref="C22:E23"/>
    <mergeCell ref="C10:E14"/>
    <mergeCell ref="C100:E102"/>
    <mergeCell ref="C33:E35"/>
    <mergeCell ref="C17:E19"/>
    <mergeCell ref="C85:E87"/>
    <mergeCell ref="C38:E40"/>
    <mergeCell ref="C47:E47"/>
    <mergeCell ref="C50:E50"/>
    <mergeCell ref="C56:E59"/>
    <mergeCell ref="C62:E65"/>
    <mergeCell ref="C90:E92"/>
    <mergeCell ref="C68:E70"/>
    <mergeCell ref="C30:E30"/>
    <mergeCell ref="C26:E27"/>
    <mergeCell ref="C53:E53"/>
  </mergeCells>
  <pageMargins left="0.98425196850393704" right="0.39370078740157483" top="0.98425196850393704" bottom="0.98425196850393704" header="0.31496062992125984" footer="0.31496062992125984"/>
  <pageSetup paperSize="9" scale="25" orientation="portrait" r:id="rId1"/>
  <headerFooter>
    <oddHeader xml:space="preserve">&amp;L&amp;K01+042 &amp;R&amp;K01+042 </oddHeader>
    <oddFooter>&amp;L&amp;K01+049PS-Prostor d.o.o.&amp;CStran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8"/>
  <sheetViews>
    <sheetView view="pageBreakPreview" zoomScaleNormal="100" zoomScaleSheetLayoutView="100" workbookViewId="0">
      <selection activeCell="F14" sqref="F14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6" customWidth="1"/>
    <col min="8" max="8" width="2.140625" customWidth="1"/>
    <col min="9" max="9" width="7.42578125" style="57" customWidth="1"/>
    <col min="10" max="10" width="7.7109375" style="57" customWidth="1"/>
    <col min="11" max="11" width="12.140625" style="57" customWidth="1"/>
    <col min="12" max="12" width="8.140625" style="57" customWidth="1"/>
    <col min="13" max="13" width="8.85546875" style="57" customWidth="1"/>
    <col min="14" max="14" width="12.85546875" style="57" customWidth="1"/>
    <col min="15" max="15" width="5.7109375" style="57" customWidth="1"/>
    <col min="16" max="16" width="9.140625" style="57"/>
    <col min="17" max="17" width="15.7109375" style="57" customWidth="1"/>
    <col min="19" max="19" width="10.140625" bestFit="1" customWidth="1"/>
  </cols>
  <sheetData>
    <row r="1" spans="1:19" ht="13.5" thickBot="1" x14ac:dyDescent="0.25"/>
    <row r="2" spans="1:19" ht="16.5" thickBot="1" x14ac:dyDescent="0.3">
      <c r="A2" s="86"/>
      <c r="B2" s="74" t="s">
        <v>53</v>
      </c>
      <c r="C2" s="76"/>
      <c r="D2" s="76"/>
      <c r="E2" s="76"/>
      <c r="F2" s="76"/>
      <c r="G2" s="77"/>
      <c r="H2" s="91"/>
      <c r="I2" s="276" t="s">
        <v>203</v>
      </c>
      <c r="J2" s="276"/>
      <c r="K2" s="276"/>
      <c r="L2" s="276"/>
      <c r="M2" s="276"/>
      <c r="N2" s="276"/>
      <c r="O2" s="276"/>
      <c r="P2" s="276"/>
      <c r="Q2" s="276"/>
    </row>
    <row r="3" spans="1:19" ht="16.5" thickTop="1" x14ac:dyDescent="0.25">
      <c r="A3" s="5"/>
      <c r="B3" s="11"/>
      <c r="C3" s="6"/>
      <c r="D3" s="6"/>
      <c r="E3" s="6"/>
      <c r="F3" s="6"/>
      <c r="G3" s="18"/>
      <c r="H3" s="2"/>
      <c r="I3" s="277" t="s">
        <v>204</v>
      </c>
      <c r="J3" s="277"/>
      <c r="K3" s="277"/>
      <c r="L3" s="278" t="s">
        <v>206</v>
      </c>
      <c r="M3" s="278"/>
      <c r="N3" s="278"/>
      <c r="O3" s="279" t="s">
        <v>205</v>
      </c>
      <c r="P3" s="279"/>
      <c r="Q3" s="279"/>
      <c r="S3" s="194" t="s">
        <v>197</v>
      </c>
    </row>
    <row r="4" spans="1:19" x14ac:dyDescent="0.2">
      <c r="A4" s="10"/>
      <c r="B4" s="4"/>
      <c r="C4" s="1"/>
      <c r="D4" s="2"/>
      <c r="E4" s="2"/>
      <c r="F4" s="2"/>
      <c r="G4" s="24"/>
      <c r="H4" s="2"/>
      <c r="I4" s="175" t="s">
        <v>198</v>
      </c>
      <c r="J4" s="175" t="s">
        <v>199</v>
      </c>
      <c r="K4" s="175" t="s">
        <v>23</v>
      </c>
      <c r="L4" s="176" t="s">
        <v>198</v>
      </c>
      <c r="M4" s="176" t="s">
        <v>199</v>
      </c>
      <c r="N4" s="176" t="s">
        <v>23</v>
      </c>
      <c r="O4" s="177" t="s">
        <v>198</v>
      </c>
      <c r="P4" s="177" t="s">
        <v>199</v>
      </c>
      <c r="Q4" s="177" t="s">
        <v>23</v>
      </c>
    </row>
    <row r="5" spans="1:19" x14ac:dyDescent="0.2">
      <c r="A5" s="164">
        <v>1</v>
      </c>
      <c r="B5" s="165" t="s">
        <v>27</v>
      </c>
      <c r="C5" s="286" t="s">
        <v>249</v>
      </c>
      <c r="D5" s="281"/>
      <c r="E5" s="281"/>
      <c r="F5" s="65"/>
      <c r="G5" s="65"/>
      <c r="H5" s="64"/>
      <c r="I5" s="2"/>
      <c r="J5" s="2"/>
      <c r="K5" s="2"/>
      <c r="L5" s="2"/>
      <c r="M5" s="2"/>
      <c r="N5" s="2"/>
      <c r="O5" s="2"/>
      <c r="P5" s="2"/>
      <c r="Q5" s="2"/>
    </row>
    <row r="6" spans="1:19" ht="15.75" thickBot="1" x14ac:dyDescent="0.25">
      <c r="A6" s="68"/>
      <c r="B6" s="25"/>
      <c r="C6" s="58" t="s">
        <v>2</v>
      </c>
      <c r="D6" s="25">
        <v>219</v>
      </c>
      <c r="E6" s="25"/>
      <c r="F6" s="60">
        <v>0</v>
      </c>
      <c r="G6" s="60">
        <f>D6*F6</f>
        <v>0</v>
      </c>
      <c r="H6" s="72"/>
      <c r="I6" s="159">
        <v>0.4</v>
      </c>
      <c r="J6" s="187">
        <f>I6*D6</f>
        <v>87.600000000000009</v>
      </c>
      <c r="K6" s="131">
        <f>J6*F6</f>
        <v>0</v>
      </c>
      <c r="L6" s="156">
        <v>0.3</v>
      </c>
      <c r="M6" s="188">
        <f>L6*D6</f>
        <v>65.7</v>
      </c>
      <c r="N6" s="134">
        <f>M6*F6</f>
        <v>0</v>
      </c>
      <c r="O6" s="157">
        <v>0.3</v>
      </c>
      <c r="P6" s="155">
        <f>D6-J6-M6</f>
        <v>65.699999999999974</v>
      </c>
      <c r="Q6" s="137">
        <f>P6*F6</f>
        <v>0</v>
      </c>
      <c r="S6" s="24">
        <f>K6+N6+Q6</f>
        <v>0</v>
      </c>
    </row>
    <row r="7" spans="1:19" ht="13.5" thickTop="1" x14ac:dyDescent="0.2">
      <c r="A7" s="1"/>
      <c r="B7" s="4"/>
      <c r="C7" s="3"/>
      <c r="D7" s="2"/>
      <c r="E7" s="2"/>
      <c r="F7" s="24"/>
      <c r="G7" s="24"/>
      <c r="I7" s="27"/>
    </row>
    <row r="8" spans="1:19" x14ac:dyDescent="0.2">
      <c r="A8" s="63">
        <v>2</v>
      </c>
      <c r="B8" s="64" t="s">
        <v>54</v>
      </c>
      <c r="C8" s="286" t="s">
        <v>250</v>
      </c>
      <c r="D8" s="281"/>
      <c r="E8" s="281"/>
      <c r="F8" s="65"/>
      <c r="G8" s="65"/>
      <c r="H8" s="71"/>
      <c r="I8" s="27"/>
    </row>
    <row r="9" spans="1:19" ht="15.75" thickBot="1" x14ac:dyDescent="0.25">
      <c r="A9" s="68"/>
      <c r="B9" s="25"/>
      <c r="C9" s="58" t="s">
        <v>2</v>
      </c>
      <c r="D9" s="25">
        <v>589</v>
      </c>
      <c r="E9" s="25"/>
      <c r="F9" s="60">
        <v>0</v>
      </c>
      <c r="G9" s="60">
        <f>D9*F9</f>
        <v>0</v>
      </c>
      <c r="H9" s="72"/>
      <c r="I9" s="159">
        <v>0.4</v>
      </c>
      <c r="J9" s="187">
        <f>I9*D9</f>
        <v>235.60000000000002</v>
      </c>
      <c r="K9" s="131">
        <f>J9*F9</f>
        <v>0</v>
      </c>
      <c r="L9" s="156">
        <v>0.3</v>
      </c>
      <c r="M9" s="188">
        <f>L9*D9</f>
        <v>176.7</v>
      </c>
      <c r="N9" s="134">
        <f>M9*F9</f>
        <v>0</v>
      </c>
      <c r="O9" s="157">
        <v>0.3</v>
      </c>
      <c r="P9" s="155">
        <f>D9-J9-M9</f>
        <v>176.7</v>
      </c>
      <c r="Q9" s="137">
        <f>P9*F9</f>
        <v>0</v>
      </c>
      <c r="S9" s="24">
        <f>K9+N9+Q9</f>
        <v>0</v>
      </c>
    </row>
    <row r="10" spans="1:19" ht="13.5" thickTop="1" x14ac:dyDescent="0.2">
      <c r="A10" s="1"/>
      <c r="B10" s="2"/>
      <c r="C10" s="10"/>
      <c r="D10" s="2"/>
      <c r="E10" s="2"/>
      <c r="F10" s="24"/>
      <c r="G10" s="24"/>
      <c r="I10" s="27"/>
    </row>
    <row r="11" spans="1:19" x14ac:dyDescent="0.2">
      <c r="A11" s="63">
        <v>3</v>
      </c>
      <c r="B11" s="64" t="s">
        <v>28</v>
      </c>
      <c r="C11" s="280" t="s">
        <v>251</v>
      </c>
      <c r="D11" s="280"/>
      <c r="E11" s="280"/>
      <c r="F11" s="65"/>
      <c r="G11" s="65"/>
      <c r="H11" s="71"/>
      <c r="I11" s="27"/>
    </row>
    <row r="12" spans="1:19" x14ac:dyDescent="0.2">
      <c r="A12" s="1"/>
      <c r="B12" s="2"/>
      <c r="C12" s="283"/>
      <c r="D12" s="283"/>
      <c r="E12" s="283"/>
      <c r="F12" s="24"/>
      <c r="G12" s="24"/>
      <c r="I12" s="27"/>
    </row>
    <row r="13" spans="1:19" x14ac:dyDescent="0.2">
      <c r="A13" s="1"/>
      <c r="B13" s="2"/>
      <c r="C13" s="283"/>
      <c r="D13" s="283"/>
      <c r="E13" s="283"/>
      <c r="F13" s="24"/>
      <c r="G13" s="24"/>
      <c r="H13" s="56"/>
      <c r="I13" s="27"/>
    </row>
    <row r="14" spans="1:19" x14ac:dyDescent="0.2">
      <c r="A14" s="1"/>
      <c r="B14" s="2"/>
      <c r="C14" s="292" t="s">
        <v>252</v>
      </c>
      <c r="D14" s="292"/>
      <c r="E14" s="292"/>
      <c r="F14" s="24"/>
      <c r="G14" s="24"/>
      <c r="H14" s="56"/>
      <c r="I14" s="27"/>
    </row>
    <row r="15" spans="1:19" x14ac:dyDescent="0.2">
      <c r="A15" s="1"/>
      <c r="B15" s="2"/>
      <c r="C15" s="10" t="s">
        <v>22</v>
      </c>
      <c r="D15" s="2">
        <v>5500</v>
      </c>
      <c r="E15" s="166"/>
      <c r="F15" s="24"/>
      <c r="G15" s="24"/>
      <c r="H15" s="56"/>
      <c r="I15" s="27"/>
    </row>
    <row r="16" spans="1:19" x14ac:dyDescent="0.2">
      <c r="A16" s="1"/>
      <c r="B16" s="2"/>
      <c r="C16" s="292" t="s">
        <v>253</v>
      </c>
      <c r="D16" s="292"/>
      <c r="E16" s="292"/>
      <c r="F16" s="24"/>
      <c r="G16" s="24"/>
      <c r="H16" s="56"/>
      <c r="I16" s="27"/>
    </row>
    <row r="17" spans="1:19" x14ac:dyDescent="0.2">
      <c r="A17" s="1"/>
      <c r="B17" s="2"/>
      <c r="C17" s="10" t="s">
        <v>22</v>
      </c>
      <c r="D17" s="2">
        <v>0</v>
      </c>
      <c r="E17" s="166"/>
      <c r="F17" s="24"/>
      <c r="G17" s="24"/>
      <c r="H17" s="56"/>
      <c r="I17" s="27"/>
    </row>
    <row r="18" spans="1:19" x14ac:dyDescent="0.2">
      <c r="A18" s="1"/>
      <c r="B18" s="2"/>
      <c r="C18" s="292" t="s">
        <v>254</v>
      </c>
      <c r="D18" s="292"/>
      <c r="E18" s="292"/>
      <c r="F18" s="24"/>
      <c r="G18" s="24"/>
      <c r="H18" s="56"/>
      <c r="I18" s="27"/>
    </row>
    <row r="19" spans="1:19" ht="15.75" thickBot="1" x14ac:dyDescent="0.25">
      <c r="A19" s="68"/>
      <c r="B19" s="25"/>
      <c r="C19" s="58" t="s">
        <v>22</v>
      </c>
      <c r="D19" s="25">
        <v>8200</v>
      </c>
      <c r="E19" s="167"/>
      <c r="F19" s="60">
        <v>0</v>
      </c>
      <c r="G19" s="60">
        <f>D19*F19</f>
        <v>0</v>
      </c>
      <c r="H19" s="72"/>
      <c r="I19" s="159">
        <v>0.4</v>
      </c>
      <c r="J19" s="187">
        <f>I19*D19</f>
        <v>3280</v>
      </c>
      <c r="K19" s="131">
        <f>J19*F19</f>
        <v>0</v>
      </c>
      <c r="L19" s="156">
        <v>0.3</v>
      </c>
      <c r="M19" s="188">
        <f>L19*D19</f>
        <v>2460</v>
      </c>
      <c r="N19" s="134">
        <f>M19*F19</f>
        <v>0</v>
      </c>
      <c r="O19" s="157">
        <v>0.3</v>
      </c>
      <c r="P19" s="155">
        <f>D19-J19-M19</f>
        <v>2460</v>
      </c>
      <c r="Q19" s="137">
        <f>P19*F19</f>
        <v>0</v>
      </c>
      <c r="S19" s="24">
        <f>K19+N19+Q19</f>
        <v>0</v>
      </c>
    </row>
    <row r="20" spans="1:19" ht="13.5" thickTop="1" x14ac:dyDescent="0.2">
      <c r="A20" s="1"/>
      <c r="B20" s="2"/>
      <c r="C20" s="10"/>
      <c r="D20" s="2"/>
      <c r="E20" s="2"/>
      <c r="F20" s="24"/>
      <c r="G20" s="24"/>
      <c r="I20" s="27"/>
    </row>
    <row r="21" spans="1:19" x14ac:dyDescent="0.2">
      <c r="A21" s="63">
        <v>4</v>
      </c>
      <c r="B21" s="64" t="s">
        <v>29</v>
      </c>
      <c r="C21" s="293" t="s">
        <v>255</v>
      </c>
      <c r="D21" s="294"/>
      <c r="E21" s="294"/>
      <c r="F21" s="65"/>
      <c r="G21" s="65"/>
      <c r="H21" s="71"/>
      <c r="I21" s="27"/>
    </row>
    <row r="22" spans="1:19" x14ac:dyDescent="0.2">
      <c r="A22" s="1"/>
      <c r="B22" s="2"/>
      <c r="C22" s="295"/>
      <c r="D22" s="295"/>
      <c r="E22" s="295"/>
      <c r="F22" s="24"/>
      <c r="G22" s="24"/>
      <c r="I22" s="27"/>
    </row>
    <row r="23" spans="1:19" ht="15.75" thickBot="1" x14ac:dyDescent="0.25">
      <c r="A23" s="68"/>
      <c r="B23" s="25"/>
      <c r="C23" s="58" t="s">
        <v>1</v>
      </c>
      <c r="D23" s="25">
        <v>22.2</v>
      </c>
      <c r="E23" s="25"/>
      <c r="F23" s="60">
        <v>0</v>
      </c>
      <c r="G23" s="60">
        <f>D23*F23</f>
        <v>0</v>
      </c>
      <c r="H23" s="72"/>
      <c r="I23" s="159">
        <v>0.4</v>
      </c>
      <c r="J23" s="187">
        <f>I23*D23</f>
        <v>8.8800000000000008</v>
      </c>
      <c r="K23" s="131">
        <f>J23*F23</f>
        <v>0</v>
      </c>
      <c r="L23" s="156">
        <v>0.3</v>
      </c>
      <c r="M23" s="188">
        <f>L23*D23</f>
        <v>6.6599999999999993</v>
      </c>
      <c r="N23" s="134">
        <f>M23*F23</f>
        <v>0</v>
      </c>
      <c r="O23" s="157">
        <v>0.3</v>
      </c>
      <c r="P23" s="155">
        <f>D23-J23-M23</f>
        <v>6.6599999999999993</v>
      </c>
      <c r="Q23" s="137">
        <f>P23*F23</f>
        <v>0</v>
      </c>
      <c r="S23" s="24">
        <f>K23+N23+Q23</f>
        <v>0</v>
      </c>
    </row>
    <row r="24" spans="1:19" ht="13.5" thickTop="1" x14ac:dyDescent="0.2">
      <c r="A24" s="1"/>
      <c r="B24" s="2"/>
      <c r="C24" s="10"/>
      <c r="D24" s="2"/>
      <c r="E24" s="2"/>
      <c r="F24" s="24"/>
      <c r="G24" s="24"/>
      <c r="I24" s="27"/>
    </row>
    <row r="25" spans="1:19" x14ac:dyDescent="0.2">
      <c r="A25" s="63">
        <v>5</v>
      </c>
      <c r="B25" s="64" t="s">
        <v>179</v>
      </c>
      <c r="C25" s="293" t="s">
        <v>256</v>
      </c>
      <c r="D25" s="294"/>
      <c r="E25" s="294"/>
      <c r="F25" s="65"/>
      <c r="G25" s="65"/>
      <c r="H25" s="71"/>
      <c r="I25" s="27"/>
    </row>
    <row r="26" spans="1:19" x14ac:dyDescent="0.2">
      <c r="A26" s="1"/>
      <c r="B26" s="2"/>
      <c r="C26" s="295"/>
      <c r="D26" s="295"/>
      <c r="E26" s="295"/>
      <c r="F26" s="24"/>
      <c r="G26" s="24"/>
      <c r="I26" s="27"/>
    </row>
    <row r="27" spans="1:19" ht="15.75" thickBot="1" x14ac:dyDescent="0.25">
      <c r="A27" s="68"/>
      <c r="B27" s="25"/>
      <c r="C27" s="58" t="s">
        <v>1</v>
      </c>
      <c r="D27" s="25">
        <v>155.1</v>
      </c>
      <c r="E27" s="25"/>
      <c r="F27" s="60">
        <v>0</v>
      </c>
      <c r="G27" s="60">
        <f>D27*F27</f>
        <v>0</v>
      </c>
      <c r="H27" s="72"/>
      <c r="I27" s="159">
        <v>0.4</v>
      </c>
      <c r="J27" s="187">
        <f>I27*D27</f>
        <v>62.04</v>
      </c>
      <c r="K27" s="131">
        <f>J27*F27</f>
        <v>0</v>
      </c>
      <c r="L27" s="156">
        <v>0.3</v>
      </c>
      <c r="M27" s="188">
        <f>L27*D27</f>
        <v>46.529999999999994</v>
      </c>
      <c r="N27" s="134">
        <f>M27*F27</f>
        <v>0</v>
      </c>
      <c r="O27" s="157">
        <v>0.3</v>
      </c>
      <c r="P27" s="155">
        <f>D27-J27-M27</f>
        <v>46.530000000000008</v>
      </c>
      <c r="Q27" s="137">
        <f>P27*F27</f>
        <v>0</v>
      </c>
      <c r="S27" s="24">
        <f>K27+N27+Q27</f>
        <v>0</v>
      </c>
    </row>
    <row r="28" spans="1:19" s="172" customFormat="1" ht="12.75" customHeight="1" thickTop="1" x14ac:dyDescent="0.2">
      <c r="A28" s="168"/>
      <c r="B28" s="169"/>
      <c r="C28" s="170"/>
      <c r="D28" s="169"/>
      <c r="E28" s="169"/>
      <c r="F28" s="171"/>
      <c r="G28" s="171"/>
    </row>
    <row r="29" spans="1:19" s="172" customFormat="1" ht="12.75" customHeight="1" x14ac:dyDescent="0.2">
      <c r="A29" s="63">
        <v>6</v>
      </c>
      <c r="B29" s="64" t="s">
        <v>257</v>
      </c>
      <c r="C29" s="288" t="s">
        <v>258</v>
      </c>
      <c r="D29" s="289"/>
      <c r="E29" s="289"/>
      <c r="F29" s="65"/>
      <c r="G29" s="65"/>
      <c r="H29" s="71"/>
    </row>
    <row r="30" spans="1:19" s="172" customFormat="1" ht="12.75" customHeight="1" x14ac:dyDescent="0.2">
      <c r="A30" s="1"/>
      <c r="B30" s="2"/>
      <c r="C30" s="290"/>
      <c r="D30" s="291"/>
      <c r="E30" s="291"/>
      <c r="F30" s="24"/>
      <c r="G30" s="24"/>
      <c r="H30"/>
    </row>
    <row r="31" spans="1:19" s="172" customFormat="1" ht="12.75" customHeight="1" x14ac:dyDescent="0.2">
      <c r="A31" s="1"/>
      <c r="B31" s="2"/>
      <c r="C31" s="290"/>
      <c r="D31" s="291"/>
      <c r="E31" s="291"/>
      <c r="F31" s="24"/>
      <c r="G31" s="24"/>
      <c r="H31"/>
      <c r="I31" s="27"/>
      <c r="J31" s="57"/>
      <c r="K31" s="57"/>
      <c r="L31" s="57"/>
      <c r="M31" s="57"/>
      <c r="N31" s="57"/>
      <c r="O31" s="57"/>
      <c r="P31" s="57"/>
      <c r="Q31" s="57"/>
    </row>
    <row r="32" spans="1:19" s="172" customFormat="1" ht="12.75" customHeight="1" x14ac:dyDescent="0.2">
      <c r="A32" s="1"/>
      <c r="B32" s="2"/>
      <c r="C32" s="291"/>
      <c r="D32" s="291"/>
      <c r="E32" s="291"/>
      <c r="F32" s="151"/>
      <c r="G32" s="24"/>
      <c r="H32"/>
      <c r="I32" s="27"/>
      <c r="J32" s="57"/>
      <c r="K32" s="57"/>
      <c r="L32" s="57"/>
      <c r="M32" s="57"/>
      <c r="N32" s="57"/>
      <c r="O32" s="57"/>
      <c r="P32" s="57"/>
      <c r="Q32" s="57"/>
    </row>
    <row r="33" spans="1:19" s="172" customFormat="1" ht="12.75" customHeight="1" thickBot="1" x14ac:dyDescent="0.25">
      <c r="A33" s="68"/>
      <c r="B33" s="25"/>
      <c r="C33" s="58" t="s">
        <v>3</v>
      </c>
      <c r="D33" s="25">
        <v>20</v>
      </c>
      <c r="E33" s="25"/>
      <c r="F33" s="60">
        <v>0</v>
      </c>
      <c r="G33" s="60">
        <f>D33*F33</f>
        <v>0</v>
      </c>
      <c r="H33" s="72"/>
      <c r="I33" s="159">
        <v>0</v>
      </c>
      <c r="J33" s="187">
        <f>I33*D33</f>
        <v>0</v>
      </c>
      <c r="K33" s="131">
        <f>J33*F33</f>
        <v>0</v>
      </c>
      <c r="L33" s="156">
        <v>0</v>
      </c>
      <c r="M33" s="188">
        <f>L33*D33</f>
        <v>0</v>
      </c>
      <c r="N33" s="134">
        <f>M33*F33</f>
        <v>0</v>
      </c>
      <c r="O33" s="157">
        <v>1</v>
      </c>
      <c r="P33" s="155">
        <f>D33-J33-M33</f>
        <v>20</v>
      </c>
      <c r="Q33" s="137">
        <f>P33*F33</f>
        <v>0</v>
      </c>
      <c r="S33" s="24">
        <f>K33+N33+Q33</f>
        <v>0</v>
      </c>
    </row>
    <row r="34" spans="1:19" s="2" customFormat="1" ht="12.75" customHeight="1" thickTop="1" x14ac:dyDescent="0.2">
      <c r="C34" s="10"/>
      <c r="F34" s="24"/>
      <c r="G34" s="24"/>
    </row>
    <row r="35" spans="1:19" s="2" customFormat="1" ht="12.75" customHeight="1" x14ac:dyDescent="0.2">
      <c r="A35" s="63">
        <v>7</v>
      </c>
      <c r="B35" s="64" t="s">
        <v>259</v>
      </c>
      <c r="C35" s="280" t="s">
        <v>260</v>
      </c>
      <c r="D35" s="281"/>
      <c r="E35" s="281"/>
      <c r="F35" s="65"/>
      <c r="G35" s="65"/>
    </row>
    <row r="36" spans="1:19" s="2" customFormat="1" ht="12.75" customHeight="1" x14ac:dyDescent="0.2">
      <c r="A36" s="1"/>
      <c r="C36" s="282"/>
      <c r="D36" s="282"/>
      <c r="E36" s="282"/>
      <c r="F36" s="24"/>
      <c r="G36" s="24"/>
      <c r="I36" s="27"/>
      <c r="J36" s="57"/>
      <c r="K36" s="57"/>
      <c r="L36" s="57"/>
      <c r="M36" s="57"/>
      <c r="N36" s="57"/>
      <c r="O36" s="57"/>
      <c r="P36" s="57"/>
      <c r="Q36" s="57"/>
    </row>
    <row r="37" spans="1:19" s="2" customFormat="1" ht="12.75" customHeight="1" thickBot="1" x14ac:dyDescent="0.25">
      <c r="A37" s="25"/>
      <c r="B37" s="25"/>
      <c r="C37" s="58" t="s">
        <v>17</v>
      </c>
      <c r="D37" s="25">
        <v>18</v>
      </c>
      <c r="E37" s="25"/>
      <c r="F37" s="60">
        <v>0</v>
      </c>
      <c r="G37" s="60">
        <f>D37*F37</f>
        <v>0</v>
      </c>
      <c r="H37" s="129"/>
      <c r="I37" s="159">
        <v>1</v>
      </c>
      <c r="J37" s="187">
        <f>I37*D37</f>
        <v>18</v>
      </c>
      <c r="K37" s="131">
        <f>J37*F37</f>
        <v>0</v>
      </c>
      <c r="L37" s="156">
        <v>0</v>
      </c>
      <c r="M37" s="188">
        <f>L37*D37</f>
        <v>0</v>
      </c>
      <c r="N37" s="134">
        <f>M37*F37</f>
        <v>0</v>
      </c>
      <c r="O37" s="157">
        <v>0</v>
      </c>
      <c r="P37" s="155">
        <f>D37-J37-M37</f>
        <v>0</v>
      </c>
      <c r="Q37" s="137">
        <f>P37*F37</f>
        <v>0</v>
      </c>
      <c r="S37" s="24">
        <f>K37+N37+Q37</f>
        <v>0</v>
      </c>
    </row>
    <row r="38" spans="1:19" s="2" customFormat="1" ht="12.75" customHeight="1" thickTop="1" x14ac:dyDescent="0.2">
      <c r="C38" s="10"/>
      <c r="F38" s="24"/>
      <c r="G38" s="24"/>
    </row>
    <row r="39" spans="1:19" s="2" customFormat="1" ht="12.75" customHeight="1" x14ac:dyDescent="0.2">
      <c r="A39" s="63">
        <v>8</v>
      </c>
      <c r="B39" s="64" t="s">
        <v>261</v>
      </c>
      <c r="C39" s="280" t="s">
        <v>262</v>
      </c>
      <c r="D39" s="281"/>
      <c r="E39" s="281"/>
      <c r="F39" s="65"/>
      <c r="G39" s="65"/>
      <c r="I39" s="27"/>
      <c r="J39" s="57"/>
      <c r="K39" s="57"/>
      <c r="L39" s="57"/>
      <c r="M39" s="57"/>
      <c r="N39" s="57"/>
      <c r="O39" s="57"/>
      <c r="P39" s="57"/>
      <c r="Q39" s="57"/>
    </row>
    <row r="40" spans="1:19" s="2" customFormat="1" ht="12.75" customHeight="1" thickBot="1" x14ac:dyDescent="0.25">
      <c r="A40" s="25"/>
      <c r="B40" s="25"/>
      <c r="C40" s="58" t="s">
        <v>17</v>
      </c>
      <c r="D40" s="25">
        <v>4</v>
      </c>
      <c r="E40" s="25"/>
      <c r="F40" s="60">
        <v>0</v>
      </c>
      <c r="G40" s="60">
        <f>D40*F40</f>
        <v>0</v>
      </c>
      <c r="H40" s="129"/>
      <c r="I40" s="159">
        <v>1</v>
      </c>
      <c r="J40" s="187">
        <f>I40*D40</f>
        <v>4</v>
      </c>
      <c r="K40" s="131">
        <f>J40*F40</f>
        <v>0</v>
      </c>
      <c r="L40" s="156">
        <v>0</v>
      </c>
      <c r="M40" s="188">
        <f>L40*D40</f>
        <v>0</v>
      </c>
      <c r="N40" s="134">
        <f>M40*F40</f>
        <v>0</v>
      </c>
      <c r="O40" s="157">
        <v>0</v>
      </c>
      <c r="P40" s="155">
        <f>D40-J40-M40</f>
        <v>0</v>
      </c>
      <c r="Q40" s="137">
        <f>P40*F40</f>
        <v>0</v>
      </c>
      <c r="S40" s="24">
        <f>K40+N40+Q40</f>
        <v>0</v>
      </c>
    </row>
    <row r="41" spans="1:19" s="2" customFormat="1" ht="12.75" customHeight="1" thickTop="1" x14ac:dyDescent="0.2">
      <c r="C41" s="10"/>
      <c r="F41" s="24"/>
      <c r="G41" s="24"/>
    </row>
    <row r="42" spans="1:19" s="2" customFormat="1" ht="12.75" customHeight="1" x14ac:dyDescent="0.2">
      <c r="A42" s="63">
        <v>9</v>
      </c>
      <c r="B42" s="64" t="s">
        <v>263</v>
      </c>
      <c r="C42" s="280" t="s">
        <v>264</v>
      </c>
      <c r="D42" s="281"/>
      <c r="E42" s="281"/>
      <c r="F42" s="65"/>
      <c r="G42" s="65"/>
    </row>
    <row r="43" spans="1:19" s="2" customFormat="1" ht="12.75" customHeight="1" x14ac:dyDescent="0.2">
      <c r="A43" s="1"/>
      <c r="C43" s="283"/>
      <c r="D43" s="282"/>
      <c r="E43" s="282"/>
      <c r="F43" s="24"/>
      <c r="G43" s="24"/>
    </row>
    <row r="44" spans="1:19" s="2" customFormat="1" ht="12.75" customHeight="1" x14ac:dyDescent="0.2">
      <c r="C44" s="282"/>
      <c r="D44" s="282"/>
      <c r="E44" s="282"/>
      <c r="F44" s="24"/>
      <c r="G44" s="24"/>
      <c r="I44" s="27"/>
      <c r="J44" s="57"/>
      <c r="K44" s="57"/>
      <c r="L44" s="57"/>
      <c r="M44" s="57"/>
      <c r="N44" s="57"/>
      <c r="O44" s="57"/>
      <c r="P44" s="57"/>
      <c r="Q44" s="57"/>
    </row>
    <row r="45" spans="1:19" s="2" customFormat="1" ht="12.75" customHeight="1" thickBot="1" x14ac:dyDescent="0.25">
      <c r="A45" s="25"/>
      <c r="B45" s="25"/>
      <c r="C45" s="58" t="s">
        <v>3</v>
      </c>
      <c r="D45" s="25">
        <v>52</v>
      </c>
      <c r="E45" s="25"/>
      <c r="F45" s="60">
        <v>0</v>
      </c>
      <c r="G45" s="60">
        <f>D45*F45</f>
        <v>0</v>
      </c>
      <c r="H45" s="129"/>
      <c r="I45" s="159">
        <v>1</v>
      </c>
      <c r="J45" s="187">
        <f>I45*D45</f>
        <v>52</v>
      </c>
      <c r="K45" s="131">
        <f>J45*F45</f>
        <v>0</v>
      </c>
      <c r="L45" s="156">
        <v>0</v>
      </c>
      <c r="M45" s="188">
        <f>L45*D45</f>
        <v>0</v>
      </c>
      <c r="N45" s="134">
        <f>M45*F45</f>
        <v>0</v>
      </c>
      <c r="O45" s="157">
        <v>0</v>
      </c>
      <c r="P45" s="155">
        <f>D45-J45-M45</f>
        <v>0</v>
      </c>
      <c r="Q45" s="137">
        <f>P45*F45</f>
        <v>0</v>
      </c>
      <c r="S45" s="24">
        <f>K45+N45+Q45</f>
        <v>0</v>
      </c>
    </row>
    <row r="46" spans="1:19" ht="14.25" thickTop="1" thickBot="1" x14ac:dyDescent="0.25">
      <c r="A46" s="1"/>
      <c r="B46" s="2"/>
      <c r="C46" s="10"/>
      <c r="D46" s="2"/>
      <c r="E46" s="2"/>
      <c r="F46" s="24"/>
      <c r="G46" s="24"/>
    </row>
    <row r="47" spans="1:19" ht="16.5" thickBot="1" x14ac:dyDescent="0.3">
      <c r="A47" s="89"/>
      <c r="B47" s="89"/>
      <c r="C47" s="89" t="s">
        <v>89</v>
      </c>
      <c r="D47" s="89"/>
      <c r="E47" s="89"/>
      <c r="F47" s="89"/>
      <c r="G47" s="90">
        <f>SUM(G6:G27)</f>
        <v>0</v>
      </c>
      <c r="H47" s="89"/>
      <c r="I47" s="140"/>
      <c r="J47" s="141"/>
      <c r="K47" s="90">
        <f>SUM(K6:K27)</f>
        <v>0</v>
      </c>
      <c r="L47" s="142"/>
      <c r="M47" s="143"/>
      <c r="N47" s="90">
        <f>SUM(N6:N27)</f>
        <v>0</v>
      </c>
      <c r="O47" s="144"/>
      <c r="P47" s="145"/>
      <c r="Q47" s="90">
        <f>SUM(Q6:Q27)</f>
        <v>0</v>
      </c>
      <c r="S47" s="56">
        <f>K47+N47+Q47</f>
        <v>0</v>
      </c>
    </row>
    <row r="48" spans="1:19" ht="13.5" thickTop="1" x14ac:dyDescent="0.2"/>
  </sheetData>
  <mergeCells count="16">
    <mergeCell ref="C29:E32"/>
    <mergeCell ref="C35:E36"/>
    <mergeCell ref="C39:E39"/>
    <mergeCell ref="C42:E44"/>
    <mergeCell ref="C18:E18"/>
    <mergeCell ref="C21:E22"/>
    <mergeCell ref="C25:E26"/>
    <mergeCell ref="C8:E8"/>
    <mergeCell ref="C11:E13"/>
    <mergeCell ref="C14:E14"/>
    <mergeCell ref="C16:E16"/>
    <mergeCell ref="I2:Q2"/>
    <mergeCell ref="I3:K3"/>
    <mergeCell ref="L3:N3"/>
    <mergeCell ref="O3:Q3"/>
    <mergeCell ref="C5:E5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&amp;L&amp;K01+043 &amp;R&amp;K01+043 </oddHeader>
    <oddFooter>&amp;L&amp;K01+049PS-Prostor d.o.o.&amp;CStran 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22"/>
  <sheetViews>
    <sheetView view="pageBreakPreview" zoomScaleNormal="100" zoomScaleSheetLayoutView="100" workbookViewId="0">
      <selection activeCell="F5" sqref="F5"/>
    </sheetView>
  </sheetViews>
  <sheetFormatPr defaultColWidth="9.140625" defaultRowHeight="12.75" x14ac:dyDescent="0.2"/>
  <cols>
    <col min="1" max="1" width="4.7109375" style="2" customWidth="1"/>
    <col min="2" max="2" width="9.7109375" style="2" customWidth="1"/>
    <col min="3" max="3" width="10.7109375" style="2" customWidth="1"/>
    <col min="4" max="4" width="8.7109375" style="39" customWidth="1"/>
    <col min="5" max="5" width="26.7109375" style="2" customWidth="1"/>
    <col min="6" max="7" width="12.7109375" style="24" customWidth="1"/>
    <col min="8" max="8" width="8.28515625" style="2" customWidth="1"/>
    <col min="9" max="9" width="9.140625" style="2"/>
    <col min="10" max="10" width="11.42578125" style="2" bestFit="1" customWidth="1"/>
    <col min="11" max="11" width="6.85546875" style="2" customWidth="1"/>
    <col min="12" max="12" width="9.140625" style="2"/>
    <col min="13" max="13" width="11.28515625" style="2" customWidth="1"/>
    <col min="14" max="14" width="10" style="2" customWidth="1"/>
    <col min="15" max="15" width="9.140625" style="2"/>
    <col min="16" max="16" width="12.5703125" style="2" customWidth="1"/>
    <col min="17" max="16384" width="9.140625" style="2"/>
  </cols>
  <sheetData>
    <row r="1" spans="1:18" ht="13.5" thickBot="1" x14ac:dyDescent="0.25"/>
    <row r="2" spans="1:18" s="6" customFormat="1" ht="16.5" thickBot="1" x14ac:dyDescent="0.3">
      <c r="A2" s="86"/>
      <c r="B2" s="74" t="s">
        <v>49</v>
      </c>
      <c r="C2" s="76"/>
      <c r="D2" s="92"/>
      <c r="E2" s="76"/>
      <c r="F2" s="77"/>
      <c r="G2" s="77"/>
      <c r="H2" s="276" t="s">
        <v>203</v>
      </c>
      <c r="I2" s="276"/>
      <c r="J2" s="276"/>
      <c r="K2" s="276"/>
      <c r="L2" s="276"/>
      <c r="M2" s="276"/>
      <c r="N2" s="276"/>
      <c r="O2" s="276"/>
      <c r="P2" s="276"/>
    </row>
    <row r="3" spans="1:18" ht="13.5" customHeight="1" thickTop="1" x14ac:dyDescent="0.2">
      <c r="A3" s="10"/>
      <c r="B3" s="4"/>
      <c r="C3" s="1"/>
      <c r="H3" s="277" t="s">
        <v>204</v>
      </c>
      <c r="I3" s="277"/>
      <c r="J3" s="277"/>
      <c r="K3" s="278" t="s">
        <v>206</v>
      </c>
      <c r="L3" s="278"/>
      <c r="M3" s="278"/>
      <c r="N3" s="279" t="s">
        <v>205</v>
      </c>
      <c r="O3" s="279"/>
      <c r="P3" s="279"/>
    </row>
    <row r="4" spans="1:18" ht="12.75" customHeight="1" x14ac:dyDescent="0.2">
      <c r="A4" s="10"/>
      <c r="B4" s="4"/>
      <c r="C4" s="3"/>
      <c r="H4" s="175" t="s">
        <v>198</v>
      </c>
      <c r="I4" s="175" t="s">
        <v>199</v>
      </c>
      <c r="J4" s="175" t="s">
        <v>23</v>
      </c>
      <c r="K4" s="176" t="s">
        <v>198</v>
      </c>
      <c r="L4" s="176" t="s">
        <v>199</v>
      </c>
      <c r="M4" s="176" t="s">
        <v>23</v>
      </c>
      <c r="N4" s="177" t="s">
        <v>198</v>
      </c>
      <c r="O4" s="177" t="s">
        <v>199</v>
      </c>
      <c r="P4" s="177" t="s">
        <v>23</v>
      </c>
    </row>
    <row r="5" spans="1:18" x14ac:dyDescent="0.2">
      <c r="A5" s="63">
        <v>1</v>
      </c>
      <c r="B5" s="64" t="s">
        <v>180</v>
      </c>
      <c r="C5" s="280" t="s">
        <v>181</v>
      </c>
      <c r="D5" s="281"/>
      <c r="E5" s="281"/>
      <c r="F5" s="65"/>
      <c r="G5" s="65"/>
    </row>
    <row r="6" spans="1:18" x14ac:dyDescent="0.2">
      <c r="A6" s="1"/>
      <c r="C6" s="283"/>
      <c r="D6" s="282"/>
      <c r="E6" s="282"/>
    </row>
    <row r="7" spans="1:18" x14ac:dyDescent="0.2">
      <c r="A7" s="1"/>
      <c r="C7" s="283"/>
      <c r="D7" s="282"/>
      <c r="E7" s="282"/>
    </row>
    <row r="8" spans="1:18" x14ac:dyDescent="0.2">
      <c r="A8" s="10"/>
      <c r="B8" s="4"/>
      <c r="C8" s="282"/>
      <c r="D8" s="282"/>
      <c r="E8" s="282"/>
    </row>
    <row r="9" spans="1:18" ht="15.75" thickBot="1" x14ac:dyDescent="0.25">
      <c r="A9" s="58"/>
      <c r="B9" s="59"/>
      <c r="C9" s="58" t="s">
        <v>17</v>
      </c>
      <c r="D9" s="25">
        <v>27</v>
      </c>
      <c r="E9" s="25"/>
      <c r="F9" s="60">
        <v>0</v>
      </c>
      <c r="G9" s="62">
        <f>D9*F9</f>
        <v>0</v>
      </c>
      <c r="H9" s="159">
        <f>I9/D9</f>
        <v>0.7407407407407407</v>
      </c>
      <c r="I9" s="187">
        <v>20</v>
      </c>
      <c r="J9" s="131">
        <f>I9*F9</f>
        <v>0</v>
      </c>
      <c r="K9" s="156">
        <f>L9/D9</f>
        <v>0.18518518518518517</v>
      </c>
      <c r="L9" s="188">
        <v>5</v>
      </c>
      <c r="M9" s="134">
        <f>L9*F9</f>
        <v>0</v>
      </c>
      <c r="N9" s="157">
        <f>O9/D9</f>
        <v>7.407407407407407E-2</v>
      </c>
      <c r="O9" s="155">
        <v>2</v>
      </c>
      <c r="P9" s="137">
        <f>O9*F9</f>
        <v>0</v>
      </c>
      <c r="R9" s="24">
        <f>J9+M9+P9</f>
        <v>0</v>
      </c>
    </row>
    <row r="10" spans="1:18" ht="13.5" thickTop="1" x14ac:dyDescent="0.2">
      <c r="A10" s="10"/>
      <c r="B10" s="4"/>
      <c r="C10" s="10"/>
      <c r="G10" s="56"/>
    </row>
    <row r="11" spans="1:18" ht="12.75" customHeight="1" x14ac:dyDescent="0.2">
      <c r="A11" s="63">
        <v>2</v>
      </c>
      <c r="B11" s="64" t="s">
        <v>73</v>
      </c>
      <c r="C11" s="280" t="s">
        <v>84</v>
      </c>
      <c r="D11" s="281"/>
      <c r="E11" s="281"/>
      <c r="F11" s="65"/>
      <c r="G11" s="66"/>
    </row>
    <row r="12" spans="1:18" x14ac:dyDescent="0.2">
      <c r="A12" s="10"/>
      <c r="B12" s="4"/>
      <c r="C12" s="282"/>
      <c r="D12" s="282"/>
      <c r="E12" s="282"/>
      <c r="G12" s="56"/>
    </row>
    <row r="13" spans="1:18" ht="15.75" thickBot="1" x14ac:dyDescent="0.25">
      <c r="A13" s="58"/>
      <c r="B13" s="59"/>
      <c r="C13" s="58" t="s">
        <v>17</v>
      </c>
      <c r="D13" s="25">
        <v>8</v>
      </c>
      <c r="E13" s="25"/>
      <c r="F13" s="60">
        <v>0</v>
      </c>
      <c r="G13" s="62">
        <f>D13*F13</f>
        <v>0</v>
      </c>
      <c r="H13" s="159">
        <f>I13/D13</f>
        <v>0</v>
      </c>
      <c r="I13" s="187">
        <v>0</v>
      </c>
      <c r="J13" s="131">
        <f>I13*F13</f>
        <v>0</v>
      </c>
      <c r="K13" s="156">
        <f>L13/D13</f>
        <v>0.5</v>
      </c>
      <c r="L13" s="188">
        <v>4</v>
      </c>
      <c r="M13" s="134">
        <f>L13*F13</f>
        <v>0</v>
      </c>
      <c r="N13" s="157">
        <f>O13/D13</f>
        <v>0.5</v>
      </c>
      <c r="O13" s="155">
        <f>D13-I13-L13</f>
        <v>4</v>
      </c>
      <c r="P13" s="137">
        <f>O13*F13</f>
        <v>0</v>
      </c>
      <c r="R13" s="24">
        <f>J13+M13+P13</f>
        <v>0</v>
      </c>
    </row>
    <row r="14" spans="1:18" ht="13.5" thickTop="1" x14ac:dyDescent="0.2">
      <c r="A14" s="10"/>
      <c r="B14" s="4"/>
      <c r="C14" s="10"/>
      <c r="G14" s="56"/>
    </row>
    <row r="15" spans="1:18" ht="12.75" customHeight="1" x14ac:dyDescent="0.2">
      <c r="A15" s="63">
        <v>3</v>
      </c>
      <c r="B15" s="64" t="s">
        <v>95</v>
      </c>
      <c r="C15" s="280" t="s">
        <v>96</v>
      </c>
      <c r="D15" s="281"/>
      <c r="E15" s="281"/>
      <c r="F15" s="65"/>
      <c r="G15" s="66"/>
    </row>
    <row r="16" spans="1:18" x14ac:dyDescent="0.2">
      <c r="A16" s="10"/>
      <c r="B16" s="4"/>
      <c r="C16" s="282"/>
      <c r="D16" s="282"/>
      <c r="E16" s="282"/>
      <c r="G16" s="56"/>
    </row>
    <row r="17" spans="1:18" ht="15" x14ac:dyDescent="0.2">
      <c r="A17" s="58"/>
      <c r="B17" s="59"/>
      <c r="C17" s="58" t="s">
        <v>17</v>
      </c>
      <c r="D17" s="25">
        <v>17</v>
      </c>
      <c r="E17" s="25"/>
      <c r="F17" s="60">
        <v>0</v>
      </c>
      <c r="G17" s="62">
        <f>D17*F17</f>
        <v>0</v>
      </c>
      <c r="H17" s="159">
        <f>I17/D17</f>
        <v>0.82352941176470584</v>
      </c>
      <c r="I17" s="187">
        <v>14</v>
      </c>
      <c r="J17" s="131">
        <f>I17*F17</f>
        <v>0</v>
      </c>
      <c r="K17" s="156">
        <f>L17/D17</f>
        <v>0.11764705882352941</v>
      </c>
      <c r="L17" s="188">
        <v>2</v>
      </c>
      <c r="M17" s="134">
        <f>L17*F17</f>
        <v>0</v>
      </c>
      <c r="N17" s="157">
        <f>O17/D17</f>
        <v>5.8823529411764705E-2</v>
      </c>
      <c r="O17" s="155">
        <f>D17-I17-L17</f>
        <v>1</v>
      </c>
      <c r="P17" s="137">
        <f>O17*F17</f>
        <v>0</v>
      </c>
      <c r="R17" s="24">
        <f>J17+M17+P17</f>
        <v>0</v>
      </c>
    </row>
    <row r="18" spans="1:18" ht="13.5" thickTop="1" x14ac:dyDescent="0.2">
      <c r="A18" s="10"/>
      <c r="B18" s="4"/>
      <c r="C18" s="10"/>
      <c r="G18" s="56"/>
    </row>
    <row r="19" spans="1:18" x14ac:dyDescent="0.2">
      <c r="A19" s="63">
        <v>4</v>
      </c>
      <c r="B19" s="64" t="s">
        <v>82</v>
      </c>
      <c r="C19" s="280" t="s">
        <v>83</v>
      </c>
      <c r="D19" s="281"/>
      <c r="E19" s="281"/>
      <c r="F19" s="65"/>
      <c r="G19" s="66"/>
    </row>
    <row r="20" spans="1:18" x14ac:dyDescent="0.2">
      <c r="A20" s="10"/>
      <c r="B20" s="4"/>
      <c r="C20" s="282"/>
      <c r="D20" s="282"/>
      <c r="E20" s="282"/>
      <c r="G20" s="56"/>
    </row>
    <row r="21" spans="1:18" ht="15.75" thickBot="1" x14ac:dyDescent="0.25">
      <c r="A21" s="58"/>
      <c r="B21" s="59"/>
      <c r="C21" s="58" t="s">
        <v>17</v>
      </c>
      <c r="D21" s="25">
        <v>2</v>
      </c>
      <c r="E21" s="25"/>
      <c r="F21" s="60">
        <v>0</v>
      </c>
      <c r="G21" s="62">
        <f>D21*F21</f>
        <v>0</v>
      </c>
      <c r="H21" s="159">
        <f>I21/D21</f>
        <v>1</v>
      </c>
      <c r="I21" s="187">
        <v>2</v>
      </c>
      <c r="J21" s="131">
        <f>I21*F21</f>
        <v>0</v>
      </c>
      <c r="K21" s="156">
        <f>L21/D21</f>
        <v>0</v>
      </c>
      <c r="L21" s="188">
        <v>0</v>
      </c>
      <c r="M21" s="134">
        <f>L21*F21</f>
        <v>0</v>
      </c>
      <c r="N21" s="157">
        <f>O21/D21</f>
        <v>0</v>
      </c>
      <c r="O21" s="155">
        <f>D21-I21-L21</f>
        <v>0</v>
      </c>
      <c r="P21" s="137">
        <f>O21*F21</f>
        <v>0</v>
      </c>
      <c r="R21" s="24">
        <f>J21+M21+P21</f>
        <v>0</v>
      </c>
    </row>
    <row r="22" spans="1:18" ht="12.75" customHeight="1" thickTop="1" x14ac:dyDescent="0.2">
      <c r="A22" s="10"/>
      <c r="B22" s="4"/>
      <c r="C22" s="10"/>
      <c r="G22" s="56"/>
    </row>
    <row r="23" spans="1:18" ht="12.75" customHeight="1" x14ac:dyDescent="0.2">
      <c r="A23" s="63">
        <v>5</v>
      </c>
      <c r="B23" s="64" t="s">
        <v>97</v>
      </c>
      <c r="C23" s="280" t="s">
        <v>98</v>
      </c>
      <c r="D23" s="281"/>
      <c r="E23" s="281"/>
      <c r="F23" s="65"/>
      <c r="G23" s="66"/>
    </row>
    <row r="24" spans="1:18" x14ac:dyDescent="0.2">
      <c r="B24" s="4"/>
      <c r="C24" s="282"/>
      <c r="D24" s="282"/>
      <c r="E24" s="282"/>
      <c r="G24" s="56"/>
    </row>
    <row r="25" spans="1:18" x14ac:dyDescent="0.2">
      <c r="B25" s="4"/>
      <c r="C25" s="282"/>
      <c r="D25" s="282"/>
      <c r="E25" s="282"/>
      <c r="G25" s="56"/>
    </row>
    <row r="26" spans="1:18" ht="15" x14ac:dyDescent="0.2">
      <c r="A26" s="25"/>
      <c r="B26" s="59"/>
      <c r="C26" s="58" t="s">
        <v>17</v>
      </c>
      <c r="D26" s="25">
        <v>6</v>
      </c>
      <c r="E26" s="25"/>
      <c r="F26" s="60">
        <v>0</v>
      </c>
      <c r="G26" s="62">
        <f>D26*F26</f>
        <v>0</v>
      </c>
      <c r="H26" s="159">
        <f>I26/D26</f>
        <v>1</v>
      </c>
      <c r="I26" s="187">
        <v>6</v>
      </c>
      <c r="J26" s="131">
        <f>I26*F26</f>
        <v>0</v>
      </c>
      <c r="K26" s="156">
        <f>L26/D26</f>
        <v>0</v>
      </c>
      <c r="L26" s="188">
        <v>0</v>
      </c>
      <c r="M26" s="134">
        <f>L26*F26</f>
        <v>0</v>
      </c>
      <c r="N26" s="157">
        <f>O26/D26</f>
        <v>0</v>
      </c>
      <c r="O26" s="155">
        <f>D26-I26-L26</f>
        <v>0</v>
      </c>
      <c r="P26" s="137">
        <f>O26*F26</f>
        <v>0</v>
      </c>
      <c r="R26" s="24">
        <f>J26+M26+P26</f>
        <v>0</v>
      </c>
    </row>
    <row r="27" spans="1:18" ht="13.5" thickTop="1" x14ac:dyDescent="0.2">
      <c r="A27" s="10"/>
      <c r="B27" s="4"/>
      <c r="C27" s="10"/>
      <c r="G27" s="56"/>
    </row>
    <row r="28" spans="1:18" ht="12.75" customHeight="1" x14ac:dyDescent="0.2">
      <c r="A28" s="63">
        <v>6</v>
      </c>
      <c r="B28" s="64" t="s">
        <v>158</v>
      </c>
      <c r="C28" s="280" t="s">
        <v>159</v>
      </c>
      <c r="D28" s="281"/>
      <c r="E28" s="281"/>
      <c r="F28" s="65"/>
      <c r="G28" s="66"/>
    </row>
    <row r="29" spans="1:18" x14ac:dyDescent="0.2">
      <c r="B29" s="4"/>
      <c r="C29" s="282"/>
      <c r="D29" s="282"/>
      <c r="E29" s="282"/>
      <c r="G29" s="56"/>
    </row>
    <row r="30" spans="1:18" x14ac:dyDescent="0.2">
      <c r="B30" s="4"/>
      <c r="C30" s="282"/>
      <c r="D30" s="282"/>
      <c r="E30" s="282"/>
      <c r="G30" s="56"/>
    </row>
    <row r="31" spans="1:18" ht="15.75" thickBot="1" x14ac:dyDescent="0.25">
      <c r="A31" s="25"/>
      <c r="B31" s="59"/>
      <c r="C31" s="58" t="s">
        <v>17</v>
      </c>
      <c r="D31" s="25">
        <v>4</v>
      </c>
      <c r="E31" s="25"/>
      <c r="F31" s="60">
        <v>0</v>
      </c>
      <c r="G31" s="62">
        <f>D31*F31</f>
        <v>0</v>
      </c>
      <c r="H31" s="159">
        <f>I31/D31</f>
        <v>0</v>
      </c>
      <c r="I31" s="187">
        <v>0</v>
      </c>
      <c r="J31" s="131">
        <f>I31*F31</f>
        <v>0</v>
      </c>
      <c r="K31" s="156">
        <f>L31/D31</f>
        <v>1</v>
      </c>
      <c r="L31" s="188">
        <v>4</v>
      </c>
      <c r="M31" s="134">
        <f>L31*F31</f>
        <v>0</v>
      </c>
      <c r="N31" s="157">
        <f>O31/D31</f>
        <v>0</v>
      </c>
      <c r="O31" s="155">
        <f>D31-I31-L31</f>
        <v>0</v>
      </c>
      <c r="P31" s="137">
        <f>O31*F31</f>
        <v>0</v>
      </c>
      <c r="R31" s="24">
        <f>J31+M31+P31</f>
        <v>0</v>
      </c>
    </row>
    <row r="32" spans="1:18" ht="13.5" thickTop="1" x14ac:dyDescent="0.2">
      <c r="A32" s="10"/>
      <c r="B32" s="4"/>
      <c r="C32" s="10"/>
      <c r="G32" s="56"/>
    </row>
    <row r="33" spans="1:18" ht="12.75" customHeight="1" x14ac:dyDescent="0.2">
      <c r="A33" s="63">
        <v>7</v>
      </c>
      <c r="B33" s="64" t="s">
        <v>47</v>
      </c>
      <c r="C33" s="280" t="s">
        <v>99</v>
      </c>
      <c r="D33" s="281"/>
      <c r="E33" s="281"/>
      <c r="F33" s="65"/>
      <c r="G33" s="66"/>
    </row>
    <row r="34" spans="1:18" x14ac:dyDescent="0.2">
      <c r="B34" s="4"/>
      <c r="C34" s="282"/>
      <c r="D34" s="282"/>
      <c r="E34" s="282"/>
      <c r="G34" s="56"/>
    </row>
    <row r="35" spans="1:18" x14ac:dyDescent="0.2">
      <c r="B35" s="4"/>
      <c r="C35" s="282"/>
      <c r="D35" s="282"/>
      <c r="E35" s="282"/>
      <c r="G35" s="56"/>
    </row>
    <row r="36" spans="1:18" ht="15.75" thickBot="1" x14ac:dyDescent="0.25">
      <c r="A36" s="25"/>
      <c r="B36" s="59"/>
      <c r="C36" s="58" t="s">
        <v>17</v>
      </c>
      <c r="D36" s="25">
        <v>8</v>
      </c>
      <c r="E36" s="25"/>
      <c r="F36" s="60">
        <v>0</v>
      </c>
      <c r="G36" s="62">
        <f>D36*F36</f>
        <v>0</v>
      </c>
      <c r="H36" s="159">
        <f>I36/D36</f>
        <v>1</v>
      </c>
      <c r="I36" s="187">
        <v>8</v>
      </c>
      <c r="J36" s="131">
        <f>I36*F36</f>
        <v>0</v>
      </c>
      <c r="K36" s="156">
        <f>L36/D36</f>
        <v>0</v>
      </c>
      <c r="L36" s="188">
        <v>0</v>
      </c>
      <c r="M36" s="134">
        <f>L36*F36</f>
        <v>0</v>
      </c>
      <c r="N36" s="157">
        <f>O36/D36</f>
        <v>0</v>
      </c>
      <c r="O36" s="155">
        <f>D36-I36-L36</f>
        <v>0</v>
      </c>
      <c r="P36" s="137">
        <f>O36*F36</f>
        <v>0</v>
      </c>
      <c r="R36" s="24">
        <f>J36+M36+P36</f>
        <v>0</v>
      </c>
    </row>
    <row r="37" spans="1:18" ht="13.5" thickTop="1" x14ac:dyDescent="0.2">
      <c r="B37" s="4"/>
      <c r="C37" s="10"/>
      <c r="D37" s="2"/>
      <c r="G37" s="56"/>
    </row>
    <row r="38" spans="1:18" ht="12.75" customHeight="1" x14ac:dyDescent="0.2">
      <c r="A38" s="63">
        <v>8</v>
      </c>
      <c r="B38" s="64" t="s">
        <v>160</v>
      </c>
      <c r="C38" s="280" t="s">
        <v>246</v>
      </c>
      <c r="D38" s="281"/>
      <c r="E38" s="281"/>
      <c r="F38" s="65"/>
      <c r="G38" s="66"/>
    </row>
    <row r="39" spans="1:18" x14ac:dyDescent="0.2">
      <c r="A39" s="1"/>
      <c r="C39" s="283"/>
      <c r="D39" s="282"/>
      <c r="E39" s="282"/>
      <c r="G39" s="56"/>
    </row>
    <row r="40" spans="1:18" x14ac:dyDescent="0.2">
      <c r="A40" s="1"/>
      <c r="C40" s="283"/>
      <c r="D40" s="282"/>
      <c r="E40" s="282"/>
      <c r="G40" s="56"/>
    </row>
    <row r="41" spans="1:18" x14ac:dyDescent="0.2">
      <c r="B41" s="4"/>
      <c r="C41" s="282"/>
      <c r="D41" s="282"/>
      <c r="E41" s="282"/>
      <c r="G41" s="56"/>
    </row>
    <row r="42" spans="1:18" ht="15.75" thickBot="1" x14ac:dyDescent="0.25">
      <c r="A42" s="25"/>
      <c r="B42" s="59"/>
      <c r="C42" s="58" t="s">
        <v>17</v>
      </c>
      <c r="D42" s="25">
        <v>4</v>
      </c>
      <c r="E42" s="25"/>
      <c r="F42" s="60">
        <v>0</v>
      </c>
      <c r="G42" s="62">
        <f>D42*F42</f>
        <v>0</v>
      </c>
      <c r="H42" s="159">
        <f>I42/D42</f>
        <v>1</v>
      </c>
      <c r="I42" s="187">
        <v>4</v>
      </c>
      <c r="J42" s="131">
        <f>I42*F42</f>
        <v>0</v>
      </c>
      <c r="K42" s="156">
        <f>L42/D42</f>
        <v>0</v>
      </c>
      <c r="L42" s="188">
        <v>0</v>
      </c>
      <c r="M42" s="134">
        <f>L42*F42</f>
        <v>0</v>
      </c>
      <c r="N42" s="157">
        <f>O42/D42</f>
        <v>0</v>
      </c>
      <c r="O42" s="155">
        <f>D42-I42-L42</f>
        <v>0</v>
      </c>
      <c r="P42" s="137">
        <f>O42*F42</f>
        <v>0</v>
      </c>
      <c r="R42" s="24">
        <f>J42+M42+P42</f>
        <v>0</v>
      </c>
    </row>
    <row r="43" spans="1:18" ht="13.5" thickTop="1" x14ac:dyDescent="0.2">
      <c r="B43" s="4"/>
      <c r="C43" s="10"/>
      <c r="D43" s="2"/>
      <c r="G43" s="56"/>
    </row>
    <row r="44" spans="1:18" ht="12.75" customHeight="1" x14ac:dyDescent="0.2">
      <c r="A44" s="63">
        <v>9</v>
      </c>
      <c r="B44" s="64" t="s">
        <v>160</v>
      </c>
      <c r="C44" s="280" t="s">
        <v>248</v>
      </c>
      <c r="D44" s="281"/>
      <c r="E44" s="281"/>
      <c r="F44" s="65"/>
      <c r="G44" s="66"/>
    </row>
    <row r="45" spans="1:18" x14ac:dyDescent="0.2">
      <c r="A45" s="1"/>
      <c r="C45" s="283"/>
      <c r="D45" s="282"/>
      <c r="E45" s="282"/>
      <c r="G45" s="56"/>
    </row>
    <row r="46" spans="1:18" x14ac:dyDescent="0.2">
      <c r="A46" s="1"/>
      <c r="C46" s="283"/>
      <c r="D46" s="282"/>
      <c r="E46" s="282"/>
      <c r="G46" s="56"/>
    </row>
    <row r="47" spans="1:18" x14ac:dyDescent="0.2">
      <c r="B47" s="4"/>
      <c r="C47" s="282"/>
      <c r="D47" s="282"/>
      <c r="E47" s="282"/>
      <c r="G47" s="56"/>
    </row>
    <row r="48" spans="1:18" ht="15.75" thickBot="1" x14ac:dyDescent="0.25">
      <c r="A48" s="25"/>
      <c r="B48" s="59"/>
      <c r="C48" s="58" t="s">
        <v>17</v>
      </c>
      <c r="D48" s="25">
        <v>4</v>
      </c>
      <c r="E48" s="25"/>
      <c r="F48" s="60">
        <v>0</v>
      </c>
      <c r="G48" s="62">
        <f>D48*F48</f>
        <v>0</v>
      </c>
      <c r="H48" s="159">
        <f>I48/D48</f>
        <v>1</v>
      </c>
      <c r="I48" s="187">
        <v>4</v>
      </c>
      <c r="J48" s="131">
        <f>I48*F48</f>
        <v>0</v>
      </c>
      <c r="K48" s="156">
        <f>L48/D48</f>
        <v>0</v>
      </c>
      <c r="L48" s="188">
        <v>0</v>
      </c>
      <c r="M48" s="134">
        <f>L48*F48</f>
        <v>0</v>
      </c>
      <c r="N48" s="157">
        <f>O48/D48</f>
        <v>0</v>
      </c>
      <c r="O48" s="155">
        <f>D48-I48-L48</f>
        <v>0</v>
      </c>
      <c r="P48" s="137">
        <f>O48*F48</f>
        <v>0</v>
      </c>
      <c r="R48" s="24">
        <f>J48+M48+P48</f>
        <v>0</v>
      </c>
    </row>
    <row r="49" spans="1:18" ht="13.5" thickTop="1" x14ac:dyDescent="0.2">
      <c r="B49" s="4"/>
      <c r="C49" s="10"/>
      <c r="G49" s="56"/>
    </row>
    <row r="50" spans="1:18" ht="12.75" customHeight="1" x14ac:dyDescent="0.2">
      <c r="A50" s="63">
        <v>10</v>
      </c>
      <c r="B50" s="64" t="s">
        <v>161</v>
      </c>
      <c r="C50" s="280" t="s">
        <v>247</v>
      </c>
      <c r="D50" s="281"/>
      <c r="E50" s="281"/>
      <c r="F50" s="65"/>
      <c r="G50" s="66"/>
    </row>
    <row r="51" spans="1:18" x14ac:dyDescent="0.2">
      <c r="A51" s="1"/>
      <c r="C51" s="283"/>
      <c r="D51" s="282"/>
      <c r="E51" s="282"/>
      <c r="G51" s="56"/>
    </row>
    <row r="52" spans="1:18" x14ac:dyDescent="0.2">
      <c r="A52" s="1"/>
      <c r="C52" s="283"/>
      <c r="D52" s="282"/>
      <c r="E52" s="282"/>
      <c r="G52" s="56"/>
    </row>
    <row r="53" spans="1:18" x14ac:dyDescent="0.2">
      <c r="B53" s="4"/>
      <c r="C53" s="282"/>
      <c r="D53" s="282"/>
      <c r="E53" s="282"/>
      <c r="G53" s="56"/>
    </row>
    <row r="54" spans="1:18" ht="15.75" thickBot="1" x14ac:dyDescent="0.25">
      <c r="A54" s="25"/>
      <c r="B54" s="59"/>
      <c r="C54" s="58" t="s">
        <v>17</v>
      </c>
      <c r="D54" s="25">
        <v>4</v>
      </c>
      <c r="E54" s="25"/>
      <c r="F54" s="60">
        <v>0</v>
      </c>
      <c r="G54" s="62">
        <f>D54*F54</f>
        <v>0</v>
      </c>
      <c r="H54" s="159">
        <f>I54/D54</f>
        <v>1</v>
      </c>
      <c r="I54" s="187">
        <v>4</v>
      </c>
      <c r="J54" s="131">
        <f>I54*F54</f>
        <v>0</v>
      </c>
      <c r="K54" s="156">
        <f>L54/D54</f>
        <v>0</v>
      </c>
      <c r="L54" s="188">
        <v>0</v>
      </c>
      <c r="M54" s="134">
        <f>L54*F54</f>
        <v>0</v>
      </c>
      <c r="N54" s="157">
        <f>O54/D54</f>
        <v>0</v>
      </c>
      <c r="O54" s="155">
        <f>D54-I54-L54</f>
        <v>0</v>
      </c>
      <c r="P54" s="137">
        <f>O54*F54</f>
        <v>0</v>
      </c>
      <c r="R54" s="24">
        <f>J54+M54+P54</f>
        <v>0</v>
      </c>
    </row>
    <row r="55" spans="1:18" ht="13.5" thickTop="1" x14ac:dyDescent="0.2">
      <c r="B55" s="4"/>
      <c r="C55" s="10"/>
      <c r="D55" s="2"/>
      <c r="G55" s="56"/>
    </row>
    <row r="56" spans="1:18" ht="12.75" customHeight="1" x14ac:dyDescent="0.2">
      <c r="A56" s="63">
        <v>11</v>
      </c>
      <c r="B56" s="64" t="s">
        <v>162</v>
      </c>
      <c r="C56" s="280" t="s">
        <v>165</v>
      </c>
      <c r="D56" s="281"/>
      <c r="E56" s="281"/>
      <c r="F56" s="65"/>
      <c r="G56" s="65"/>
    </row>
    <row r="57" spans="1:18" x14ac:dyDescent="0.2">
      <c r="A57" s="1"/>
      <c r="C57" s="283"/>
      <c r="D57" s="282"/>
      <c r="E57" s="282"/>
    </row>
    <row r="58" spans="1:18" x14ac:dyDescent="0.2">
      <c r="B58" s="4"/>
      <c r="C58" s="282"/>
      <c r="D58" s="282"/>
      <c r="E58" s="282"/>
    </row>
    <row r="59" spans="1:18" x14ac:dyDescent="0.2">
      <c r="C59" s="282"/>
      <c r="D59" s="282"/>
      <c r="E59" s="282"/>
    </row>
    <row r="60" spans="1:18" ht="15.75" thickBot="1" x14ac:dyDescent="0.25">
      <c r="A60" s="25"/>
      <c r="B60" s="25"/>
      <c r="C60" s="58" t="s">
        <v>3</v>
      </c>
      <c r="D60" s="25">
        <v>775</v>
      </c>
      <c r="E60" s="25"/>
      <c r="F60" s="60">
        <v>0</v>
      </c>
      <c r="G60" s="60">
        <f>D60*F60</f>
        <v>0</v>
      </c>
      <c r="H60" s="159">
        <f>I60/D60</f>
        <v>0</v>
      </c>
      <c r="I60" s="187">
        <v>0</v>
      </c>
      <c r="J60" s="131">
        <f>I60*F60</f>
        <v>0</v>
      </c>
      <c r="K60" s="156">
        <v>1</v>
      </c>
      <c r="L60" s="188">
        <v>0</v>
      </c>
      <c r="M60" s="134">
        <f>L60*F60</f>
        <v>0</v>
      </c>
      <c r="N60" s="157">
        <v>0</v>
      </c>
      <c r="O60" s="155">
        <f>D60-I60-L60</f>
        <v>775</v>
      </c>
      <c r="P60" s="137">
        <f>O60*F60</f>
        <v>0</v>
      </c>
      <c r="R60" s="24">
        <f>J60+M60+P60</f>
        <v>0</v>
      </c>
    </row>
    <row r="61" spans="1:18" ht="13.5" thickTop="1" x14ac:dyDescent="0.2">
      <c r="B61" s="4"/>
      <c r="C61" s="10"/>
      <c r="D61" s="2"/>
      <c r="G61" s="56"/>
    </row>
    <row r="62" spans="1:18" ht="12.75" customHeight="1" x14ac:dyDescent="0.2">
      <c r="A62" s="63">
        <v>12</v>
      </c>
      <c r="B62" s="64" t="s">
        <v>85</v>
      </c>
      <c r="C62" s="280" t="s">
        <v>243</v>
      </c>
      <c r="D62" s="281"/>
      <c r="E62" s="281"/>
      <c r="F62" s="65"/>
      <c r="G62" s="65"/>
    </row>
    <row r="63" spans="1:18" x14ac:dyDescent="0.2">
      <c r="A63" s="1"/>
      <c r="C63" s="283"/>
      <c r="D63" s="282"/>
      <c r="E63" s="282"/>
    </row>
    <row r="64" spans="1:18" x14ac:dyDescent="0.2">
      <c r="B64" s="4"/>
      <c r="C64" s="282"/>
      <c r="D64" s="282"/>
      <c r="E64" s="282"/>
    </row>
    <row r="65" spans="1:18" x14ac:dyDescent="0.2">
      <c r="C65" s="282"/>
      <c r="D65" s="282"/>
      <c r="E65" s="282"/>
    </row>
    <row r="66" spans="1:18" ht="15.75" thickBot="1" x14ac:dyDescent="0.25">
      <c r="A66" s="25"/>
      <c r="B66" s="25"/>
      <c r="C66" s="58" t="s">
        <v>3</v>
      </c>
      <c r="D66" s="25">
        <v>2325</v>
      </c>
      <c r="E66" s="25"/>
      <c r="F66" s="60">
        <v>0</v>
      </c>
      <c r="G66" s="60">
        <f>D66*F66</f>
        <v>0</v>
      </c>
      <c r="H66" s="159">
        <v>1</v>
      </c>
      <c r="I66" s="187">
        <f>H66*D66</f>
        <v>2325</v>
      </c>
      <c r="J66" s="131">
        <f>I66*F66</f>
        <v>0</v>
      </c>
      <c r="K66" s="156">
        <f>L66/D66</f>
        <v>0</v>
      </c>
      <c r="L66" s="188">
        <v>0</v>
      </c>
      <c r="M66" s="134">
        <f>L66*F66</f>
        <v>0</v>
      </c>
      <c r="N66" s="157">
        <f>O66/D66</f>
        <v>0</v>
      </c>
      <c r="O66" s="155">
        <f>D66-I66-L66</f>
        <v>0</v>
      </c>
      <c r="P66" s="137">
        <f>O66*F66</f>
        <v>0</v>
      </c>
      <c r="R66" s="24">
        <f>J66+M66+P66</f>
        <v>0</v>
      </c>
    </row>
    <row r="67" spans="1:18" ht="13.5" thickTop="1" x14ac:dyDescent="0.2">
      <c r="C67" s="10"/>
      <c r="D67" s="2"/>
    </row>
    <row r="68" spans="1:18" ht="12.75" customHeight="1" x14ac:dyDescent="0.2">
      <c r="A68" s="63">
        <v>13</v>
      </c>
      <c r="B68" s="64" t="s">
        <v>163</v>
      </c>
      <c r="C68" s="280" t="s">
        <v>183</v>
      </c>
      <c r="D68" s="281"/>
      <c r="E68" s="281"/>
      <c r="F68" s="65"/>
      <c r="G68" s="65"/>
    </row>
    <row r="69" spans="1:18" x14ac:dyDescent="0.2">
      <c r="C69" s="282"/>
      <c r="D69" s="282"/>
      <c r="E69" s="282"/>
    </row>
    <row r="70" spans="1:18" x14ac:dyDescent="0.2">
      <c r="C70" s="282"/>
      <c r="D70" s="282"/>
      <c r="E70" s="282"/>
    </row>
    <row r="71" spans="1:18" x14ac:dyDescent="0.2">
      <c r="C71" s="282"/>
      <c r="D71" s="282"/>
      <c r="E71" s="282"/>
    </row>
    <row r="72" spans="1:18" x14ac:dyDescent="0.2">
      <c r="C72" s="282"/>
      <c r="D72" s="282"/>
      <c r="E72" s="282"/>
    </row>
    <row r="73" spans="1:18" x14ac:dyDescent="0.2">
      <c r="C73" s="282"/>
      <c r="D73" s="282"/>
      <c r="E73" s="282"/>
    </row>
    <row r="74" spans="1:18" ht="15.75" thickBot="1" x14ac:dyDescent="0.25">
      <c r="A74" s="25"/>
      <c r="B74" s="25"/>
      <c r="C74" s="58" t="s">
        <v>2</v>
      </c>
      <c r="D74" s="25">
        <v>25</v>
      </c>
      <c r="E74" s="25"/>
      <c r="F74" s="60">
        <v>0</v>
      </c>
      <c r="G74" s="60">
        <f>D74*F74</f>
        <v>0</v>
      </c>
      <c r="H74" s="159" t="s">
        <v>197</v>
      </c>
      <c r="I74" s="187">
        <v>0</v>
      </c>
      <c r="J74" s="131">
        <f>I74*F74</f>
        <v>0</v>
      </c>
      <c r="K74" s="156">
        <v>1</v>
      </c>
      <c r="L74" s="188">
        <f>K74*D74</f>
        <v>25</v>
      </c>
      <c r="M74" s="134">
        <f>L74*F74</f>
        <v>0</v>
      </c>
      <c r="N74" s="157">
        <f>O74/D74</f>
        <v>0</v>
      </c>
      <c r="O74" s="155">
        <f>D74-I74-L74</f>
        <v>0</v>
      </c>
      <c r="P74" s="137">
        <f>O74*F74</f>
        <v>0</v>
      </c>
      <c r="R74" s="24">
        <f>J74+M74+P74</f>
        <v>0</v>
      </c>
    </row>
    <row r="75" spans="1:18" ht="13.5" thickTop="1" x14ac:dyDescent="0.2">
      <c r="C75" s="10"/>
      <c r="D75" s="2"/>
    </row>
    <row r="76" spans="1:18" ht="12.75" customHeight="1" x14ac:dyDescent="0.2">
      <c r="A76" s="63">
        <v>14</v>
      </c>
      <c r="B76" s="64" t="s">
        <v>164</v>
      </c>
      <c r="C76" s="280" t="s">
        <v>184</v>
      </c>
      <c r="D76" s="281"/>
      <c r="E76" s="281"/>
      <c r="F76" s="65"/>
      <c r="G76" s="65"/>
    </row>
    <row r="77" spans="1:18" x14ac:dyDescent="0.2">
      <c r="C77" s="282"/>
      <c r="D77" s="282"/>
      <c r="E77" s="282"/>
    </row>
    <row r="78" spans="1:18" x14ac:dyDescent="0.2">
      <c r="C78" s="282"/>
      <c r="D78" s="282"/>
      <c r="E78" s="282"/>
    </row>
    <row r="79" spans="1:18" x14ac:dyDescent="0.2">
      <c r="C79" s="282"/>
      <c r="D79" s="282"/>
      <c r="E79" s="282"/>
    </row>
    <row r="80" spans="1:18" x14ac:dyDescent="0.2">
      <c r="C80" s="282"/>
      <c r="D80" s="282"/>
      <c r="E80" s="282"/>
    </row>
    <row r="81" spans="1:18" x14ac:dyDescent="0.2">
      <c r="C81" s="282"/>
      <c r="D81" s="282"/>
      <c r="E81" s="282"/>
    </row>
    <row r="82" spans="1:18" ht="15" x14ac:dyDescent="0.2">
      <c r="A82" s="25"/>
      <c r="B82" s="25"/>
      <c r="C82" s="58" t="s">
        <v>2</v>
      </c>
      <c r="D82" s="25">
        <v>10</v>
      </c>
      <c r="E82" s="25"/>
      <c r="F82" s="60">
        <v>0</v>
      </c>
      <c r="G82" s="60">
        <f>D82*F82</f>
        <v>0</v>
      </c>
      <c r="H82" s="159" t="s">
        <v>197</v>
      </c>
      <c r="I82" s="187">
        <v>0</v>
      </c>
      <c r="J82" s="131">
        <f>I82*F82</f>
        <v>0</v>
      </c>
      <c r="K82" s="156">
        <f>L82/D82</f>
        <v>0</v>
      </c>
      <c r="L82" s="188">
        <v>0</v>
      </c>
      <c r="M82" s="134">
        <f>L82*F82</f>
        <v>0</v>
      </c>
      <c r="N82" s="157">
        <f>O82/D82</f>
        <v>1</v>
      </c>
      <c r="O82" s="155">
        <f>D82-I82-L82</f>
        <v>10</v>
      </c>
      <c r="P82" s="137">
        <f>O82*F82</f>
        <v>0</v>
      </c>
      <c r="R82" s="24">
        <f>J82+M82+P82</f>
        <v>0</v>
      </c>
    </row>
    <row r="83" spans="1:18" ht="13.5" thickTop="1" x14ac:dyDescent="0.2">
      <c r="C83" s="10"/>
      <c r="D83" s="2"/>
    </row>
    <row r="84" spans="1:18" ht="13.15" customHeight="1" x14ac:dyDescent="0.2">
      <c r="A84" s="63">
        <v>15</v>
      </c>
      <c r="B84" s="64" t="s">
        <v>182</v>
      </c>
      <c r="C84" s="280" t="s">
        <v>244</v>
      </c>
      <c r="D84" s="281"/>
      <c r="E84" s="281"/>
      <c r="F84" s="65"/>
      <c r="G84" s="65"/>
    </row>
    <row r="85" spans="1:18" x14ac:dyDescent="0.2">
      <c r="C85" s="282"/>
      <c r="D85" s="282"/>
      <c r="E85" s="282"/>
    </row>
    <row r="86" spans="1:18" x14ac:dyDescent="0.2">
      <c r="C86" s="282"/>
      <c r="D86" s="282"/>
      <c r="E86" s="282"/>
    </row>
    <row r="87" spans="1:18" x14ac:dyDescent="0.2">
      <c r="C87" s="282"/>
      <c r="D87" s="282"/>
      <c r="E87" s="282"/>
    </row>
    <row r="88" spans="1:18" x14ac:dyDescent="0.2">
      <c r="C88" s="282"/>
      <c r="D88" s="282"/>
      <c r="E88" s="282"/>
    </row>
    <row r="89" spans="1:18" ht="15.75" thickBot="1" x14ac:dyDescent="0.25">
      <c r="A89" s="25"/>
      <c r="B89" s="25"/>
      <c r="C89" s="58" t="s">
        <v>2</v>
      </c>
      <c r="D89" s="25">
        <v>41</v>
      </c>
      <c r="E89" s="25"/>
      <c r="F89" s="60">
        <v>0</v>
      </c>
      <c r="G89" s="60">
        <f>D89*F89</f>
        <v>0</v>
      </c>
      <c r="H89" s="159">
        <v>1</v>
      </c>
      <c r="I89" s="187">
        <v>41</v>
      </c>
      <c r="J89" s="131">
        <f>I89*F89</f>
        <v>0</v>
      </c>
      <c r="K89" s="156">
        <f>L89/D89</f>
        <v>0</v>
      </c>
      <c r="L89" s="188">
        <v>0</v>
      </c>
      <c r="M89" s="134">
        <f>L89*F89</f>
        <v>0</v>
      </c>
      <c r="N89" s="157">
        <f>O89/D89</f>
        <v>0</v>
      </c>
      <c r="O89" s="155">
        <f>D89-I89-L89</f>
        <v>0</v>
      </c>
      <c r="P89" s="137">
        <f>O89*F89</f>
        <v>0</v>
      </c>
      <c r="R89" s="24">
        <f>J89+M89+P89</f>
        <v>0</v>
      </c>
    </row>
    <row r="90" spans="1:18" ht="13.5" thickTop="1" x14ac:dyDescent="0.2">
      <c r="C90" s="10"/>
      <c r="D90" s="2"/>
    </row>
    <row r="91" spans="1:18" ht="12.75" customHeight="1" x14ac:dyDescent="0.2">
      <c r="A91" s="63">
        <v>16</v>
      </c>
      <c r="B91" s="64" t="s">
        <v>48</v>
      </c>
      <c r="C91" s="280" t="s">
        <v>185</v>
      </c>
      <c r="D91" s="281"/>
      <c r="E91" s="281"/>
      <c r="F91" s="65"/>
      <c r="G91" s="65"/>
    </row>
    <row r="92" spans="1:18" x14ac:dyDescent="0.2">
      <c r="C92" s="282"/>
      <c r="D92" s="282"/>
      <c r="E92" s="282"/>
    </row>
    <row r="93" spans="1:18" ht="15.75" thickBot="1" x14ac:dyDescent="0.25">
      <c r="A93" s="25"/>
      <c r="B93" s="25"/>
      <c r="C93" s="58" t="s">
        <v>2</v>
      </c>
      <c r="D93" s="25">
        <v>25</v>
      </c>
      <c r="E93" s="25"/>
      <c r="F93" s="60">
        <v>0</v>
      </c>
      <c r="G93" s="60">
        <f>D93*F93</f>
        <v>0</v>
      </c>
      <c r="H93" s="159">
        <v>0.4</v>
      </c>
      <c r="I93" s="187">
        <f>H93*D93</f>
        <v>10</v>
      </c>
      <c r="J93" s="131">
        <f>I93*F93</f>
        <v>0</v>
      </c>
      <c r="K93" s="156">
        <v>0.3</v>
      </c>
      <c r="L93" s="188">
        <f>K93*D93</f>
        <v>7.5</v>
      </c>
      <c r="M93" s="134">
        <f>L93*F93</f>
        <v>0</v>
      </c>
      <c r="N93" s="157">
        <v>0.3</v>
      </c>
      <c r="O93" s="155">
        <f>D93-I93-L93</f>
        <v>7.5</v>
      </c>
      <c r="P93" s="137">
        <f>O93*F93</f>
        <v>0</v>
      </c>
      <c r="R93" s="24">
        <f>J93+M93+P93</f>
        <v>0</v>
      </c>
    </row>
    <row r="94" spans="1:18" ht="13.5" thickTop="1" x14ac:dyDescent="0.2">
      <c r="C94" s="10"/>
      <c r="D94" s="2"/>
    </row>
    <row r="95" spans="1:18" ht="12.75" customHeight="1" x14ac:dyDescent="0.2">
      <c r="A95" s="63">
        <v>17</v>
      </c>
      <c r="B95" s="64" t="s">
        <v>75</v>
      </c>
      <c r="C95" s="280" t="s">
        <v>186</v>
      </c>
      <c r="D95" s="281"/>
      <c r="E95" s="281"/>
      <c r="F95" s="65"/>
      <c r="G95" s="65"/>
    </row>
    <row r="96" spans="1:18" x14ac:dyDescent="0.2">
      <c r="C96" s="282"/>
      <c r="D96" s="282"/>
      <c r="E96" s="282"/>
    </row>
    <row r="97" spans="1:18" ht="15.75" thickBot="1" x14ac:dyDescent="0.25">
      <c r="A97" s="25"/>
      <c r="B97" s="25"/>
      <c r="C97" s="58" t="s">
        <v>2</v>
      </c>
      <c r="D97" s="25">
        <v>10</v>
      </c>
      <c r="E97" s="25"/>
      <c r="F97" s="60">
        <v>0</v>
      </c>
      <c r="G97" s="60">
        <f>D97*F97</f>
        <v>0</v>
      </c>
      <c r="H97" s="159">
        <v>0.4</v>
      </c>
      <c r="I97" s="187">
        <f>H97*D97</f>
        <v>4</v>
      </c>
      <c r="J97" s="131">
        <f>I97*F97</f>
        <v>0</v>
      </c>
      <c r="K97" s="156">
        <v>0.3</v>
      </c>
      <c r="L97" s="188">
        <f>K97*D97</f>
        <v>3</v>
      </c>
      <c r="M97" s="134">
        <f>L97*F97</f>
        <v>0</v>
      </c>
      <c r="N97" s="157">
        <v>0.3</v>
      </c>
      <c r="O97" s="155">
        <f>D97-I97-L97</f>
        <v>3</v>
      </c>
      <c r="P97" s="137">
        <f>O97*F97</f>
        <v>0</v>
      </c>
      <c r="R97" s="24">
        <f>J97+M97+P97</f>
        <v>0</v>
      </c>
    </row>
    <row r="98" spans="1:18" ht="13.5" thickTop="1" x14ac:dyDescent="0.2">
      <c r="C98" s="10"/>
      <c r="D98" s="2"/>
    </row>
    <row r="99" spans="1:18" ht="12.75" customHeight="1" x14ac:dyDescent="0.2">
      <c r="A99" s="63">
        <v>18</v>
      </c>
      <c r="B99" s="64" t="s">
        <v>75</v>
      </c>
      <c r="C99" s="280" t="s">
        <v>186</v>
      </c>
      <c r="D99" s="281"/>
      <c r="E99" s="281"/>
      <c r="F99" s="65"/>
      <c r="G99" s="65"/>
    </row>
    <row r="100" spans="1:18" x14ac:dyDescent="0.2">
      <c r="C100" s="282"/>
      <c r="D100" s="282"/>
      <c r="E100" s="282"/>
    </row>
    <row r="101" spans="1:18" ht="15.75" thickBot="1" x14ac:dyDescent="0.25">
      <c r="A101" s="25"/>
      <c r="B101" s="25"/>
      <c r="C101" s="58" t="s">
        <v>2</v>
      </c>
      <c r="D101" s="25">
        <v>41</v>
      </c>
      <c r="E101" s="25"/>
      <c r="F101" s="60">
        <v>0</v>
      </c>
      <c r="G101" s="60">
        <f>D101*F101</f>
        <v>0</v>
      </c>
      <c r="H101" s="159">
        <v>0.4</v>
      </c>
      <c r="I101" s="187">
        <f>H101*D101</f>
        <v>16.400000000000002</v>
      </c>
      <c r="J101" s="131">
        <f>I101*F101</f>
        <v>0</v>
      </c>
      <c r="K101" s="156">
        <v>0.3</v>
      </c>
      <c r="L101" s="188">
        <f>K101*D101</f>
        <v>12.299999999999999</v>
      </c>
      <c r="M101" s="134">
        <f>L101*F101</f>
        <v>0</v>
      </c>
      <c r="N101" s="157">
        <v>0.3</v>
      </c>
      <c r="O101" s="155">
        <f>D101-I101-L101</f>
        <v>12.299999999999999</v>
      </c>
      <c r="P101" s="137">
        <f>O101*F101</f>
        <v>0</v>
      </c>
      <c r="R101" s="24">
        <f>J101+M101+P101</f>
        <v>0</v>
      </c>
    </row>
    <row r="102" spans="1:18" ht="13.5" thickTop="1" x14ac:dyDescent="0.2">
      <c r="C102" s="10"/>
      <c r="D102" s="2"/>
    </row>
    <row r="103" spans="1:18" x14ac:dyDescent="0.2">
      <c r="A103" s="63">
        <v>19</v>
      </c>
      <c r="B103" s="64" t="s">
        <v>166</v>
      </c>
      <c r="C103" s="280" t="s">
        <v>168</v>
      </c>
      <c r="D103" s="281"/>
      <c r="E103" s="281"/>
      <c r="F103" s="65"/>
      <c r="G103" s="65"/>
    </row>
    <row r="104" spans="1:18" x14ac:dyDescent="0.2">
      <c r="C104" s="282"/>
      <c r="D104" s="282"/>
      <c r="E104" s="282"/>
    </row>
    <row r="105" spans="1:18" ht="15.75" thickBot="1" x14ac:dyDescent="0.25">
      <c r="A105" s="25"/>
      <c r="B105" s="25"/>
      <c r="C105" s="58" t="s">
        <v>3</v>
      </c>
      <c r="D105" s="25">
        <v>775</v>
      </c>
      <c r="E105" s="25"/>
      <c r="F105" s="60">
        <v>0</v>
      </c>
      <c r="G105" s="60">
        <f>D105*F105</f>
        <v>0</v>
      </c>
      <c r="H105" s="159">
        <v>0</v>
      </c>
      <c r="I105" s="187">
        <v>0</v>
      </c>
      <c r="J105" s="131">
        <f>I105*F105</f>
        <v>0</v>
      </c>
      <c r="K105" s="156">
        <v>1</v>
      </c>
      <c r="L105" s="188">
        <v>0</v>
      </c>
      <c r="M105" s="134">
        <f>L105*F105</f>
        <v>0</v>
      </c>
      <c r="N105" s="157">
        <f>O105/D105</f>
        <v>1</v>
      </c>
      <c r="O105" s="155">
        <f>D105-I105-L105</f>
        <v>775</v>
      </c>
      <c r="P105" s="137">
        <f>O105*F105</f>
        <v>0</v>
      </c>
      <c r="R105" s="24">
        <f>J105+M105+P105</f>
        <v>0</v>
      </c>
    </row>
    <row r="106" spans="1:18" x14ac:dyDescent="0.2">
      <c r="C106" s="10"/>
      <c r="D106" s="2"/>
    </row>
    <row r="107" spans="1:18" x14ac:dyDescent="0.2">
      <c r="A107" s="63">
        <v>20</v>
      </c>
      <c r="B107" s="64" t="s">
        <v>167</v>
      </c>
      <c r="C107" s="280" t="s">
        <v>245</v>
      </c>
      <c r="D107" s="281"/>
      <c r="E107" s="281"/>
      <c r="F107" s="65"/>
      <c r="G107" s="65"/>
    </row>
    <row r="108" spans="1:18" x14ac:dyDescent="0.2">
      <c r="C108" s="282"/>
      <c r="D108" s="282"/>
      <c r="E108" s="282"/>
    </row>
    <row r="109" spans="1:18" ht="15.75" thickBot="1" x14ac:dyDescent="0.25">
      <c r="A109" s="25"/>
      <c r="B109" s="25"/>
      <c r="C109" s="58" t="s">
        <v>3</v>
      </c>
      <c r="D109" s="25">
        <v>550</v>
      </c>
      <c r="E109" s="25"/>
      <c r="F109" s="60">
        <v>0</v>
      </c>
      <c r="G109" s="60">
        <f>D109*F109</f>
        <v>0</v>
      </c>
      <c r="H109" s="159">
        <f>I109/D109</f>
        <v>1</v>
      </c>
      <c r="I109" s="187">
        <v>550</v>
      </c>
      <c r="J109" s="131">
        <f>I109*F109</f>
        <v>0</v>
      </c>
      <c r="K109" s="156" t="s">
        <v>197</v>
      </c>
      <c r="L109" s="188">
        <v>0</v>
      </c>
      <c r="M109" s="134">
        <f>L109*F109</f>
        <v>0</v>
      </c>
      <c r="N109" s="157">
        <f>O109/D109</f>
        <v>0</v>
      </c>
      <c r="O109" s="155">
        <v>0</v>
      </c>
      <c r="P109" s="137">
        <f>O109*F109</f>
        <v>0</v>
      </c>
      <c r="R109" s="24">
        <f>J109+M109+P109</f>
        <v>0</v>
      </c>
    </row>
    <row r="110" spans="1:18" ht="13.5" thickTop="1" x14ac:dyDescent="0.2">
      <c r="C110" s="10"/>
    </row>
    <row r="111" spans="1:18" ht="13.15" customHeight="1" x14ac:dyDescent="0.2">
      <c r="A111" s="63">
        <v>21</v>
      </c>
      <c r="B111" s="64" t="s">
        <v>90</v>
      </c>
      <c r="C111" s="280" t="s">
        <v>191</v>
      </c>
      <c r="D111" s="281"/>
      <c r="E111" s="281"/>
      <c r="F111" s="65"/>
      <c r="G111" s="65"/>
    </row>
    <row r="112" spans="1:18" x14ac:dyDescent="0.2">
      <c r="C112" s="282"/>
      <c r="D112" s="282"/>
      <c r="E112" s="282"/>
    </row>
    <row r="113" spans="1:18" x14ac:dyDescent="0.2">
      <c r="C113" s="282"/>
      <c r="D113" s="282"/>
      <c r="E113" s="282"/>
    </row>
    <row r="114" spans="1:18" x14ac:dyDescent="0.2">
      <c r="C114" s="282"/>
      <c r="D114" s="282"/>
      <c r="E114" s="282"/>
    </row>
    <row r="115" spans="1:18" x14ac:dyDescent="0.2">
      <c r="C115" s="282"/>
      <c r="D115" s="282"/>
      <c r="E115" s="282"/>
    </row>
    <row r="116" spans="1:18" ht="15.75" thickBot="1" x14ac:dyDescent="0.25">
      <c r="A116" s="25"/>
      <c r="B116" s="25"/>
      <c r="C116" s="58" t="s">
        <v>2</v>
      </c>
      <c r="D116" s="25">
        <v>25</v>
      </c>
      <c r="E116" s="25"/>
      <c r="F116" s="60">
        <v>0</v>
      </c>
      <c r="G116" s="60">
        <f>D116*F116</f>
        <v>0</v>
      </c>
      <c r="H116" s="159">
        <f>I116/D116</f>
        <v>0</v>
      </c>
      <c r="I116" s="187">
        <v>0</v>
      </c>
      <c r="J116" s="131">
        <f>I116*F116</f>
        <v>0</v>
      </c>
      <c r="K116" s="156">
        <v>1</v>
      </c>
      <c r="L116" s="188">
        <f>K116*D116</f>
        <v>25</v>
      </c>
      <c r="M116" s="134">
        <f>L116*F116</f>
        <v>0</v>
      </c>
      <c r="N116" s="157">
        <f>O116/D116</f>
        <v>0</v>
      </c>
      <c r="O116" s="155">
        <f>D116-I116-L116</f>
        <v>0</v>
      </c>
      <c r="P116" s="137">
        <f>O116*F116</f>
        <v>0</v>
      </c>
      <c r="R116" s="24">
        <f>J116+M116+P116</f>
        <v>0</v>
      </c>
    </row>
    <row r="117" spans="1:18" ht="13.5" thickTop="1" x14ac:dyDescent="0.2">
      <c r="C117" s="10"/>
      <c r="D117" s="2"/>
    </row>
    <row r="118" spans="1:18" x14ac:dyDescent="0.2">
      <c r="A118" s="63">
        <v>22</v>
      </c>
      <c r="B118" s="64" t="s">
        <v>169</v>
      </c>
      <c r="C118" s="280" t="s">
        <v>187</v>
      </c>
      <c r="D118" s="281"/>
      <c r="E118" s="281"/>
      <c r="F118" s="65"/>
      <c r="G118" s="65"/>
    </row>
    <row r="119" spans="1:18" x14ac:dyDescent="0.2">
      <c r="C119" s="282"/>
      <c r="D119" s="282"/>
      <c r="E119" s="282"/>
    </row>
    <row r="120" spans="1:18" ht="15.75" thickBot="1" x14ac:dyDescent="0.25">
      <c r="A120" s="25"/>
      <c r="B120" s="25"/>
      <c r="C120" s="58" t="s">
        <v>17</v>
      </c>
      <c r="D120" s="25">
        <v>35</v>
      </c>
      <c r="E120" s="25"/>
      <c r="F120" s="60">
        <v>0</v>
      </c>
      <c r="G120" s="60">
        <f>D120*F120</f>
        <v>0</v>
      </c>
      <c r="H120" s="159">
        <f>I120/D120</f>
        <v>1</v>
      </c>
      <c r="I120" s="187">
        <v>35</v>
      </c>
      <c r="J120" s="131">
        <f>I120*F120</f>
        <v>0</v>
      </c>
      <c r="K120" s="156">
        <f>L120/D120</f>
        <v>0</v>
      </c>
      <c r="L120" s="188">
        <v>0</v>
      </c>
      <c r="M120" s="134">
        <f>L120*F120</f>
        <v>0</v>
      </c>
      <c r="N120" s="157">
        <f>O120/D120</f>
        <v>0</v>
      </c>
      <c r="O120" s="155">
        <f>D120-I120-L120</f>
        <v>0</v>
      </c>
      <c r="P120" s="137">
        <f>O120*F120</f>
        <v>0</v>
      </c>
      <c r="R120" s="24">
        <f>J120+M120+P120</f>
        <v>0</v>
      </c>
    </row>
    <row r="121" spans="1:18" ht="12.75" customHeight="1" thickTop="1" thickBot="1" x14ac:dyDescent="0.25">
      <c r="C121" s="10"/>
      <c r="D121" s="2"/>
    </row>
    <row r="122" spans="1:18" ht="16.5" thickBot="1" x14ac:dyDescent="0.3">
      <c r="A122" s="89"/>
      <c r="B122" s="89"/>
      <c r="C122" s="93" t="s">
        <v>79</v>
      </c>
      <c r="D122" s="94"/>
      <c r="E122" s="89"/>
      <c r="F122" s="95"/>
      <c r="G122" s="90">
        <f>SUM(G9:G121)</f>
        <v>0</v>
      </c>
      <c r="H122" s="140" t="e">
        <f>J122/G122</f>
        <v>#DIV/0!</v>
      </c>
      <c r="I122" s="141"/>
      <c r="J122" s="141">
        <f>SUM(J6:J121)</f>
        <v>0</v>
      </c>
      <c r="K122" s="142" t="e">
        <f>M122/G122</f>
        <v>#DIV/0!</v>
      </c>
      <c r="L122" s="143"/>
      <c r="M122" s="141">
        <f>SUM(M6:M121)</f>
        <v>0</v>
      </c>
      <c r="N122" s="144" t="e">
        <f>P122/G122</f>
        <v>#DIV/0!</v>
      </c>
      <c r="O122" s="145"/>
      <c r="P122" s="141">
        <f>SUM(P6:P121)</f>
        <v>0</v>
      </c>
      <c r="R122" s="24">
        <f>J122+M122+P122</f>
        <v>0</v>
      </c>
    </row>
  </sheetData>
  <mergeCells count="26">
    <mergeCell ref="H2:P2"/>
    <mergeCell ref="H3:J3"/>
    <mergeCell ref="K3:M3"/>
    <mergeCell ref="N3:P3"/>
    <mergeCell ref="C111:E115"/>
    <mergeCell ref="C103:E104"/>
    <mergeCell ref="C84:E88"/>
    <mergeCell ref="C38:E41"/>
    <mergeCell ref="C50:E53"/>
    <mergeCell ref="C56:E59"/>
    <mergeCell ref="C68:E73"/>
    <mergeCell ref="C62:E65"/>
    <mergeCell ref="C44:E47"/>
    <mergeCell ref="C118:E119"/>
    <mergeCell ref="C5:E8"/>
    <mergeCell ref="C19:E20"/>
    <mergeCell ref="C11:E12"/>
    <mergeCell ref="C33:E35"/>
    <mergeCell ref="C23:E25"/>
    <mergeCell ref="C15:E16"/>
    <mergeCell ref="C28:E30"/>
    <mergeCell ref="C76:E81"/>
    <mergeCell ref="C91:E92"/>
    <mergeCell ref="C107:E108"/>
    <mergeCell ref="C95:E96"/>
    <mergeCell ref="C99:E100"/>
  </mergeCells>
  <phoneticPr fontId="0" type="noConversion"/>
  <pageMargins left="0.98425196850393704" right="0.39370078740157483" top="0.98425196850393704" bottom="0.98425196850393704" header="0.31496062992125984" footer="0.31496062992125984"/>
  <pageSetup paperSize="9" orientation="portrait" r:id="rId1"/>
  <headerFooter alignWithMargins="0">
    <oddHeader xml:space="preserve">&amp;L&amp;K01+041 &amp;R&amp;K01+041 </oddHeader>
    <oddFooter>&amp;L&amp;K01+049PS-Prostor d.o.o.&amp;CStran 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8"/>
  <sheetViews>
    <sheetView view="pageBreakPreview" zoomScaleNormal="100" zoomScaleSheetLayoutView="100" workbookViewId="0">
      <selection activeCell="F8" sqref="F8"/>
    </sheetView>
  </sheetViews>
  <sheetFormatPr defaultRowHeight="12.75" x14ac:dyDescent="0.2"/>
  <cols>
    <col min="1" max="1" width="4.7109375" customWidth="1"/>
    <col min="2" max="2" width="9.7109375" customWidth="1"/>
    <col min="3" max="3" width="10.7109375" customWidth="1"/>
    <col min="4" max="4" width="8.7109375" customWidth="1"/>
    <col min="5" max="5" width="26.7109375" customWidth="1"/>
    <col min="6" max="6" width="12.7109375" customWidth="1"/>
    <col min="7" max="7" width="12.7109375" style="56" customWidth="1"/>
    <col min="8" max="8" width="2.7109375" customWidth="1"/>
    <col min="9" max="9" width="11" customWidth="1"/>
    <col min="10" max="10" width="7.5703125" customWidth="1"/>
    <col min="11" max="11" width="12.42578125" customWidth="1"/>
    <col min="13" max="13" width="7.140625" customWidth="1"/>
    <col min="14" max="14" width="12.42578125" customWidth="1"/>
    <col min="16" max="16" width="7.7109375" customWidth="1"/>
    <col min="17" max="17" width="12.42578125" customWidth="1"/>
  </cols>
  <sheetData>
    <row r="1" spans="1:19" ht="13.5" thickBot="1" x14ac:dyDescent="0.25"/>
    <row r="2" spans="1:19" ht="16.5" thickBot="1" x14ac:dyDescent="0.3">
      <c r="A2" s="86"/>
      <c r="B2" s="74" t="s">
        <v>88</v>
      </c>
      <c r="C2" s="76"/>
      <c r="D2" s="76"/>
      <c r="E2" s="76"/>
      <c r="F2" s="76"/>
      <c r="G2" s="77"/>
      <c r="H2" s="91"/>
      <c r="I2" s="276" t="s">
        <v>203</v>
      </c>
      <c r="J2" s="276"/>
      <c r="K2" s="276"/>
      <c r="L2" s="276"/>
      <c r="M2" s="276"/>
      <c r="N2" s="276"/>
      <c r="O2" s="276"/>
      <c r="P2" s="276"/>
      <c r="Q2" s="276"/>
    </row>
    <row r="3" spans="1:19" ht="13.5" customHeight="1" thickTop="1" x14ac:dyDescent="0.25">
      <c r="A3" s="5"/>
      <c r="B3" s="11"/>
      <c r="C3" s="6"/>
      <c r="D3" s="6"/>
      <c r="E3" s="6"/>
      <c r="F3" s="6"/>
      <c r="G3" s="18"/>
      <c r="H3" s="2"/>
      <c r="I3" s="277" t="s">
        <v>204</v>
      </c>
      <c r="J3" s="277"/>
      <c r="K3" s="277"/>
      <c r="L3" s="278" t="s">
        <v>206</v>
      </c>
      <c r="M3" s="278"/>
      <c r="N3" s="278"/>
      <c r="O3" s="279" t="s">
        <v>205</v>
      </c>
      <c r="P3" s="279"/>
      <c r="Q3" s="279"/>
    </row>
    <row r="4" spans="1:19" ht="12.75" customHeight="1" x14ac:dyDescent="0.2">
      <c r="A4" s="10"/>
      <c r="B4" s="4"/>
      <c r="C4" s="1"/>
      <c r="D4" s="2"/>
      <c r="E4" s="2"/>
      <c r="F4" s="2"/>
      <c r="G4" s="24"/>
      <c r="H4" s="2"/>
      <c r="I4" s="114" t="s">
        <v>198</v>
      </c>
      <c r="J4" s="114" t="s">
        <v>199</v>
      </c>
      <c r="K4" s="114" t="s">
        <v>23</v>
      </c>
      <c r="L4" s="115" t="s">
        <v>198</v>
      </c>
      <c r="M4" s="115" t="s">
        <v>199</v>
      </c>
      <c r="N4" s="115" t="s">
        <v>23</v>
      </c>
      <c r="O4" s="116" t="s">
        <v>198</v>
      </c>
      <c r="P4" s="116" t="s">
        <v>199</v>
      </c>
      <c r="Q4" s="116" t="s">
        <v>23</v>
      </c>
    </row>
    <row r="5" spans="1:19" ht="12.75" customHeight="1" x14ac:dyDescent="0.2">
      <c r="A5" s="63">
        <v>1</v>
      </c>
      <c r="B5" s="64" t="s">
        <v>57</v>
      </c>
      <c r="C5" s="280" t="s">
        <v>58</v>
      </c>
      <c r="D5" s="281"/>
      <c r="E5" s="281"/>
      <c r="F5" s="65"/>
      <c r="G5" s="65"/>
      <c r="H5" s="64"/>
      <c r="I5" s="2"/>
      <c r="J5" s="2"/>
      <c r="K5" s="2"/>
      <c r="L5" s="2"/>
      <c r="M5" s="2"/>
      <c r="N5" s="2"/>
      <c r="O5" s="2"/>
      <c r="P5" s="2"/>
      <c r="Q5" s="2"/>
    </row>
    <row r="6" spans="1:19" ht="15.75" thickBot="1" x14ac:dyDescent="0.25">
      <c r="A6" s="68"/>
      <c r="B6" s="25"/>
      <c r="C6" s="58" t="s">
        <v>105</v>
      </c>
      <c r="D6" s="25">
        <v>50</v>
      </c>
      <c r="E6" s="25"/>
      <c r="F6" s="60">
        <v>0</v>
      </c>
      <c r="G6" s="60">
        <f>D6*F6</f>
        <v>0</v>
      </c>
      <c r="H6" s="72"/>
      <c r="I6" s="129">
        <v>0.4</v>
      </c>
      <c r="J6" s="130">
        <f>D6*I6</f>
        <v>20</v>
      </c>
      <c r="K6" s="131">
        <f>J6*F6</f>
        <v>0</v>
      </c>
      <c r="L6" s="132">
        <v>0.3</v>
      </c>
      <c r="M6" s="133">
        <f>L6*D6</f>
        <v>15</v>
      </c>
      <c r="N6" s="134">
        <f>M6*F6</f>
        <v>0</v>
      </c>
      <c r="O6" s="135">
        <v>0.3</v>
      </c>
      <c r="P6" s="136">
        <f>O6*D6</f>
        <v>15</v>
      </c>
      <c r="Q6" s="137">
        <f>P6*F6</f>
        <v>0</v>
      </c>
      <c r="S6" s="56">
        <f>Q6+N6+K6</f>
        <v>0</v>
      </c>
    </row>
    <row r="7" spans="1:19" ht="13.5" thickTop="1" x14ac:dyDescent="0.2">
      <c r="A7" s="1"/>
      <c r="B7" s="4"/>
      <c r="C7" s="3"/>
      <c r="D7" s="2"/>
      <c r="E7" s="2"/>
      <c r="F7" s="24"/>
      <c r="G7" s="24"/>
      <c r="I7" s="2"/>
      <c r="J7" s="2"/>
      <c r="K7" s="2"/>
      <c r="L7" s="2"/>
      <c r="M7" s="2"/>
      <c r="N7" s="2"/>
      <c r="O7" s="2"/>
      <c r="P7" s="2"/>
      <c r="Q7" s="2"/>
    </row>
    <row r="8" spans="1:19" x14ac:dyDescent="0.2">
      <c r="A8" s="63">
        <v>2</v>
      </c>
      <c r="B8" s="64" t="s">
        <v>146</v>
      </c>
      <c r="C8" s="280" t="s">
        <v>147</v>
      </c>
      <c r="D8" s="281"/>
      <c r="E8" s="281"/>
      <c r="F8" s="65"/>
      <c r="G8" s="65"/>
      <c r="H8" s="71"/>
      <c r="I8" s="2"/>
      <c r="J8" s="2"/>
      <c r="K8" s="2"/>
      <c r="L8" s="2"/>
      <c r="M8" s="2"/>
      <c r="N8" s="2"/>
      <c r="O8" s="2"/>
      <c r="P8" s="2"/>
      <c r="Q8" s="2"/>
    </row>
    <row r="9" spans="1:19" ht="15.75" thickBot="1" x14ac:dyDescent="0.25">
      <c r="A9" s="68"/>
      <c r="B9" s="25"/>
      <c r="C9" s="58" t="s">
        <v>105</v>
      </c>
      <c r="D9" s="25">
        <v>10</v>
      </c>
      <c r="E9" s="25"/>
      <c r="F9" s="60">
        <v>0</v>
      </c>
      <c r="G9" s="60">
        <f>F9*D9</f>
        <v>0</v>
      </c>
      <c r="H9" s="72"/>
      <c r="I9" s="129">
        <v>0.4</v>
      </c>
      <c r="J9" s="130">
        <f>D9*I9</f>
        <v>4</v>
      </c>
      <c r="K9" s="131">
        <f>J9*F9</f>
        <v>0</v>
      </c>
      <c r="L9" s="132">
        <v>0.3</v>
      </c>
      <c r="M9" s="133">
        <f>L9*D9</f>
        <v>3</v>
      </c>
      <c r="N9" s="134">
        <f>M9*F9</f>
        <v>0</v>
      </c>
      <c r="O9" s="135">
        <v>0.3</v>
      </c>
      <c r="P9" s="136">
        <f>O9*D9</f>
        <v>3</v>
      </c>
      <c r="Q9" s="137">
        <f>P9*F9</f>
        <v>0</v>
      </c>
      <c r="S9" s="56">
        <f>Q9+N9+K9</f>
        <v>0</v>
      </c>
    </row>
    <row r="10" spans="1:19" ht="13.5" thickTop="1" x14ac:dyDescent="0.2">
      <c r="A10" s="1"/>
      <c r="B10" s="2"/>
      <c r="C10" s="10"/>
      <c r="D10" s="2"/>
      <c r="E10" s="2"/>
      <c r="F10" s="24"/>
      <c r="G10" s="24"/>
      <c r="I10" s="27"/>
    </row>
    <row r="11" spans="1:19" ht="12.75" customHeight="1" x14ac:dyDescent="0.2">
      <c r="A11" s="63">
        <v>3</v>
      </c>
      <c r="B11" s="64" t="s">
        <v>239</v>
      </c>
      <c r="C11" s="280" t="s">
        <v>240</v>
      </c>
      <c r="D11" s="281"/>
      <c r="E11" s="281"/>
      <c r="F11" s="65"/>
      <c r="G11" s="65"/>
      <c r="H11" s="71"/>
      <c r="I11" s="27"/>
    </row>
    <row r="12" spans="1:19" x14ac:dyDescent="0.2">
      <c r="A12" s="1"/>
      <c r="B12" s="2"/>
      <c r="C12" s="282"/>
      <c r="D12" s="282"/>
      <c r="E12" s="282"/>
      <c r="F12" s="24"/>
      <c r="G12" s="24"/>
      <c r="I12" s="27"/>
    </row>
    <row r="13" spans="1:19" ht="15.75" thickBot="1" x14ac:dyDescent="0.25">
      <c r="A13" s="68"/>
      <c r="B13" s="25"/>
      <c r="C13" s="58" t="s">
        <v>17</v>
      </c>
      <c r="D13" s="25">
        <v>1</v>
      </c>
      <c r="E13" s="25"/>
      <c r="F13" s="60">
        <v>0</v>
      </c>
      <c r="G13" s="60">
        <f>D13*F13</f>
        <v>0</v>
      </c>
      <c r="H13" s="72"/>
      <c r="I13" s="129">
        <v>0.4</v>
      </c>
      <c r="J13" s="130">
        <f>D13*I13</f>
        <v>0.4</v>
      </c>
      <c r="K13" s="131">
        <f>J13*F13</f>
        <v>0</v>
      </c>
      <c r="L13" s="132">
        <v>0.3</v>
      </c>
      <c r="M13" s="133">
        <f>L13*D13</f>
        <v>0.3</v>
      </c>
      <c r="N13" s="134">
        <f>M13*F13</f>
        <v>0</v>
      </c>
      <c r="O13" s="135">
        <v>0.3</v>
      </c>
      <c r="P13" s="136">
        <f>O13*D13</f>
        <v>0.3</v>
      </c>
      <c r="Q13" s="137">
        <f>P13*F13</f>
        <v>0</v>
      </c>
      <c r="S13" s="56">
        <f>Q13+N13+K13</f>
        <v>0</v>
      </c>
    </row>
    <row r="14" spans="1:19" ht="13.5" thickTop="1" x14ac:dyDescent="0.2">
      <c r="A14" s="1"/>
      <c r="B14" s="4"/>
      <c r="C14" s="3"/>
      <c r="D14" s="2"/>
      <c r="E14" s="2"/>
      <c r="F14" s="24"/>
      <c r="G14" s="24"/>
      <c r="I14" s="2"/>
    </row>
    <row r="15" spans="1:19" ht="12.75" customHeight="1" x14ac:dyDescent="0.2">
      <c r="A15" s="63">
        <v>4</v>
      </c>
      <c r="B15" s="64" t="s">
        <v>92</v>
      </c>
      <c r="C15" s="280" t="s">
        <v>148</v>
      </c>
      <c r="D15" s="281"/>
      <c r="E15" s="281"/>
      <c r="F15" s="65"/>
      <c r="G15" s="65"/>
      <c r="H15" s="71"/>
      <c r="I15" s="2"/>
    </row>
    <row r="16" spans="1:19" ht="12.75" customHeight="1" x14ac:dyDescent="0.2">
      <c r="A16" s="1"/>
      <c r="B16" s="2"/>
      <c r="C16" s="282"/>
      <c r="D16" s="282"/>
      <c r="E16" s="282"/>
      <c r="F16" s="24"/>
      <c r="G16" s="24"/>
      <c r="I16" s="27"/>
    </row>
    <row r="17" spans="1:19" ht="15.75" thickBot="1" x14ac:dyDescent="0.25">
      <c r="A17" s="68"/>
      <c r="B17" s="25"/>
      <c r="C17" s="58" t="s">
        <v>17</v>
      </c>
      <c r="D17" s="25">
        <v>1</v>
      </c>
      <c r="E17" s="25"/>
      <c r="F17" s="60">
        <v>0</v>
      </c>
      <c r="G17" s="60">
        <f>D17*F17</f>
        <v>0</v>
      </c>
      <c r="H17" s="72"/>
      <c r="I17" s="129">
        <v>0.4</v>
      </c>
      <c r="J17" s="130">
        <f>D17*I17</f>
        <v>0.4</v>
      </c>
      <c r="K17" s="131">
        <f>J17*F17</f>
        <v>0</v>
      </c>
      <c r="L17" s="132">
        <v>0.3</v>
      </c>
      <c r="M17" s="133">
        <f>L17*D17</f>
        <v>0.3</v>
      </c>
      <c r="N17" s="134">
        <f>M17*F17</f>
        <v>0</v>
      </c>
      <c r="O17" s="135">
        <v>0.3</v>
      </c>
      <c r="P17" s="136">
        <f>O17*D17</f>
        <v>0.3</v>
      </c>
      <c r="Q17" s="137">
        <f>P17*F17</f>
        <v>0</v>
      </c>
      <c r="S17" s="56">
        <f>Q17+N17+K17</f>
        <v>0</v>
      </c>
    </row>
    <row r="18" spans="1:19" ht="13.5" thickTop="1" x14ac:dyDescent="0.2">
      <c r="A18" s="1"/>
      <c r="B18" s="2"/>
      <c r="C18" s="10"/>
      <c r="D18" s="2"/>
      <c r="E18" s="2"/>
      <c r="F18" s="24"/>
      <c r="G18" s="24"/>
      <c r="I18" s="27"/>
    </row>
    <row r="19" spans="1:19" ht="12.75" customHeight="1" x14ac:dyDescent="0.2">
      <c r="A19" s="63">
        <v>5</v>
      </c>
      <c r="B19" s="64" t="s">
        <v>149</v>
      </c>
      <c r="C19" s="280" t="s">
        <v>150</v>
      </c>
      <c r="D19" s="281"/>
      <c r="E19" s="281"/>
      <c r="F19" s="65"/>
      <c r="G19" s="65"/>
      <c r="H19" s="71"/>
      <c r="I19" s="27"/>
    </row>
    <row r="20" spans="1:19" x14ac:dyDescent="0.2">
      <c r="A20" s="1"/>
      <c r="B20" s="2"/>
      <c r="C20" s="282"/>
      <c r="D20" s="282"/>
      <c r="E20" s="282"/>
      <c r="F20" s="24"/>
      <c r="G20" s="24"/>
      <c r="I20" s="27"/>
    </row>
    <row r="21" spans="1:19" ht="15.75" thickBot="1" x14ac:dyDescent="0.25">
      <c r="A21" s="68"/>
      <c r="B21" s="25"/>
      <c r="C21" s="58" t="s">
        <v>17</v>
      </c>
      <c r="D21" s="25">
        <v>1</v>
      </c>
      <c r="E21" s="25"/>
      <c r="F21" s="60">
        <v>0</v>
      </c>
      <c r="G21" s="60">
        <f>D21*F21</f>
        <v>0</v>
      </c>
      <c r="H21" s="72"/>
      <c r="I21" s="129">
        <v>0.4</v>
      </c>
      <c r="J21" s="130">
        <f>D21*I21</f>
        <v>0.4</v>
      </c>
      <c r="K21" s="131">
        <f>J21*F21</f>
        <v>0</v>
      </c>
      <c r="L21" s="132">
        <v>0.3</v>
      </c>
      <c r="M21" s="133">
        <f>L21*D21</f>
        <v>0.3</v>
      </c>
      <c r="N21" s="134">
        <f>M21*F21</f>
        <v>0</v>
      </c>
      <c r="O21" s="135">
        <v>0.3</v>
      </c>
      <c r="P21" s="136">
        <f>O21*D21</f>
        <v>0.3</v>
      </c>
      <c r="Q21" s="137">
        <f>P21*F21</f>
        <v>0</v>
      </c>
      <c r="S21" s="56">
        <f>Q21+N21+K21</f>
        <v>0</v>
      </c>
    </row>
    <row r="22" spans="1:19" ht="13.5" thickTop="1" x14ac:dyDescent="0.2">
      <c r="A22" s="1"/>
      <c r="B22" s="2"/>
      <c r="C22" s="10"/>
      <c r="D22" s="2"/>
      <c r="E22" s="2"/>
      <c r="F22" s="24"/>
      <c r="G22" s="24"/>
      <c r="I22" s="27"/>
    </row>
    <row r="23" spans="1:19" x14ac:dyDescent="0.2">
      <c r="A23" s="63">
        <v>6</v>
      </c>
      <c r="B23" s="64" t="s">
        <v>90</v>
      </c>
      <c r="C23" s="280" t="s">
        <v>151</v>
      </c>
      <c r="D23" s="281"/>
      <c r="E23" s="281"/>
      <c r="F23" s="65"/>
      <c r="G23" s="65"/>
      <c r="H23" s="71"/>
      <c r="I23" s="27"/>
    </row>
    <row r="24" spans="1:19" x14ac:dyDescent="0.2">
      <c r="A24" s="1"/>
      <c r="B24" s="2"/>
      <c r="C24" s="282"/>
      <c r="D24" s="282"/>
      <c r="E24" s="282"/>
      <c r="F24" s="24"/>
      <c r="G24" s="24"/>
      <c r="H24" s="56"/>
      <c r="I24" s="27"/>
    </row>
    <row r="25" spans="1:19" ht="15.75" thickBot="1" x14ac:dyDescent="0.25">
      <c r="A25" s="68"/>
      <c r="B25" s="25"/>
      <c r="C25" s="58" t="s">
        <v>34</v>
      </c>
      <c r="D25" s="25">
        <v>0.05</v>
      </c>
      <c r="E25" s="25"/>
      <c r="F25" s="60">
        <f>'REKAP.'!F6+'REKAP.'!F8+'REKAP.'!F10+'REKAP.'!F12+'REKAP.'!F14+'REKAP.'!F16</f>
        <v>0</v>
      </c>
      <c r="G25" s="60">
        <f>D25*F25</f>
        <v>0</v>
      </c>
      <c r="H25" s="72"/>
      <c r="I25" s="129">
        <v>0.4</v>
      </c>
      <c r="J25" s="130" t="s">
        <v>197</v>
      </c>
      <c r="K25" s="131">
        <f>G25*I25</f>
        <v>0</v>
      </c>
      <c r="L25" s="132">
        <v>0.3</v>
      </c>
      <c r="M25" s="133" t="s">
        <v>197</v>
      </c>
      <c r="N25" s="134">
        <f>G25*L25</f>
        <v>0</v>
      </c>
      <c r="O25" s="135">
        <v>0.3</v>
      </c>
      <c r="P25" s="155" t="s">
        <v>197</v>
      </c>
      <c r="Q25" s="137">
        <f>O25*G25</f>
        <v>0</v>
      </c>
      <c r="S25" s="56">
        <f>Q25+N25+K25</f>
        <v>0</v>
      </c>
    </row>
    <row r="26" spans="1:19" ht="14.25" thickTop="1" thickBot="1" x14ac:dyDescent="0.25">
      <c r="A26" s="1"/>
      <c r="B26" s="2"/>
      <c r="C26" s="10"/>
      <c r="D26" s="2"/>
      <c r="E26" s="2"/>
      <c r="F26" s="24"/>
      <c r="G26" s="24"/>
      <c r="I26" s="36"/>
      <c r="S26" s="56">
        <f>SUM(S6:S25)</f>
        <v>0</v>
      </c>
    </row>
    <row r="27" spans="1:19" ht="16.5" thickBot="1" x14ac:dyDescent="0.3">
      <c r="A27" s="89"/>
      <c r="B27" s="89"/>
      <c r="C27" s="89" t="s">
        <v>91</v>
      </c>
      <c r="D27" s="89"/>
      <c r="E27" s="89"/>
      <c r="F27" s="89"/>
      <c r="G27" s="90">
        <f>SUM(G5:G26)</f>
        <v>0</v>
      </c>
      <c r="H27" s="89" t="s">
        <v>23</v>
      </c>
      <c r="I27" s="140" t="s">
        <v>197</v>
      </c>
      <c r="J27" s="141"/>
      <c r="K27" s="141">
        <f>SUM(K6:K25)</f>
        <v>0</v>
      </c>
      <c r="L27" s="142" t="s">
        <v>197</v>
      </c>
      <c r="M27" s="143"/>
      <c r="N27" s="141">
        <f>SUM(N6:N25)</f>
        <v>0</v>
      </c>
      <c r="O27" s="144" t="s">
        <v>197</v>
      </c>
      <c r="P27" s="145"/>
      <c r="Q27" s="141">
        <f>SUM(Q6:Q25)</f>
        <v>0</v>
      </c>
      <c r="S27" s="56">
        <f>Q27+N27+K27</f>
        <v>0</v>
      </c>
    </row>
    <row r="28" spans="1:19" ht="13.5" thickTop="1" x14ac:dyDescent="0.2"/>
  </sheetData>
  <mergeCells count="10">
    <mergeCell ref="C23:E24"/>
    <mergeCell ref="C19:E20"/>
    <mergeCell ref="C8:E8"/>
    <mergeCell ref="C11:E12"/>
    <mergeCell ref="I2:Q2"/>
    <mergeCell ref="I3:K3"/>
    <mergeCell ref="L3:N3"/>
    <mergeCell ref="O3:Q3"/>
    <mergeCell ref="C15:E16"/>
    <mergeCell ref="C5:E5"/>
  </mergeCells>
  <pageMargins left="0.98425196850393704" right="0.39370078740157483" top="0.98425196850393704" bottom="0.98425196850393704" header="0.31496062992125984" footer="0.31496062992125984"/>
  <pageSetup paperSize="9" orientation="portrait" r:id="rId1"/>
  <headerFooter>
    <oddHeader xml:space="preserve">&amp;L&amp;K01+042 &amp;R&amp;K01+042 </oddHeader>
    <oddFooter>&amp;L&amp;K01+049PS-Prostor d.o.o.&amp;CStran 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399BA-DBD5-41B0-A537-110EEA7A64A5}">
  <dimension ref="A1:U167"/>
  <sheetViews>
    <sheetView zoomScaleNormal="100" zoomScaleSheetLayoutView="150" zoomScalePageLayoutView="110" workbookViewId="0">
      <selection activeCell="D83" sqref="D83"/>
    </sheetView>
  </sheetViews>
  <sheetFormatPr defaultRowHeight="12.75" x14ac:dyDescent="0.2"/>
  <cols>
    <col min="1" max="1" width="6.7109375" style="245" customWidth="1"/>
    <col min="2" max="2" width="43.85546875" customWidth="1"/>
    <col min="3" max="3" width="4.5703125" style="246" customWidth="1"/>
    <col min="4" max="4" width="8.42578125" style="247" customWidth="1"/>
    <col min="5" max="5" width="10.28515625" style="247" customWidth="1"/>
    <col min="6" max="6" width="13.7109375" style="247" customWidth="1"/>
    <col min="7" max="7" width="17.140625" customWidth="1"/>
    <col min="257" max="257" width="6.7109375" customWidth="1"/>
    <col min="258" max="258" width="43.85546875" customWidth="1"/>
    <col min="259" max="259" width="4.5703125" customWidth="1"/>
    <col min="260" max="260" width="8.42578125" customWidth="1"/>
    <col min="261" max="261" width="10.28515625" customWidth="1"/>
    <col min="262" max="262" width="13.7109375" customWidth="1"/>
    <col min="263" max="263" width="17.140625" customWidth="1"/>
    <col min="513" max="513" width="6.7109375" customWidth="1"/>
    <col min="514" max="514" width="43.85546875" customWidth="1"/>
    <col min="515" max="515" width="4.5703125" customWidth="1"/>
    <col min="516" max="516" width="8.42578125" customWidth="1"/>
    <col min="517" max="517" width="10.28515625" customWidth="1"/>
    <col min="518" max="518" width="13.7109375" customWidth="1"/>
    <col min="519" max="519" width="17.140625" customWidth="1"/>
    <col min="769" max="769" width="6.7109375" customWidth="1"/>
    <col min="770" max="770" width="43.85546875" customWidth="1"/>
    <col min="771" max="771" width="4.5703125" customWidth="1"/>
    <col min="772" max="772" width="8.42578125" customWidth="1"/>
    <col min="773" max="773" width="10.28515625" customWidth="1"/>
    <col min="774" max="774" width="13.7109375" customWidth="1"/>
    <col min="775" max="775" width="17.140625" customWidth="1"/>
    <col min="1025" max="1025" width="6.7109375" customWidth="1"/>
    <col min="1026" max="1026" width="43.85546875" customWidth="1"/>
    <col min="1027" max="1027" width="4.5703125" customWidth="1"/>
    <col min="1028" max="1028" width="8.42578125" customWidth="1"/>
    <col min="1029" max="1029" width="10.28515625" customWidth="1"/>
    <col min="1030" max="1030" width="13.7109375" customWidth="1"/>
    <col min="1031" max="1031" width="17.140625" customWidth="1"/>
    <col min="1281" max="1281" width="6.7109375" customWidth="1"/>
    <col min="1282" max="1282" width="43.85546875" customWidth="1"/>
    <col min="1283" max="1283" width="4.5703125" customWidth="1"/>
    <col min="1284" max="1284" width="8.42578125" customWidth="1"/>
    <col min="1285" max="1285" width="10.28515625" customWidth="1"/>
    <col min="1286" max="1286" width="13.7109375" customWidth="1"/>
    <col min="1287" max="1287" width="17.140625" customWidth="1"/>
    <col min="1537" max="1537" width="6.7109375" customWidth="1"/>
    <col min="1538" max="1538" width="43.85546875" customWidth="1"/>
    <col min="1539" max="1539" width="4.5703125" customWidth="1"/>
    <col min="1540" max="1540" width="8.42578125" customWidth="1"/>
    <col min="1541" max="1541" width="10.28515625" customWidth="1"/>
    <col min="1542" max="1542" width="13.7109375" customWidth="1"/>
    <col min="1543" max="1543" width="17.140625" customWidth="1"/>
    <col min="1793" max="1793" width="6.7109375" customWidth="1"/>
    <col min="1794" max="1794" width="43.85546875" customWidth="1"/>
    <col min="1795" max="1795" width="4.5703125" customWidth="1"/>
    <col min="1796" max="1796" width="8.42578125" customWidth="1"/>
    <col min="1797" max="1797" width="10.28515625" customWidth="1"/>
    <col min="1798" max="1798" width="13.7109375" customWidth="1"/>
    <col min="1799" max="1799" width="17.140625" customWidth="1"/>
    <col min="2049" max="2049" width="6.7109375" customWidth="1"/>
    <col min="2050" max="2050" width="43.85546875" customWidth="1"/>
    <col min="2051" max="2051" width="4.5703125" customWidth="1"/>
    <col min="2052" max="2052" width="8.42578125" customWidth="1"/>
    <col min="2053" max="2053" width="10.28515625" customWidth="1"/>
    <col min="2054" max="2054" width="13.7109375" customWidth="1"/>
    <col min="2055" max="2055" width="17.140625" customWidth="1"/>
    <col min="2305" max="2305" width="6.7109375" customWidth="1"/>
    <col min="2306" max="2306" width="43.85546875" customWidth="1"/>
    <col min="2307" max="2307" width="4.5703125" customWidth="1"/>
    <col min="2308" max="2308" width="8.42578125" customWidth="1"/>
    <col min="2309" max="2309" width="10.28515625" customWidth="1"/>
    <col min="2310" max="2310" width="13.7109375" customWidth="1"/>
    <col min="2311" max="2311" width="17.140625" customWidth="1"/>
    <col min="2561" max="2561" width="6.7109375" customWidth="1"/>
    <col min="2562" max="2562" width="43.85546875" customWidth="1"/>
    <col min="2563" max="2563" width="4.5703125" customWidth="1"/>
    <col min="2564" max="2564" width="8.42578125" customWidth="1"/>
    <col min="2565" max="2565" width="10.28515625" customWidth="1"/>
    <col min="2566" max="2566" width="13.7109375" customWidth="1"/>
    <col min="2567" max="2567" width="17.140625" customWidth="1"/>
    <col min="2817" max="2817" width="6.7109375" customWidth="1"/>
    <col min="2818" max="2818" width="43.85546875" customWidth="1"/>
    <col min="2819" max="2819" width="4.5703125" customWidth="1"/>
    <col min="2820" max="2820" width="8.42578125" customWidth="1"/>
    <col min="2821" max="2821" width="10.28515625" customWidth="1"/>
    <col min="2822" max="2822" width="13.7109375" customWidth="1"/>
    <col min="2823" max="2823" width="17.140625" customWidth="1"/>
    <col min="3073" max="3073" width="6.7109375" customWidth="1"/>
    <col min="3074" max="3074" width="43.85546875" customWidth="1"/>
    <col min="3075" max="3075" width="4.5703125" customWidth="1"/>
    <col min="3076" max="3076" width="8.42578125" customWidth="1"/>
    <col min="3077" max="3077" width="10.28515625" customWidth="1"/>
    <col min="3078" max="3078" width="13.7109375" customWidth="1"/>
    <col min="3079" max="3079" width="17.140625" customWidth="1"/>
    <col min="3329" max="3329" width="6.7109375" customWidth="1"/>
    <col min="3330" max="3330" width="43.85546875" customWidth="1"/>
    <col min="3331" max="3331" width="4.5703125" customWidth="1"/>
    <col min="3332" max="3332" width="8.42578125" customWidth="1"/>
    <col min="3333" max="3333" width="10.28515625" customWidth="1"/>
    <col min="3334" max="3334" width="13.7109375" customWidth="1"/>
    <col min="3335" max="3335" width="17.140625" customWidth="1"/>
    <col min="3585" max="3585" width="6.7109375" customWidth="1"/>
    <col min="3586" max="3586" width="43.85546875" customWidth="1"/>
    <col min="3587" max="3587" width="4.5703125" customWidth="1"/>
    <col min="3588" max="3588" width="8.42578125" customWidth="1"/>
    <col min="3589" max="3589" width="10.28515625" customWidth="1"/>
    <col min="3590" max="3590" width="13.7109375" customWidth="1"/>
    <col min="3591" max="3591" width="17.140625" customWidth="1"/>
    <col min="3841" max="3841" width="6.7109375" customWidth="1"/>
    <col min="3842" max="3842" width="43.85546875" customWidth="1"/>
    <col min="3843" max="3843" width="4.5703125" customWidth="1"/>
    <col min="3844" max="3844" width="8.42578125" customWidth="1"/>
    <col min="3845" max="3845" width="10.28515625" customWidth="1"/>
    <col min="3846" max="3846" width="13.7109375" customWidth="1"/>
    <col min="3847" max="3847" width="17.140625" customWidth="1"/>
    <col min="4097" max="4097" width="6.7109375" customWidth="1"/>
    <col min="4098" max="4098" width="43.85546875" customWidth="1"/>
    <col min="4099" max="4099" width="4.5703125" customWidth="1"/>
    <col min="4100" max="4100" width="8.42578125" customWidth="1"/>
    <col min="4101" max="4101" width="10.28515625" customWidth="1"/>
    <col min="4102" max="4102" width="13.7109375" customWidth="1"/>
    <col min="4103" max="4103" width="17.140625" customWidth="1"/>
    <col min="4353" max="4353" width="6.7109375" customWidth="1"/>
    <col min="4354" max="4354" width="43.85546875" customWidth="1"/>
    <col min="4355" max="4355" width="4.5703125" customWidth="1"/>
    <col min="4356" max="4356" width="8.42578125" customWidth="1"/>
    <col min="4357" max="4357" width="10.28515625" customWidth="1"/>
    <col min="4358" max="4358" width="13.7109375" customWidth="1"/>
    <col min="4359" max="4359" width="17.140625" customWidth="1"/>
    <col min="4609" max="4609" width="6.7109375" customWidth="1"/>
    <col min="4610" max="4610" width="43.85546875" customWidth="1"/>
    <col min="4611" max="4611" width="4.5703125" customWidth="1"/>
    <col min="4612" max="4612" width="8.42578125" customWidth="1"/>
    <col min="4613" max="4613" width="10.28515625" customWidth="1"/>
    <col min="4614" max="4614" width="13.7109375" customWidth="1"/>
    <col min="4615" max="4615" width="17.140625" customWidth="1"/>
    <col min="4865" max="4865" width="6.7109375" customWidth="1"/>
    <col min="4866" max="4866" width="43.85546875" customWidth="1"/>
    <col min="4867" max="4867" width="4.5703125" customWidth="1"/>
    <col min="4868" max="4868" width="8.42578125" customWidth="1"/>
    <col min="4869" max="4869" width="10.28515625" customWidth="1"/>
    <col min="4870" max="4870" width="13.7109375" customWidth="1"/>
    <col min="4871" max="4871" width="17.140625" customWidth="1"/>
    <col min="5121" max="5121" width="6.7109375" customWidth="1"/>
    <col min="5122" max="5122" width="43.85546875" customWidth="1"/>
    <col min="5123" max="5123" width="4.5703125" customWidth="1"/>
    <col min="5124" max="5124" width="8.42578125" customWidth="1"/>
    <col min="5125" max="5125" width="10.28515625" customWidth="1"/>
    <col min="5126" max="5126" width="13.7109375" customWidth="1"/>
    <col min="5127" max="5127" width="17.140625" customWidth="1"/>
    <col min="5377" max="5377" width="6.7109375" customWidth="1"/>
    <col min="5378" max="5378" width="43.85546875" customWidth="1"/>
    <col min="5379" max="5379" width="4.5703125" customWidth="1"/>
    <col min="5380" max="5380" width="8.42578125" customWidth="1"/>
    <col min="5381" max="5381" width="10.28515625" customWidth="1"/>
    <col min="5382" max="5382" width="13.7109375" customWidth="1"/>
    <col min="5383" max="5383" width="17.140625" customWidth="1"/>
    <col min="5633" max="5633" width="6.7109375" customWidth="1"/>
    <col min="5634" max="5634" width="43.85546875" customWidth="1"/>
    <col min="5635" max="5635" width="4.5703125" customWidth="1"/>
    <col min="5636" max="5636" width="8.42578125" customWidth="1"/>
    <col min="5637" max="5637" width="10.28515625" customWidth="1"/>
    <col min="5638" max="5638" width="13.7109375" customWidth="1"/>
    <col min="5639" max="5639" width="17.140625" customWidth="1"/>
    <col min="5889" max="5889" width="6.7109375" customWidth="1"/>
    <col min="5890" max="5890" width="43.85546875" customWidth="1"/>
    <col min="5891" max="5891" width="4.5703125" customWidth="1"/>
    <col min="5892" max="5892" width="8.42578125" customWidth="1"/>
    <col min="5893" max="5893" width="10.28515625" customWidth="1"/>
    <col min="5894" max="5894" width="13.7109375" customWidth="1"/>
    <col min="5895" max="5895" width="17.140625" customWidth="1"/>
    <col min="6145" max="6145" width="6.7109375" customWidth="1"/>
    <col min="6146" max="6146" width="43.85546875" customWidth="1"/>
    <col min="6147" max="6147" width="4.5703125" customWidth="1"/>
    <col min="6148" max="6148" width="8.42578125" customWidth="1"/>
    <col min="6149" max="6149" width="10.28515625" customWidth="1"/>
    <col min="6150" max="6150" width="13.7109375" customWidth="1"/>
    <col min="6151" max="6151" width="17.140625" customWidth="1"/>
    <col min="6401" max="6401" width="6.7109375" customWidth="1"/>
    <col min="6402" max="6402" width="43.85546875" customWidth="1"/>
    <col min="6403" max="6403" width="4.5703125" customWidth="1"/>
    <col min="6404" max="6404" width="8.42578125" customWidth="1"/>
    <col min="6405" max="6405" width="10.28515625" customWidth="1"/>
    <col min="6406" max="6406" width="13.7109375" customWidth="1"/>
    <col min="6407" max="6407" width="17.140625" customWidth="1"/>
    <col min="6657" max="6657" width="6.7109375" customWidth="1"/>
    <col min="6658" max="6658" width="43.85546875" customWidth="1"/>
    <col min="6659" max="6659" width="4.5703125" customWidth="1"/>
    <col min="6660" max="6660" width="8.42578125" customWidth="1"/>
    <col min="6661" max="6661" width="10.28515625" customWidth="1"/>
    <col min="6662" max="6662" width="13.7109375" customWidth="1"/>
    <col min="6663" max="6663" width="17.140625" customWidth="1"/>
    <col min="6913" max="6913" width="6.7109375" customWidth="1"/>
    <col min="6914" max="6914" width="43.85546875" customWidth="1"/>
    <col min="6915" max="6915" width="4.5703125" customWidth="1"/>
    <col min="6916" max="6916" width="8.42578125" customWidth="1"/>
    <col min="6917" max="6917" width="10.28515625" customWidth="1"/>
    <col min="6918" max="6918" width="13.7109375" customWidth="1"/>
    <col min="6919" max="6919" width="17.140625" customWidth="1"/>
    <col min="7169" max="7169" width="6.7109375" customWidth="1"/>
    <col min="7170" max="7170" width="43.85546875" customWidth="1"/>
    <col min="7171" max="7171" width="4.5703125" customWidth="1"/>
    <col min="7172" max="7172" width="8.42578125" customWidth="1"/>
    <col min="7173" max="7173" width="10.28515625" customWidth="1"/>
    <col min="7174" max="7174" width="13.7109375" customWidth="1"/>
    <col min="7175" max="7175" width="17.140625" customWidth="1"/>
    <col min="7425" max="7425" width="6.7109375" customWidth="1"/>
    <col min="7426" max="7426" width="43.85546875" customWidth="1"/>
    <col min="7427" max="7427" width="4.5703125" customWidth="1"/>
    <col min="7428" max="7428" width="8.42578125" customWidth="1"/>
    <col min="7429" max="7429" width="10.28515625" customWidth="1"/>
    <col min="7430" max="7430" width="13.7109375" customWidth="1"/>
    <col min="7431" max="7431" width="17.140625" customWidth="1"/>
    <col min="7681" max="7681" width="6.7109375" customWidth="1"/>
    <col min="7682" max="7682" width="43.85546875" customWidth="1"/>
    <col min="7683" max="7683" width="4.5703125" customWidth="1"/>
    <col min="7684" max="7684" width="8.42578125" customWidth="1"/>
    <col min="7685" max="7685" width="10.28515625" customWidth="1"/>
    <col min="7686" max="7686" width="13.7109375" customWidth="1"/>
    <col min="7687" max="7687" width="17.140625" customWidth="1"/>
    <col min="7937" max="7937" width="6.7109375" customWidth="1"/>
    <col min="7938" max="7938" width="43.85546875" customWidth="1"/>
    <col min="7939" max="7939" width="4.5703125" customWidth="1"/>
    <col min="7940" max="7940" width="8.42578125" customWidth="1"/>
    <col min="7941" max="7941" width="10.28515625" customWidth="1"/>
    <col min="7942" max="7942" width="13.7109375" customWidth="1"/>
    <col min="7943" max="7943" width="17.140625" customWidth="1"/>
    <col min="8193" max="8193" width="6.7109375" customWidth="1"/>
    <col min="8194" max="8194" width="43.85546875" customWidth="1"/>
    <col min="8195" max="8195" width="4.5703125" customWidth="1"/>
    <col min="8196" max="8196" width="8.42578125" customWidth="1"/>
    <col min="8197" max="8197" width="10.28515625" customWidth="1"/>
    <col min="8198" max="8198" width="13.7109375" customWidth="1"/>
    <col min="8199" max="8199" width="17.140625" customWidth="1"/>
    <col min="8449" max="8449" width="6.7109375" customWidth="1"/>
    <col min="8450" max="8450" width="43.85546875" customWidth="1"/>
    <col min="8451" max="8451" width="4.5703125" customWidth="1"/>
    <col min="8452" max="8452" width="8.42578125" customWidth="1"/>
    <col min="8453" max="8453" width="10.28515625" customWidth="1"/>
    <col min="8454" max="8454" width="13.7109375" customWidth="1"/>
    <col min="8455" max="8455" width="17.140625" customWidth="1"/>
    <col min="8705" max="8705" width="6.7109375" customWidth="1"/>
    <col min="8706" max="8706" width="43.85546875" customWidth="1"/>
    <col min="8707" max="8707" width="4.5703125" customWidth="1"/>
    <col min="8708" max="8708" width="8.42578125" customWidth="1"/>
    <col min="8709" max="8709" width="10.28515625" customWidth="1"/>
    <col min="8710" max="8710" width="13.7109375" customWidth="1"/>
    <col min="8711" max="8711" width="17.140625" customWidth="1"/>
    <col min="8961" max="8961" width="6.7109375" customWidth="1"/>
    <col min="8962" max="8962" width="43.85546875" customWidth="1"/>
    <col min="8963" max="8963" width="4.5703125" customWidth="1"/>
    <col min="8964" max="8964" width="8.42578125" customWidth="1"/>
    <col min="8965" max="8965" width="10.28515625" customWidth="1"/>
    <col min="8966" max="8966" width="13.7109375" customWidth="1"/>
    <col min="8967" max="8967" width="17.140625" customWidth="1"/>
    <col min="9217" max="9217" width="6.7109375" customWidth="1"/>
    <col min="9218" max="9218" width="43.85546875" customWidth="1"/>
    <col min="9219" max="9219" width="4.5703125" customWidth="1"/>
    <col min="9220" max="9220" width="8.42578125" customWidth="1"/>
    <col min="9221" max="9221" width="10.28515625" customWidth="1"/>
    <col min="9222" max="9222" width="13.7109375" customWidth="1"/>
    <col min="9223" max="9223" width="17.140625" customWidth="1"/>
    <col min="9473" max="9473" width="6.7109375" customWidth="1"/>
    <col min="9474" max="9474" width="43.85546875" customWidth="1"/>
    <col min="9475" max="9475" width="4.5703125" customWidth="1"/>
    <col min="9476" max="9476" width="8.42578125" customWidth="1"/>
    <col min="9477" max="9477" width="10.28515625" customWidth="1"/>
    <col min="9478" max="9478" width="13.7109375" customWidth="1"/>
    <col min="9479" max="9479" width="17.140625" customWidth="1"/>
    <col min="9729" max="9729" width="6.7109375" customWidth="1"/>
    <col min="9730" max="9730" width="43.85546875" customWidth="1"/>
    <col min="9731" max="9731" width="4.5703125" customWidth="1"/>
    <col min="9732" max="9732" width="8.42578125" customWidth="1"/>
    <col min="9733" max="9733" width="10.28515625" customWidth="1"/>
    <col min="9734" max="9734" width="13.7109375" customWidth="1"/>
    <col min="9735" max="9735" width="17.140625" customWidth="1"/>
    <col min="9985" max="9985" width="6.7109375" customWidth="1"/>
    <col min="9986" max="9986" width="43.85546875" customWidth="1"/>
    <col min="9987" max="9987" width="4.5703125" customWidth="1"/>
    <col min="9988" max="9988" width="8.42578125" customWidth="1"/>
    <col min="9989" max="9989" width="10.28515625" customWidth="1"/>
    <col min="9990" max="9990" width="13.7109375" customWidth="1"/>
    <col min="9991" max="9991" width="17.140625" customWidth="1"/>
    <col min="10241" max="10241" width="6.7109375" customWidth="1"/>
    <col min="10242" max="10242" width="43.85546875" customWidth="1"/>
    <col min="10243" max="10243" width="4.5703125" customWidth="1"/>
    <col min="10244" max="10244" width="8.42578125" customWidth="1"/>
    <col min="10245" max="10245" width="10.28515625" customWidth="1"/>
    <col min="10246" max="10246" width="13.7109375" customWidth="1"/>
    <col min="10247" max="10247" width="17.140625" customWidth="1"/>
    <col min="10497" max="10497" width="6.7109375" customWidth="1"/>
    <col min="10498" max="10498" width="43.85546875" customWidth="1"/>
    <col min="10499" max="10499" width="4.5703125" customWidth="1"/>
    <col min="10500" max="10500" width="8.42578125" customWidth="1"/>
    <col min="10501" max="10501" width="10.28515625" customWidth="1"/>
    <col min="10502" max="10502" width="13.7109375" customWidth="1"/>
    <col min="10503" max="10503" width="17.140625" customWidth="1"/>
    <col min="10753" max="10753" width="6.7109375" customWidth="1"/>
    <col min="10754" max="10754" width="43.85546875" customWidth="1"/>
    <col min="10755" max="10755" width="4.5703125" customWidth="1"/>
    <col min="10756" max="10756" width="8.42578125" customWidth="1"/>
    <col min="10757" max="10757" width="10.28515625" customWidth="1"/>
    <col min="10758" max="10758" width="13.7109375" customWidth="1"/>
    <col min="10759" max="10759" width="17.140625" customWidth="1"/>
    <col min="11009" max="11009" width="6.7109375" customWidth="1"/>
    <col min="11010" max="11010" width="43.85546875" customWidth="1"/>
    <col min="11011" max="11011" width="4.5703125" customWidth="1"/>
    <col min="11012" max="11012" width="8.42578125" customWidth="1"/>
    <col min="11013" max="11013" width="10.28515625" customWidth="1"/>
    <col min="11014" max="11014" width="13.7109375" customWidth="1"/>
    <col min="11015" max="11015" width="17.140625" customWidth="1"/>
    <col min="11265" max="11265" width="6.7109375" customWidth="1"/>
    <col min="11266" max="11266" width="43.85546875" customWidth="1"/>
    <col min="11267" max="11267" width="4.5703125" customWidth="1"/>
    <col min="11268" max="11268" width="8.42578125" customWidth="1"/>
    <col min="11269" max="11269" width="10.28515625" customWidth="1"/>
    <col min="11270" max="11270" width="13.7109375" customWidth="1"/>
    <col min="11271" max="11271" width="17.140625" customWidth="1"/>
    <col min="11521" max="11521" width="6.7109375" customWidth="1"/>
    <col min="11522" max="11522" width="43.85546875" customWidth="1"/>
    <col min="11523" max="11523" width="4.5703125" customWidth="1"/>
    <col min="11524" max="11524" width="8.42578125" customWidth="1"/>
    <col min="11525" max="11525" width="10.28515625" customWidth="1"/>
    <col min="11526" max="11526" width="13.7109375" customWidth="1"/>
    <col min="11527" max="11527" width="17.140625" customWidth="1"/>
    <col min="11777" max="11777" width="6.7109375" customWidth="1"/>
    <col min="11778" max="11778" width="43.85546875" customWidth="1"/>
    <col min="11779" max="11779" width="4.5703125" customWidth="1"/>
    <col min="11780" max="11780" width="8.42578125" customWidth="1"/>
    <col min="11781" max="11781" width="10.28515625" customWidth="1"/>
    <col min="11782" max="11782" width="13.7109375" customWidth="1"/>
    <col min="11783" max="11783" width="17.140625" customWidth="1"/>
    <col min="12033" max="12033" width="6.7109375" customWidth="1"/>
    <col min="12034" max="12034" width="43.85546875" customWidth="1"/>
    <col min="12035" max="12035" width="4.5703125" customWidth="1"/>
    <col min="12036" max="12036" width="8.42578125" customWidth="1"/>
    <col min="12037" max="12037" width="10.28515625" customWidth="1"/>
    <col min="12038" max="12038" width="13.7109375" customWidth="1"/>
    <col min="12039" max="12039" width="17.140625" customWidth="1"/>
    <col min="12289" max="12289" width="6.7109375" customWidth="1"/>
    <col min="12290" max="12290" width="43.85546875" customWidth="1"/>
    <col min="12291" max="12291" width="4.5703125" customWidth="1"/>
    <col min="12292" max="12292" width="8.42578125" customWidth="1"/>
    <col min="12293" max="12293" width="10.28515625" customWidth="1"/>
    <col min="12294" max="12294" width="13.7109375" customWidth="1"/>
    <col min="12295" max="12295" width="17.140625" customWidth="1"/>
    <col min="12545" max="12545" width="6.7109375" customWidth="1"/>
    <col min="12546" max="12546" width="43.85546875" customWidth="1"/>
    <col min="12547" max="12547" width="4.5703125" customWidth="1"/>
    <col min="12548" max="12548" width="8.42578125" customWidth="1"/>
    <col min="12549" max="12549" width="10.28515625" customWidth="1"/>
    <col min="12550" max="12550" width="13.7109375" customWidth="1"/>
    <col min="12551" max="12551" width="17.140625" customWidth="1"/>
    <col min="12801" max="12801" width="6.7109375" customWidth="1"/>
    <col min="12802" max="12802" width="43.85546875" customWidth="1"/>
    <col min="12803" max="12803" width="4.5703125" customWidth="1"/>
    <col min="12804" max="12804" width="8.42578125" customWidth="1"/>
    <col min="12805" max="12805" width="10.28515625" customWidth="1"/>
    <col min="12806" max="12806" width="13.7109375" customWidth="1"/>
    <col min="12807" max="12807" width="17.140625" customWidth="1"/>
    <col min="13057" max="13057" width="6.7109375" customWidth="1"/>
    <col min="13058" max="13058" width="43.85546875" customWidth="1"/>
    <col min="13059" max="13059" width="4.5703125" customWidth="1"/>
    <col min="13060" max="13060" width="8.42578125" customWidth="1"/>
    <col min="13061" max="13061" width="10.28515625" customWidth="1"/>
    <col min="13062" max="13062" width="13.7109375" customWidth="1"/>
    <col min="13063" max="13063" width="17.140625" customWidth="1"/>
    <col min="13313" max="13313" width="6.7109375" customWidth="1"/>
    <col min="13314" max="13314" width="43.85546875" customWidth="1"/>
    <col min="13315" max="13315" width="4.5703125" customWidth="1"/>
    <col min="13316" max="13316" width="8.42578125" customWidth="1"/>
    <col min="13317" max="13317" width="10.28515625" customWidth="1"/>
    <col min="13318" max="13318" width="13.7109375" customWidth="1"/>
    <col min="13319" max="13319" width="17.140625" customWidth="1"/>
    <col min="13569" max="13569" width="6.7109375" customWidth="1"/>
    <col min="13570" max="13570" width="43.85546875" customWidth="1"/>
    <col min="13571" max="13571" width="4.5703125" customWidth="1"/>
    <col min="13572" max="13572" width="8.42578125" customWidth="1"/>
    <col min="13573" max="13573" width="10.28515625" customWidth="1"/>
    <col min="13574" max="13574" width="13.7109375" customWidth="1"/>
    <col min="13575" max="13575" width="17.140625" customWidth="1"/>
    <col min="13825" max="13825" width="6.7109375" customWidth="1"/>
    <col min="13826" max="13826" width="43.85546875" customWidth="1"/>
    <col min="13827" max="13827" width="4.5703125" customWidth="1"/>
    <col min="13828" max="13828" width="8.42578125" customWidth="1"/>
    <col min="13829" max="13829" width="10.28515625" customWidth="1"/>
    <col min="13830" max="13830" width="13.7109375" customWidth="1"/>
    <col min="13831" max="13831" width="17.140625" customWidth="1"/>
    <col min="14081" max="14081" width="6.7109375" customWidth="1"/>
    <col min="14082" max="14082" width="43.85546875" customWidth="1"/>
    <col min="14083" max="14083" width="4.5703125" customWidth="1"/>
    <col min="14084" max="14084" width="8.42578125" customWidth="1"/>
    <col min="14085" max="14085" width="10.28515625" customWidth="1"/>
    <col min="14086" max="14086" width="13.7109375" customWidth="1"/>
    <col min="14087" max="14087" width="17.140625" customWidth="1"/>
    <col min="14337" max="14337" width="6.7109375" customWidth="1"/>
    <col min="14338" max="14338" width="43.85546875" customWidth="1"/>
    <col min="14339" max="14339" width="4.5703125" customWidth="1"/>
    <col min="14340" max="14340" width="8.42578125" customWidth="1"/>
    <col min="14341" max="14341" width="10.28515625" customWidth="1"/>
    <col min="14342" max="14342" width="13.7109375" customWidth="1"/>
    <col min="14343" max="14343" width="17.140625" customWidth="1"/>
    <col min="14593" max="14593" width="6.7109375" customWidth="1"/>
    <col min="14594" max="14594" width="43.85546875" customWidth="1"/>
    <col min="14595" max="14595" width="4.5703125" customWidth="1"/>
    <col min="14596" max="14596" width="8.42578125" customWidth="1"/>
    <col min="14597" max="14597" width="10.28515625" customWidth="1"/>
    <col min="14598" max="14598" width="13.7109375" customWidth="1"/>
    <col min="14599" max="14599" width="17.140625" customWidth="1"/>
    <col min="14849" max="14849" width="6.7109375" customWidth="1"/>
    <col min="14850" max="14850" width="43.85546875" customWidth="1"/>
    <col min="14851" max="14851" width="4.5703125" customWidth="1"/>
    <col min="14852" max="14852" width="8.42578125" customWidth="1"/>
    <col min="14853" max="14853" width="10.28515625" customWidth="1"/>
    <col min="14854" max="14854" width="13.7109375" customWidth="1"/>
    <col min="14855" max="14855" width="17.140625" customWidth="1"/>
    <col min="15105" max="15105" width="6.7109375" customWidth="1"/>
    <col min="15106" max="15106" width="43.85546875" customWidth="1"/>
    <col min="15107" max="15107" width="4.5703125" customWidth="1"/>
    <col min="15108" max="15108" width="8.42578125" customWidth="1"/>
    <col min="15109" max="15109" width="10.28515625" customWidth="1"/>
    <col min="15110" max="15110" width="13.7109375" customWidth="1"/>
    <col min="15111" max="15111" width="17.140625" customWidth="1"/>
    <col min="15361" max="15361" width="6.7109375" customWidth="1"/>
    <col min="15362" max="15362" width="43.85546875" customWidth="1"/>
    <col min="15363" max="15363" width="4.5703125" customWidth="1"/>
    <col min="15364" max="15364" width="8.42578125" customWidth="1"/>
    <col min="15365" max="15365" width="10.28515625" customWidth="1"/>
    <col min="15366" max="15366" width="13.7109375" customWidth="1"/>
    <col min="15367" max="15367" width="17.140625" customWidth="1"/>
    <col min="15617" max="15617" width="6.7109375" customWidth="1"/>
    <col min="15618" max="15618" width="43.85546875" customWidth="1"/>
    <col min="15619" max="15619" width="4.5703125" customWidth="1"/>
    <col min="15620" max="15620" width="8.42578125" customWidth="1"/>
    <col min="15621" max="15621" width="10.28515625" customWidth="1"/>
    <col min="15622" max="15622" width="13.7109375" customWidth="1"/>
    <col min="15623" max="15623" width="17.140625" customWidth="1"/>
    <col min="15873" max="15873" width="6.7109375" customWidth="1"/>
    <col min="15874" max="15874" width="43.85546875" customWidth="1"/>
    <col min="15875" max="15875" width="4.5703125" customWidth="1"/>
    <col min="15876" max="15876" width="8.42578125" customWidth="1"/>
    <col min="15877" max="15877" width="10.28515625" customWidth="1"/>
    <col min="15878" max="15878" width="13.7109375" customWidth="1"/>
    <col min="15879" max="15879" width="17.140625" customWidth="1"/>
    <col min="16129" max="16129" width="6.7109375" customWidth="1"/>
    <col min="16130" max="16130" width="43.85546875" customWidth="1"/>
    <col min="16131" max="16131" width="4.5703125" customWidth="1"/>
    <col min="16132" max="16132" width="8.42578125" customWidth="1"/>
    <col min="16133" max="16133" width="10.28515625" customWidth="1"/>
    <col min="16134" max="16134" width="13.7109375" customWidth="1"/>
    <col min="16135" max="16135" width="17.140625" customWidth="1"/>
  </cols>
  <sheetData>
    <row r="1" spans="1:20" s="57" customFormat="1" x14ac:dyDescent="0.2">
      <c r="A1" s="196"/>
      <c r="B1" s="197"/>
      <c r="C1" s="198"/>
      <c r="D1" s="199"/>
      <c r="E1" s="199"/>
      <c r="F1" s="199"/>
    </row>
    <row r="2" spans="1:20" s="204" customFormat="1" ht="15.75" x14ac:dyDescent="0.2">
      <c r="A2" s="200" t="s">
        <v>267</v>
      </c>
      <c r="B2" s="201" t="s">
        <v>268</v>
      </c>
      <c r="C2" s="202"/>
      <c r="D2" s="203"/>
      <c r="E2" s="203"/>
      <c r="F2" s="203"/>
    </row>
    <row r="3" spans="1:20" s="57" customFormat="1" x14ac:dyDescent="0.2">
      <c r="A3" s="196"/>
      <c r="B3" s="197"/>
      <c r="C3" s="198"/>
      <c r="D3" s="199"/>
      <c r="E3" s="199"/>
      <c r="F3" s="199"/>
    </row>
    <row r="4" spans="1:20" s="209" customFormat="1" ht="15" x14ac:dyDescent="0.2">
      <c r="A4" s="205" t="s">
        <v>269</v>
      </c>
      <c r="B4" s="206" t="s">
        <v>270</v>
      </c>
      <c r="C4" s="207"/>
      <c r="D4" s="208"/>
      <c r="E4" s="208"/>
      <c r="F4" s="208"/>
    </row>
    <row r="5" spans="1:20" s="57" customFormat="1" x14ac:dyDescent="0.2">
      <c r="A5" s="196"/>
      <c r="B5" s="197"/>
      <c r="C5" s="198"/>
      <c r="D5" s="199"/>
      <c r="E5" s="199"/>
      <c r="F5" s="199"/>
    </row>
    <row r="6" spans="1:20" s="57" customFormat="1" x14ac:dyDescent="0.2">
      <c r="A6" s="196"/>
      <c r="B6" s="197" t="s">
        <v>271</v>
      </c>
      <c r="C6" s="198"/>
      <c r="D6" s="199"/>
      <c r="E6" s="199"/>
      <c r="F6" s="199"/>
    </row>
    <row r="7" spans="1:20" s="57" customFormat="1" x14ac:dyDescent="0.2">
      <c r="A7" s="196"/>
      <c r="B7" s="197"/>
      <c r="C7" s="198"/>
      <c r="D7" s="199"/>
      <c r="E7" s="199"/>
      <c r="F7" s="199"/>
    </row>
    <row r="8" spans="1:20" s="57" customFormat="1" ht="71.45" customHeight="1" x14ac:dyDescent="0.2">
      <c r="A8" s="196"/>
      <c r="B8" s="197" t="s">
        <v>272</v>
      </c>
      <c r="C8" s="198"/>
      <c r="D8" s="199"/>
      <c r="E8" s="199"/>
      <c r="F8" s="199"/>
    </row>
    <row r="9" spans="1:20" s="57" customFormat="1" x14ac:dyDescent="0.2">
      <c r="A9" s="196"/>
      <c r="B9" s="197"/>
      <c r="C9" s="198"/>
      <c r="D9" s="199"/>
      <c r="E9" s="199"/>
      <c r="F9" s="199"/>
    </row>
    <row r="10" spans="1:20" s="166" customFormat="1" ht="25.5" x14ac:dyDescent="0.2">
      <c r="A10" s="210" t="s">
        <v>273</v>
      </c>
      <c r="B10" s="211" t="s">
        <v>274</v>
      </c>
      <c r="C10" s="212" t="s">
        <v>275</v>
      </c>
      <c r="D10" s="213" t="s">
        <v>276</v>
      </c>
      <c r="E10" s="214" t="s">
        <v>277</v>
      </c>
      <c r="F10" s="215" t="s">
        <v>278</v>
      </c>
    </row>
    <row r="11" spans="1:20" s="57" customFormat="1" x14ac:dyDescent="0.2">
      <c r="A11" s="196"/>
      <c r="B11" s="216"/>
      <c r="C11" s="217"/>
      <c r="D11" s="218"/>
      <c r="E11" s="218"/>
      <c r="F11" s="218"/>
    </row>
    <row r="12" spans="1:20" s="57" customFormat="1" ht="25.5" x14ac:dyDescent="0.2">
      <c r="A12" s="219" t="s">
        <v>279</v>
      </c>
      <c r="B12" s="220" t="s">
        <v>280</v>
      </c>
      <c r="C12"/>
      <c r="D12" s="199"/>
      <c r="E12" s="221"/>
      <c r="F12" s="199"/>
      <c r="G12" s="222"/>
      <c r="H12" s="222"/>
      <c r="I12" s="222"/>
      <c r="J12" s="222"/>
      <c r="M12" s="223"/>
      <c r="N12" s="223"/>
      <c r="O12" s="224"/>
      <c r="P12" s="225"/>
      <c r="Q12" s="225"/>
      <c r="R12" s="225"/>
      <c r="S12" s="225"/>
      <c r="T12" s="225"/>
    </row>
    <row r="13" spans="1:20" s="57" customFormat="1" x14ac:dyDescent="0.2">
      <c r="A13" s="226"/>
      <c r="B13" s="227" t="s">
        <v>281</v>
      </c>
      <c r="C13" s="227" t="s">
        <v>0</v>
      </c>
      <c r="D13" s="199">
        <v>980</v>
      </c>
      <c r="E13" s="228"/>
      <c r="F13" s="199">
        <f>D13*E13</f>
        <v>0</v>
      </c>
    </row>
    <row r="14" spans="1:20" s="57" customFormat="1" x14ac:dyDescent="0.2">
      <c r="A14" s="226"/>
      <c r="B14" s="227"/>
      <c r="C14" s="227"/>
      <c r="D14" s="199"/>
      <c r="E14" s="228"/>
      <c r="F14" s="199"/>
    </row>
    <row r="15" spans="1:20" s="57" customFormat="1" ht="51" x14ac:dyDescent="0.2">
      <c r="A15" s="226" t="s">
        <v>282</v>
      </c>
      <c r="B15" s="227" t="s">
        <v>283</v>
      </c>
      <c r="C15" s="227"/>
      <c r="D15" s="199"/>
      <c r="E15" s="228"/>
      <c r="F15" s="199"/>
    </row>
    <row r="16" spans="1:20" s="57" customFormat="1" x14ac:dyDescent="0.2">
      <c r="A16" s="226"/>
      <c r="B16" s="227" t="s">
        <v>284</v>
      </c>
      <c r="C16" s="227" t="s">
        <v>276</v>
      </c>
      <c r="D16" s="199">
        <v>46</v>
      </c>
      <c r="E16" s="228"/>
      <c r="F16" s="199">
        <f>D16*E16</f>
        <v>0</v>
      </c>
    </row>
    <row r="17" spans="1:21" s="57" customFormat="1" x14ac:dyDescent="0.2">
      <c r="A17" s="226"/>
      <c r="B17" s="227"/>
      <c r="C17" s="227"/>
      <c r="D17" s="199"/>
      <c r="E17" s="228"/>
      <c r="F17" s="199"/>
    </row>
    <row r="18" spans="1:21" s="220" customFormat="1" ht="29.45" customHeight="1" x14ac:dyDescent="0.2">
      <c r="A18" s="219" t="s">
        <v>285</v>
      </c>
      <c r="B18" s="229" t="s">
        <v>286</v>
      </c>
      <c r="C18"/>
      <c r="D18" s="230"/>
      <c r="E18" s="56"/>
      <c r="F18" s="56"/>
      <c r="G18" s="222"/>
      <c r="H18" s="222"/>
      <c r="I18" s="222"/>
      <c r="J18" s="222"/>
      <c r="K18" s="57"/>
      <c r="L18" s="57"/>
      <c r="M18" s="231"/>
      <c r="N18" s="231"/>
      <c r="O18" s="232"/>
      <c r="P18" s="57"/>
      <c r="Q18" s="232"/>
      <c r="R18" s="57"/>
      <c r="S18" s="233"/>
      <c r="T18" s="234"/>
      <c r="U18" s="232"/>
    </row>
    <row r="19" spans="1:21" s="220" customFormat="1" ht="183.95" customHeight="1" x14ac:dyDescent="0.2">
      <c r="A19" s="219"/>
      <c r="B19" s="229" t="s">
        <v>287</v>
      </c>
      <c r="C19" s="227"/>
      <c r="D19" s="56"/>
      <c r="E19" s="56"/>
      <c r="F19" s="56"/>
      <c r="G19" s="222"/>
      <c r="H19" s="222"/>
      <c r="I19" s="222"/>
      <c r="J19" s="222"/>
      <c r="K19" s="57"/>
      <c r="L19" s="57"/>
      <c r="M19" s="231"/>
      <c r="N19" s="231"/>
      <c r="O19" s="232"/>
      <c r="P19" s="57"/>
      <c r="Q19" s="232"/>
      <c r="R19" s="57"/>
      <c r="S19" s="233"/>
      <c r="T19" s="234"/>
      <c r="U19" s="232"/>
    </row>
    <row r="20" spans="1:21" s="220" customFormat="1" ht="38.25" x14ac:dyDescent="0.2">
      <c r="A20" s="219"/>
      <c r="B20" s="235" t="s">
        <v>288</v>
      </c>
      <c r="C20" s="227"/>
      <c r="D20" s="56"/>
      <c r="E20" s="56"/>
      <c r="F20" s="56"/>
      <c r="G20" s="222"/>
      <c r="H20" s="222"/>
      <c r="I20" s="222"/>
      <c r="J20" s="222"/>
      <c r="K20" s="57"/>
      <c r="L20" s="57"/>
      <c r="M20" s="231"/>
      <c r="N20" s="231"/>
      <c r="O20" s="232"/>
      <c r="P20" s="57"/>
      <c r="Q20" s="232"/>
      <c r="R20" s="57"/>
      <c r="S20" s="233"/>
      <c r="T20" s="234"/>
      <c r="U20" s="232"/>
    </row>
    <row r="21" spans="1:21" s="220" customFormat="1" ht="134.44999999999999" customHeight="1" x14ac:dyDescent="0.2">
      <c r="A21" s="219"/>
      <c r="B21" s="236" t="s">
        <v>289</v>
      </c>
      <c r="C21" s="227"/>
      <c r="D21" s="56"/>
      <c r="E21" s="56"/>
      <c r="F21" s="56"/>
      <c r="G21" s="222"/>
      <c r="H21" s="222"/>
      <c r="I21" s="222"/>
      <c r="J21" s="222"/>
      <c r="K21" s="57"/>
      <c r="L21" s="57"/>
      <c r="M21" s="231"/>
      <c r="N21" s="231"/>
      <c r="O21" s="232"/>
      <c r="P21" s="57"/>
      <c r="Q21" s="232"/>
      <c r="R21" s="57"/>
      <c r="S21" s="233"/>
      <c r="T21" s="234"/>
      <c r="U21" s="232"/>
    </row>
    <row r="22" spans="1:21" s="220" customFormat="1" ht="25.5" x14ac:dyDescent="0.2">
      <c r="A22" s="219"/>
      <c r="B22" s="235" t="s">
        <v>290</v>
      </c>
      <c r="C22" s="227"/>
      <c r="D22" s="56"/>
      <c r="E22" s="228"/>
      <c r="F22" s="199"/>
      <c r="G22" s="222"/>
      <c r="H22" s="222"/>
      <c r="I22" s="222"/>
      <c r="J22" s="222"/>
      <c r="K22" s="57"/>
      <c r="L22" s="57"/>
      <c r="M22" s="231"/>
      <c r="N22" s="231"/>
      <c r="O22" s="232"/>
      <c r="P22" s="57"/>
      <c r="Q22" s="232"/>
      <c r="R22" s="57"/>
      <c r="S22" s="233"/>
      <c r="T22" s="234"/>
      <c r="U22" s="232"/>
    </row>
    <row r="23" spans="1:21" s="220" customFormat="1" x14ac:dyDescent="0.2">
      <c r="A23" s="219"/>
      <c r="B23" s="235" t="s">
        <v>291</v>
      </c>
      <c r="C23"/>
      <c r="D23" s="230"/>
      <c r="E23" s="228"/>
      <c r="F23" s="199"/>
      <c r="G23" s="222"/>
      <c r="H23" s="222"/>
      <c r="I23" s="222"/>
      <c r="J23" s="222"/>
      <c r="K23" s="57"/>
      <c r="L23" s="57"/>
      <c r="M23" s="231"/>
      <c r="N23" s="231"/>
      <c r="O23" s="232"/>
      <c r="P23" s="57"/>
      <c r="Q23" s="232"/>
      <c r="R23" s="57"/>
      <c r="S23" s="233"/>
      <c r="T23" s="234"/>
      <c r="U23" s="232"/>
    </row>
    <row r="24" spans="1:21" s="220" customFormat="1" x14ac:dyDescent="0.2">
      <c r="A24" s="219"/>
      <c r="B24" s="235" t="s">
        <v>292</v>
      </c>
      <c r="C24" t="s">
        <v>276</v>
      </c>
      <c r="D24" s="230">
        <v>23</v>
      </c>
      <c r="E24" s="199"/>
      <c r="F24" s="199">
        <f>D24*E24</f>
        <v>0</v>
      </c>
      <c r="G24" s="222"/>
      <c r="H24" s="222"/>
      <c r="I24" s="222"/>
      <c r="J24" s="222"/>
      <c r="K24" s="57"/>
      <c r="L24" s="57"/>
      <c r="M24" s="231"/>
      <c r="N24" s="231"/>
      <c r="O24" s="232"/>
      <c r="P24" s="57"/>
      <c r="Q24" s="232"/>
      <c r="R24" s="57"/>
      <c r="S24" s="233"/>
      <c r="T24" s="234"/>
      <c r="U24" s="232"/>
    </row>
    <row r="25" spans="1:21" s="220" customFormat="1" x14ac:dyDescent="0.2">
      <c r="A25" s="219"/>
      <c r="B25" s="235"/>
      <c r="C25"/>
      <c r="D25" s="230"/>
      <c r="E25" s="199"/>
      <c r="F25" s="199"/>
      <c r="G25" s="222"/>
      <c r="H25" s="222"/>
      <c r="I25" s="222"/>
      <c r="J25" s="222"/>
      <c r="K25" s="57"/>
      <c r="L25" s="57"/>
      <c r="M25" s="231"/>
      <c r="N25" s="231"/>
      <c r="O25" s="232"/>
      <c r="P25" s="57"/>
      <c r="Q25" s="232"/>
      <c r="R25" s="57"/>
      <c r="S25" s="233"/>
      <c r="T25" s="234"/>
      <c r="U25" s="232"/>
    </row>
    <row r="26" spans="1:21" s="220" customFormat="1" ht="63.75" x14ac:dyDescent="0.2">
      <c r="A26" s="219" t="s">
        <v>293</v>
      </c>
      <c r="B26" s="220" t="s">
        <v>294</v>
      </c>
      <c r="C26"/>
      <c r="D26" s="237"/>
      <c r="E26" s="199"/>
      <c r="F26" s="199"/>
      <c r="G26" s="222"/>
      <c r="H26" s="222"/>
      <c r="I26" s="222"/>
      <c r="J26" s="222"/>
      <c r="K26" s="57"/>
      <c r="L26" s="57"/>
      <c r="M26" s="231"/>
      <c r="N26" s="231"/>
      <c r="O26" s="232"/>
      <c r="P26" s="57"/>
      <c r="Q26" s="232"/>
      <c r="R26" s="57"/>
      <c r="S26" s="233"/>
      <c r="T26" s="234"/>
      <c r="U26" s="232"/>
    </row>
    <row r="27" spans="1:21" s="220" customFormat="1" x14ac:dyDescent="0.2">
      <c r="A27" s="219"/>
      <c r="B27" s="235" t="s">
        <v>292</v>
      </c>
      <c r="C27" t="s">
        <v>276</v>
      </c>
      <c r="D27" s="237">
        <v>23</v>
      </c>
      <c r="E27" s="199"/>
      <c r="F27" s="199">
        <f>D27*E27</f>
        <v>0</v>
      </c>
      <c r="G27" s="222"/>
      <c r="H27" s="222"/>
      <c r="I27" s="222"/>
      <c r="J27" s="222"/>
      <c r="K27" s="57"/>
      <c r="L27" s="57"/>
      <c r="M27" s="231"/>
      <c r="N27" s="231"/>
      <c r="O27" s="232"/>
      <c r="P27" s="57"/>
      <c r="Q27" s="232"/>
      <c r="R27" s="57"/>
      <c r="S27" s="233"/>
      <c r="T27" s="234"/>
      <c r="U27" s="232"/>
    </row>
    <row r="28" spans="1:21" s="220" customFormat="1" x14ac:dyDescent="0.2">
      <c r="A28" s="219"/>
      <c r="B28" s="235"/>
      <c r="C28"/>
      <c r="D28" s="230"/>
      <c r="E28" s="199"/>
      <c r="F28" s="199"/>
      <c r="G28" s="222"/>
      <c r="H28" s="222"/>
      <c r="I28" s="222"/>
      <c r="J28" s="222"/>
      <c r="K28" s="57"/>
      <c r="L28" s="57"/>
      <c r="M28" s="231"/>
      <c r="N28" s="231"/>
      <c r="O28" s="232"/>
      <c r="P28" s="57"/>
      <c r="Q28" s="232"/>
      <c r="R28" s="57"/>
      <c r="S28" s="233"/>
      <c r="T28" s="234"/>
      <c r="U28" s="232"/>
    </row>
    <row r="29" spans="1:21" s="220" customFormat="1" ht="38.25" x14ac:dyDescent="0.2">
      <c r="A29" s="219" t="s">
        <v>295</v>
      </c>
      <c r="B29" s="235" t="s">
        <v>296</v>
      </c>
      <c r="C29"/>
      <c r="D29" s="237"/>
      <c r="E29" s="228"/>
      <c r="F29" s="199"/>
      <c r="G29" s="222"/>
      <c r="H29" s="222"/>
      <c r="I29" s="222"/>
      <c r="J29" s="222"/>
      <c r="K29" s="57"/>
      <c r="L29" s="57"/>
      <c r="O29" s="233"/>
      <c r="P29" s="57"/>
      <c r="Q29" s="233"/>
      <c r="R29" s="57"/>
      <c r="S29" s="233"/>
      <c r="T29" s="234"/>
      <c r="U29" s="233"/>
    </row>
    <row r="30" spans="1:21" s="220" customFormat="1" ht="183" x14ac:dyDescent="0.2">
      <c r="A30" s="219"/>
      <c r="B30" s="220" t="s">
        <v>297</v>
      </c>
      <c r="C30"/>
      <c r="D30" s="237"/>
      <c r="E30" s="228"/>
      <c r="F30" s="199"/>
      <c r="G30" s="222"/>
      <c r="H30" s="222"/>
      <c r="I30" s="222"/>
      <c r="J30" s="222"/>
      <c r="K30" s="57"/>
      <c r="L30" s="57"/>
      <c r="O30" s="233"/>
      <c r="P30" s="57"/>
      <c r="Q30" s="233"/>
      <c r="R30" s="57"/>
      <c r="S30" s="233"/>
      <c r="T30" s="234"/>
      <c r="U30" s="233"/>
    </row>
    <row r="31" spans="1:21" s="220" customFormat="1" x14ac:dyDescent="0.2">
      <c r="A31" s="219"/>
      <c r="B31" s="235"/>
      <c r="C31"/>
      <c r="D31" s="237"/>
      <c r="E31" s="228"/>
      <c r="F31" s="199"/>
      <c r="G31" s="222"/>
      <c r="H31" s="222"/>
      <c r="I31" s="222"/>
      <c r="J31" s="222"/>
      <c r="K31" s="57"/>
      <c r="L31" s="57"/>
      <c r="O31" s="233"/>
      <c r="P31" s="57"/>
      <c r="Q31" s="233"/>
      <c r="R31" s="57"/>
      <c r="S31" s="233"/>
      <c r="T31" s="234"/>
      <c r="U31" s="233"/>
    </row>
    <row r="32" spans="1:21" s="220" customFormat="1" ht="25.5" x14ac:dyDescent="0.2">
      <c r="A32" s="219"/>
      <c r="B32" s="238" t="s">
        <v>298</v>
      </c>
      <c r="C32"/>
      <c r="D32" s="237"/>
      <c r="E32" s="228"/>
      <c r="F32" s="199"/>
      <c r="G32" s="222"/>
      <c r="H32" s="222"/>
      <c r="I32" s="222"/>
      <c r="J32" s="222"/>
      <c r="K32" s="57"/>
      <c r="L32" s="57"/>
      <c r="O32" s="233"/>
      <c r="P32" s="57"/>
      <c r="Q32" s="233"/>
      <c r="R32" s="57"/>
      <c r="S32" s="233"/>
      <c r="T32" s="234"/>
      <c r="U32" s="233"/>
    </row>
    <row r="33" spans="1:21" s="220" customFormat="1" ht="25.5" x14ac:dyDescent="0.2">
      <c r="A33" s="219"/>
      <c r="B33" s="239" t="s">
        <v>299</v>
      </c>
      <c r="C33"/>
      <c r="D33" s="237"/>
      <c r="E33" s="228"/>
      <c r="F33" s="199"/>
      <c r="G33" s="222"/>
      <c r="H33" s="222"/>
      <c r="I33" s="222"/>
      <c r="J33" s="222"/>
      <c r="K33" s="57"/>
      <c r="L33" s="57"/>
      <c r="O33" s="233"/>
      <c r="P33" s="57"/>
      <c r="Q33" s="233"/>
      <c r="R33" s="57"/>
      <c r="S33" s="233"/>
      <c r="T33" s="234"/>
      <c r="U33" s="233"/>
    </row>
    <row r="34" spans="1:21" s="220" customFormat="1" ht="38.25" x14ac:dyDescent="0.2">
      <c r="A34" s="219"/>
      <c r="B34" s="240" t="s">
        <v>300</v>
      </c>
      <c r="C34"/>
      <c r="D34" s="237"/>
      <c r="E34" s="228"/>
      <c r="F34" s="199"/>
      <c r="G34" s="222"/>
      <c r="H34" s="222"/>
      <c r="I34" s="222"/>
      <c r="J34" s="222"/>
      <c r="K34" s="57"/>
      <c r="L34" s="57"/>
      <c r="O34" s="233"/>
      <c r="P34" s="57"/>
      <c r="Q34" s="233"/>
      <c r="R34" s="57"/>
      <c r="S34" s="233"/>
      <c r="T34" s="234"/>
      <c r="U34" s="233"/>
    </row>
    <row r="35" spans="1:21" s="220" customFormat="1" ht="25.5" x14ac:dyDescent="0.2">
      <c r="A35" s="219"/>
      <c r="B35" s="239" t="s">
        <v>301</v>
      </c>
      <c r="C35"/>
      <c r="D35" s="237"/>
      <c r="E35" s="228"/>
      <c r="F35" s="199"/>
      <c r="G35" s="222"/>
      <c r="H35" s="222"/>
      <c r="I35" s="222"/>
      <c r="J35" s="222"/>
      <c r="K35" s="57"/>
      <c r="L35" s="57"/>
      <c r="O35" s="233"/>
      <c r="P35" s="57"/>
      <c r="Q35" s="233"/>
      <c r="R35" s="57"/>
      <c r="S35" s="233"/>
      <c r="T35" s="234"/>
      <c r="U35" s="233"/>
    </row>
    <row r="36" spans="1:21" s="220" customFormat="1" ht="76.5" x14ac:dyDescent="0.2">
      <c r="A36" s="219"/>
      <c r="B36" s="239" t="s">
        <v>302</v>
      </c>
      <c r="C36"/>
      <c r="D36" s="237"/>
      <c r="E36" s="228"/>
      <c r="F36" s="199"/>
      <c r="G36" s="222"/>
      <c r="H36" s="222"/>
      <c r="I36" s="222"/>
      <c r="J36" s="222"/>
      <c r="K36" s="57"/>
      <c r="L36" s="57"/>
      <c r="O36" s="233"/>
      <c r="P36" s="57"/>
      <c r="Q36" s="233"/>
      <c r="R36" s="57"/>
      <c r="S36" s="233"/>
      <c r="T36" s="234"/>
      <c r="U36" s="233"/>
    </row>
    <row r="37" spans="1:21" s="220" customFormat="1" ht="25.5" x14ac:dyDescent="0.2">
      <c r="A37" s="219"/>
      <c r="B37" s="239" t="s">
        <v>303</v>
      </c>
      <c r="C37"/>
      <c r="D37" s="237"/>
      <c r="E37" s="228"/>
      <c r="F37" s="199"/>
      <c r="G37" s="222"/>
      <c r="H37" s="222"/>
      <c r="I37" s="222"/>
      <c r="J37" s="222"/>
      <c r="K37" s="57"/>
      <c r="L37" s="57"/>
      <c r="O37" s="233"/>
      <c r="P37" s="57"/>
      <c r="Q37" s="233"/>
      <c r="R37" s="57"/>
      <c r="S37" s="233"/>
      <c r="T37" s="234"/>
      <c r="U37" s="233"/>
    </row>
    <row r="38" spans="1:21" s="220" customFormat="1" ht="38.25" x14ac:dyDescent="0.2">
      <c r="A38" s="219"/>
      <c r="B38" s="239" t="s">
        <v>304</v>
      </c>
      <c r="C38"/>
      <c r="D38" s="237"/>
      <c r="E38" s="228"/>
      <c r="F38" s="199"/>
      <c r="G38" s="222"/>
      <c r="H38" s="222"/>
      <c r="I38" s="222"/>
      <c r="J38" s="222"/>
      <c r="K38" s="57"/>
      <c r="L38" s="57"/>
      <c r="O38" s="233"/>
      <c r="P38" s="57"/>
      <c r="Q38" s="233"/>
      <c r="R38" s="57"/>
      <c r="S38" s="233"/>
      <c r="T38" s="234"/>
      <c r="U38" s="233"/>
    </row>
    <row r="39" spans="1:21" s="220" customFormat="1" x14ac:dyDescent="0.2">
      <c r="A39" s="219"/>
      <c r="B39" s="235"/>
      <c r="C39"/>
      <c r="D39" s="237"/>
      <c r="E39" s="228"/>
      <c r="F39" s="199"/>
      <c r="G39" s="222"/>
      <c r="H39" s="222"/>
      <c r="I39" s="222"/>
      <c r="J39" s="222"/>
      <c r="K39" s="57"/>
      <c r="L39" s="57"/>
      <c r="O39" s="233"/>
      <c r="P39" s="57"/>
      <c r="Q39" s="233"/>
      <c r="R39" s="57"/>
      <c r="S39" s="233"/>
      <c r="T39" s="234"/>
      <c r="U39" s="233"/>
    </row>
    <row r="40" spans="1:21" s="220" customFormat="1" ht="44.45" customHeight="1" x14ac:dyDescent="0.2">
      <c r="A40" s="219"/>
      <c r="B40" s="238" t="s">
        <v>305</v>
      </c>
      <c r="C40"/>
      <c r="D40" s="237"/>
      <c r="E40" s="228"/>
      <c r="F40" s="199"/>
      <c r="G40" s="222"/>
      <c r="H40" s="222"/>
      <c r="I40" s="222"/>
      <c r="J40" s="222"/>
      <c r="K40" s="57"/>
      <c r="L40" s="57"/>
      <c r="O40" s="233"/>
      <c r="P40" s="57"/>
      <c r="Q40" s="233"/>
      <c r="R40" s="57"/>
      <c r="S40" s="233"/>
      <c r="T40" s="234"/>
      <c r="U40" s="233"/>
    </row>
    <row r="41" spans="1:21" s="220" customFormat="1" x14ac:dyDescent="0.2">
      <c r="A41" s="219"/>
      <c r="B41" s="220" t="s">
        <v>306</v>
      </c>
      <c r="C41"/>
      <c r="D41" s="237"/>
      <c r="E41" s="228"/>
      <c r="F41" s="199"/>
      <c r="G41" s="222"/>
      <c r="H41" s="222"/>
      <c r="I41" s="222"/>
      <c r="J41" s="222"/>
      <c r="K41" s="57"/>
      <c r="L41" s="57"/>
      <c r="O41" s="233"/>
      <c r="P41" s="57"/>
      <c r="Q41" s="233"/>
      <c r="R41" s="57"/>
      <c r="S41" s="233"/>
      <c r="T41" s="234"/>
      <c r="U41" s="233"/>
    </row>
    <row r="42" spans="1:21" s="220" customFormat="1" x14ac:dyDescent="0.2">
      <c r="A42" s="219"/>
      <c r="B42" s="235" t="s">
        <v>307</v>
      </c>
      <c r="C42"/>
      <c r="D42" s="237"/>
      <c r="E42" s="228"/>
      <c r="F42" s="199"/>
      <c r="G42" s="222"/>
      <c r="H42" s="222"/>
      <c r="I42" s="222"/>
      <c r="J42" s="222"/>
      <c r="K42" s="57"/>
      <c r="L42" s="57"/>
      <c r="O42" s="233"/>
      <c r="P42" s="57"/>
      <c r="Q42" s="233"/>
      <c r="R42" s="57"/>
      <c r="S42" s="233"/>
      <c r="T42" s="234"/>
      <c r="U42" s="233"/>
    </row>
    <row r="43" spans="1:21" s="220" customFormat="1" ht="38.25" x14ac:dyDescent="0.2">
      <c r="A43" s="219"/>
      <c r="B43" s="220" t="s">
        <v>308</v>
      </c>
      <c r="C43"/>
      <c r="D43" s="237"/>
      <c r="E43" s="228"/>
      <c r="F43" s="199"/>
      <c r="G43" s="222"/>
      <c r="H43" s="222"/>
      <c r="I43" s="222"/>
      <c r="J43" s="222"/>
      <c r="K43" s="57"/>
      <c r="L43" s="57"/>
      <c r="O43" s="233"/>
      <c r="P43" s="57"/>
      <c r="Q43" s="233"/>
      <c r="R43" s="57"/>
      <c r="S43" s="233"/>
      <c r="T43" s="234"/>
      <c r="U43" s="233"/>
    </row>
    <row r="44" spans="1:21" s="220" customFormat="1" ht="25.5" x14ac:dyDescent="0.2">
      <c r="A44" s="219"/>
      <c r="B44" s="241" t="s">
        <v>309</v>
      </c>
      <c r="C44"/>
      <c r="D44" s="237"/>
      <c r="E44" s="228"/>
      <c r="F44" s="199"/>
      <c r="G44" s="222"/>
      <c r="H44" s="222"/>
      <c r="I44" s="222"/>
      <c r="J44" s="222"/>
      <c r="K44" s="57"/>
      <c r="L44" s="57"/>
      <c r="O44" s="233"/>
      <c r="P44" s="57"/>
      <c r="Q44" s="233"/>
      <c r="R44" s="57"/>
      <c r="S44" s="233"/>
      <c r="T44" s="234"/>
      <c r="U44" s="233"/>
    </row>
    <row r="45" spans="1:21" s="220" customFormat="1" ht="25.5" x14ac:dyDescent="0.2">
      <c r="A45" s="219"/>
      <c r="B45" s="241" t="s">
        <v>310</v>
      </c>
      <c r="C45"/>
      <c r="D45" s="237"/>
      <c r="E45" s="228"/>
      <c r="F45" s="199"/>
      <c r="G45" s="222"/>
      <c r="H45" s="222"/>
      <c r="I45" s="222"/>
      <c r="J45" s="222"/>
      <c r="K45" s="57"/>
      <c r="L45" s="57"/>
      <c r="O45" s="233"/>
      <c r="P45" s="57"/>
      <c r="Q45" s="233"/>
      <c r="R45" s="57"/>
      <c r="S45" s="233"/>
      <c r="T45" s="234"/>
      <c r="U45" s="233"/>
    </row>
    <row r="46" spans="1:21" s="220" customFormat="1" ht="25.5" x14ac:dyDescent="0.2">
      <c r="A46" s="219"/>
      <c r="B46" s="220" t="s">
        <v>311</v>
      </c>
      <c r="C46"/>
      <c r="D46" s="237"/>
      <c r="E46" s="228"/>
      <c r="F46" s="199"/>
      <c r="G46" s="222"/>
      <c r="H46" s="222"/>
      <c r="I46" s="222"/>
      <c r="J46" s="222"/>
      <c r="K46" s="57"/>
      <c r="L46" s="57"/>
      <c r="O46" s="233"/>
      <c r="P46" s="57"/>
      <c r="Q46" s="233"/>
      <c r="R46" s="57"/>
      <c r="S46" s="233"/>
      <c r="T46" s="234"/>
      <c r="U46" s="233"/>
    </row>
    <row r="47" spans="1:21" s="220" customFormat="1" ht="51" x14ac:dyDescent="0.2">
      <c r="A47" s="219"/>
      <c r="B47" s="242" t="s">
        <v>312</v>
      </c>
      <c r="C47"/>
      <c r="D47" s="237"/>
      <c r="E47" s="228"/>
      <c r="F47" s="199"/>
      <c r="G47" s="222"/>
      <c r="H47" s="222"/>
      <c r="I47" s="222"/>
      <c r="J47" s="222"/>
      <c r="K47" s="57"/>
      <c r="L47" s="57"/>
      <c r="O47" s="233"/>
      <c r="P47" s="57"/>
      <c r="Q47" s="233"/>
      <c r="R47" s="57"/>
      <c r="S47" s="233"/>
      <c r="T47" s="234"/>
      <c r="U47" s="233"/>
    </row>
    <row r="48" spans="1:21" s="220" customFormat="1" ht="25.5" x14ac:dyDescent="0.2">
      <c r="A48" s="219"/>
      <c r="B48" s="242" t="s">
        <v>313</v>
      </c>
      <c r="C48"/>
      <c r="D48" s="237"/>
      <c r="E48" s="228"/>
      <c r="F48" s="199"/>
      <c r="G48" s="222"/>
      <c r="H48" s="222"/>
      <c r="I48" s="222"/>
      <c r="J48" s="222"/>
      <c r="K48" s="57"/>
      <c r="L48" s="57"/>
      <c r="O48" s="233"/>
      <c r="P48" s="57"/>
      <c r="Q48" s="233"/>
      <c r="R48" s="57"/>
      <c r="S48" s="233"/>
      <c r="T48" s="234"/>
      <c r="U48" s="233"/>
    </row>
    <row r="49" spans="1:21" s="220" customFormat="1" ht="38.25" x14ac:dyDescent="0.2">
      <c r="A49" s="219"/>
      <c r="B49" s="235" t="s">
        <v>314</v>
      </c>
      <c r="C49"/>
      <c r="D49" s="237"/>
      <c r="E49" s="228"/>
      <c r="F49" s="199"/>
      <c r="G49" s="222"/>
      <c r="H49" s="222"/>
      <c r="I49" s="222"/>
      <c r="J49" s="222"/>
      <c r="K49" s="57"/>
      <c r="L49" s="57"/>
      <c r="O49" s="233"/>
      <c r="P49" s="57"/>
      <c r="Q49" s="233"/>
      <c r="R49" s="57"/>
      <c r="S49" s="233"/>
      <c r="T49" s="234"/>
      <c r="U49" s="233"/>
    </row>
    <row r="50" spans="1:21" s="220" customFormat="1" x14ac:dyDescent="0.2">
      <c r="A50" s="219"/>
      <c r="B50" s="235" t="s">
        <v>315</v>
      </c>
      <c r="C50"/>
      <c r="D50" s="237"/>
      <c r="E50" s="228"/>
      <c r="F50" s="199"/>
      <c r="G50" s="222"/>
      <c r="H50" s="222"/>
      <c r="I50" s="222"/>
      <c r="J50" s="222"/>
      <c r="K50" s="57"/>
      <c r="L50" s="57"/>
      <c r="O50" s="233"/>
      <c r="P50" s="57"/>
      <c r="Q50" s="233"/>
      <c r="R50" s="57"/>
      <c r="S50" s="233"/>
      <c r="T50" s="234"/>
      <c r="U50" s="233"/>
    </row>
    <row r="51" spans="1:21" s="220" customFormat="1" ht="51" x14ac:dyDescent="0.2">
      <c r="A51" s="219"/>
      <c r="B51" s="235" t="s">
        <v>316</v>
      </c>
      <c r="C51"/>
      <c r="D51" s="237"/>
      <c r="E51" s="228"/>
      <c r="F51" s="199"/>
      <c r="G51" s="222"/>
      <c r="H51" s="222"/>
      <c r="I51" s="222"/>
      <c r="J51" s="222"/>
      <c r="K51" s="57"/>
      <c r="L51" s="57"/>
      <c r="O51" s="233"/>
      <c r="P51" s="57"/>
      <c r="Q51" s="233"/>
      <c r="R51" s="57"/>
      <c r="S51" s="233"/>
      <c r="T51" s="234"/>
      <c r="U51" s="233"/>
    </row>
    <row r="52" spans="1:21" s="220" customFormat="1" ht="38.25" x14ac:dyDescent="0.2">
      <c r="A52" s="219"/>
      <c r="B52" s="235" t="s">
        <v>317</v>
      </c>
      <c r="C52"/>
      <c r="D52" s="237"/>
      <c r="E52" s="228"/>
      <c r="F52" s="199"/>
      <c r="G52" s="222"/>
      <c r="H52" s="222"/>
      <c r="I52" s="222"/>
      <c r="J52" s="222"/>
      <c r="K52" s="57"/>
      <c r="L52" s="57"/>
      <c r="O52" s="233"/>
      <c r="P52" s="57"/>
      <c r="Q52" s="233"/>
      <c r="R52" s="57"/>
      <c r="S52" s="233"/>
      <c r="T52" s="234"/>
      <c r="U52" s="233"/>
    </row>
    <row r="53" spans="1:21" s="220" customFormat="1" ht="25.5" x14ac:dyDescent="0.2">
      <c r="A53" s="219"/>
      <c r="B53" s="235" t="s">
        <v>318</v>
      </c>
      <c r="C53"/>
      <c r="D53" s="237"/>
      <c r="E53" s="228"/>
      <c r="F53" s="199"/>
      <c r="G53" s="222"/>
      <c r="H53" s="222"/>
      <c r="I53" s="222"/>
      <c r="J53" s="222"/>
      <c r="K53" s="57"/>
      <c r="L53" s="57"/>
      <c r="O53" s="233"/>
      <c r="P53" s="57"/>
      <c r="Q53" s="233"/>
      <c r="R53" s="57"/>
      <c r="S53" s="233"/>
      <c r="T53" s="234"/>
      <c r="U53" s="233"/>
    </row>
    <row r="54" spans="1:21" s="220" customFormat="1" ht="76.5" x14ac:dyDescent="0.2">
      <c r="A54" s="219"/>
      <c r="B54" s="241" t="s">
        <v>319</v>
      </c>
      <c r="C54"/>
      <c r="D54" s="237"/>
      <c r="E54" s="228"/>
      <c r="F54" s="199"/>
      <c r="G54" s="222"/>
      <c r="H54" s="222"/>
      <c r="I54" s="222"/>
      <c r="J54" s="222"/>
      <c r="K54" s="57"/>
      <c r="L54" s="57"/>
      <c r="O54" s="233"/>
      <c r="P54" s="57"/>
      <c r="Q54" s="233"/>
      <c r="R54" s="57"/>
      <c r="S54" s="233"/>
      <c r="T54" s="234"/>
      <c r="U54" s="233"/>
    </row>
    <row r="55" spans="1:21" s="220" customFormat="1" ht="54.6" customHeight="1" x14ac:dyDescent="0.2">
      <c r="A55" s="219"/>
      <c r="B55" s="241" t="s">
        <v>320</v>
      </c>
      <c r="C55"/>
      <c r="D55" s="237"/>
      <c r="E55" s="228"/>
      <c r="F55" s="199"/>
      <c r="G55" s="222"/>
      <c r="H55" s="222"/>
      <c r="I55" s="222"/>
      <c r="J55" s="222"/>
      <c r="K55" s="57"/>
      <c r="L55" s="57"/>
      <c r="O55" s="233"/>
      <c r="P55" s="57"/>
      <c r="Q55" s="233"/>
      <c r="R55" s="57"/>
      <c r="S55" s="233"/>
      <c r="T55" s="234"/>
      <c r="U55" s="233"/>
    </row>
    <row r="56" spans="1:21" s="220" customFormat="1" ht="38.25" x14ac:dyDescent="0.2">
      <c r="A56" s="219"/>
      <c r="B56" s="235" t="s">
        <v>321</v>
      </c>
      <c r="C56"/>
      <c r="D56" s="237"/>
      <c r="E56" s="228"/>
      <c r="F56" s="199"/>
      <c r="G56" s="222"/>
      <c r="H56" s="222"/>
      <c r="I56" s="222"/>
      <c r="J56" s="222"/>
      <c r="K56" s="57"/>
      <c r="L56" s="57"/>
      <c r="O56" s="233"/>
      <c r="P56" s="57"/>
      <c r="Q56" s="233"/>
      <c r="R56" s="57"/>
      <c r="S56" s="233"/>
      <c r="T56" s="234"/>
      <c r="U56" s="233"/>
    </row>
    <row r="57" spans="1:21" s="220" customFormat="1" ht="63.75" x14ac:dyDescent="0.2">
      <c r="A57" s="219"/>
      <c r="B57" s="235" t="s">
        <v>322</v>
      </c>
      <c r="C57"/>
      <c r="D57" s="237"/>
      <c r="E57" s="228"/>
      <c r="F57" s="199"/>
      <c r="G57" s="222"/>
      <c r="H57" s="222"/>
      <c r="I57" s="222"/>
      <c r="J57" s="222"/>
      <c r="K57" s="57"/>
      <c r="L57" s="57"/>
      <c r="O57" s="233"/>
      <c r="P57" s="57"/>
      <c r="Q57" s="233"/>
      <c r="R57" s="57"/>
      <c r="S57" s="233"/>
      <c r="T57" s="234"/>
      <c r="U57" s="233"/>
    </row>
    <row r="58" spans="1:21" s="220" customFormat="1" ht="51" x14ac:dyDescent="0.2">
      <c r="A58" s="219"/>
      <c r="B58" s="220" t="s">
        <v>323</v>
      </c>
      <c r="C58"/>
      <c r="D58" s="237"/>
      <c r="E58" s="228"/>
      <c r="F58" s="199"/>
      <c r="G58" s="222"/>
      <c r="H58" s="222"/>
      <c r="I58" s="222"/>
      <c r="J58" s="222"/>
      <c r="K58" s="57"/>
      <c r="L58" s="57"/>
      <c r="O58" s="233"/>
      <c r="P58" s="57"/>
      <c r="Q58" s="233"/>
      <c r="R58" s="57"/>
      <c r="S58" s="233"/>
      <c r="T58" s="234"/>
      <c r="U58" s="233"/>
    </row>
    <row r="59" spans="1:21" s="220" customFormat="1" ht="38.25" x14ac:dyDescent="0.2">
      <c r="A59" s="219"/>
      <c r="B59" s="220" t="s">
        <v>324</v>
      </c>
      <c r="C59"/>
      <c r="D59" s="237"/>
      <c r="E59" s="228"/>
      <c r="F59" s="199"/>
      <c r="G59" s="222"/>
      <c r="H59" s="222"/>
      <c r="I59" s="222"/>
      <c r="J59" s="222"/>
      <c r="K59" s="57"/>
      <c r="L59" s="57"/>
      <c r="O59" s="233"/>
      <c r="P59" s="57"/>
      <c r="Q59" s="233"/>
      <c r="R59" s="57"/>
      <c r="S59" s="233"/>
      <c r="T59" s="234"/>
      <c r="U59" s="233"/>
    </row>
    <row r="60" spans="1:21" s="220" customFormat="1" ht="38.25" x14ac:dyDescent="0.2">
      <c r="A60" s="219"/>
      <c r="B60" s="235" t="s">
        <v>325</v>
      </c>
      <c r="C60"/>
      <c r="D60" s="243"/>
      <c r="E60" s="199"/>
      <c r="F60" s="199"/>
      <c r="G60" s="222"/>
      <c r="H60" s="222"/>
      <c r="I60" s="222"/>
      <c r="J60" s="222"/>
      <c r="K60" s="57"/>
      <c r="L60" s="57"/>
      <c r="M60" s="231"/>
      <c r="N60" s="231"/>
      <c r="O60" s="232"/>
      <c r="P60" s="57"/>
      <c r="Q60" s="232"/>
      <c r="R60" s="57"/>
      <c r="S60" s="233"/>
      <c r="T60" s="234"/>
      <c r="U60" s="232"/>
    </row>
    <row r="61" spans="1:21" s="220" customFormat="1" ht="25.5" x14ac:dyDescent="0.2">
      <c r="A61" s="219"/>
      <c r="B61" s="235" t="s">
        <v>326</v>
      </c>
      <c r="C61"/>
      <c r="D61" s="243"/>
      <c r="E61" s="199"/>
      <c r="F61" s="199"/>
      <c r="G61" s="222"/>
      <c r="H61" s="222"/>
      <c r="I61" s="222"/>
      <c r="J61" s="222"/>
      <c r="K61" s="57"/>
      <c r="L61" s="57"/>
      <c r="M61" s="231"/>
      <c r="N61" s="231"/>
      <c r="O61" s="232"/>
      <c r="P61" s="57"/>
      <c r="Q61" s="232"/>
      <c r="R61" s="57"/>
      <c r="S61" s="233"/>
      <c r="T61" s="234"/>
      <c r="U61" s="232"/>
    </row>
    <row r="62" spans="1:21" s="220" customFormat="1" ht="38.25" x14ac:dyDescent="0.2">
      <c r="A62" s="219" t="s">
        <v>197</v>
      </c>
      <c r="B62" s="235" t="s">
        <v>327</v>
      </c>
      <c r="C62"/>
      <c r="D62" s="237"/>
      <c r="E62" s="228"/>
      <c r="F62" s="199"/>
      <c r="G62" s="222"/>
      <c r="H62" s="222"/>
      <c r="I62" s="222"/>
      <c r="J62" s="222"/>
      <c r="K62" s="57"/>
      <c r="L62" s="57"/>
      <c r="O62" s="233"/>
      <c r="P62" s="57"/>
      <c r="Q62" s="233"/>
      <c r="R62" s="57"/>
      <c r="S62" s="233"/>
      <c r="T62" s="234"/>
      <c r="U62" s="233"/>
    </row>
    <row r="63" spans="1:21" s="220" customFormat="1" x14ac:dyDescent="0.2">
      <c r="A63" s="219"/>
      <c r="B63" s="235" t="s">
        <v>328</v>
      </c>
      <c r="C63"/>
      <c r="D63" s="243"/>
      <c r="E63" s="199"/>
      <c r="F63" s="199"/>
      <c r="G63" s="222"/>
      <c r="H63" s="222"/>
      <c r="I63" s="222"/>
      <c r="J63" s="222"/>
      <c r="K63" s="57"/>
      <c r="L63" s="57"/>
      <c r="M63" s="231"/>
      <c r="N63" s="231"/>
      <c r="O63" s="232"/>
      <c r="P63" s="57"/>
      <c r="Q63" s="232"/>
      <c r="R63" s="57"/>
      <c r="S63" s="233"/>
      <c r="T63" s="234"/>
      <c r="U63" s="232"/>
    </row>
    <row r="64" spans="1:21" s="220" customFormat="1" x14ac:dyDescent="0.2">
      <c r="A64" s="219"/>
      <c r="B64" s="235" t="s">
        <v>329</v>
      </c>
      <c r="C64"/>
      <c r="D64" s="243"/>
      <c r="E64" s="199"/>
      <c r="F64" s="199"/>
      <c r="G64" s="222"/>
      <c r="H64" s="222"/>
      <c r="I64" s="222"/>
      <c r="J64" s="222"/>
      <c r="K64" s="57"/>
      <c r="L64" s="57"/>
      <c r="M64" s="231"/>
      <c r="N64" s="231"/>
      <c r="O64" s="232"/>
      <c r="P64" s="57"/>
      <c r="Q64" s="232"/>
      <c r="R64" s="57"/>
      <c r="S64" s="233"/>
      <c r="T64" s="234"/>
      <c r="U64" s="232"/>
    </row>
    <row r="65" spans="1:21" s="220" customFormat="1" ht="25.5" x14ac:dyDescent="0.2">
      <c r="A65" s="219"/>
      <c r="B65" s="235" t="s">
        <v>330</v>
      </c>
      <c r="C65"/>
      <c r="D65" s="243"/>
      <c r="E65" s="199"/>
      <c r="F65" s="199"/>
      <c r="G65" s="222"/>
      <c r="H65" s="222"/>
      <c r="I65" s="222"/>
      <c r="J65" s="222"/>
      <c r="K65" s="57"/>
      <c r="L65" s="57"/>
      <c r="M65" s="231"/>
      <c r="N65" s="231"/>
      <c r="O65" s="232"/>
      <c r="P65" s="57"/>
      <c r="Q65" s="232"/>
      <c r="R65" s="57"/>
      <c r="S65" s="233"/>
      <c r="T65" s="234"/>
      <c r="U65" s="232"/>
    </row>
    <row r="66" spans="1:21" s="220" customFormat="1" x14ac:dyDescent="0.2">
      <c r="A66" s="219"/>
      <c r="B66" s="235" t="s">
        <v>331</v>
      </c>
      <c r="C66"/>
      <c r="D66" s="243"/>
      <c r="E66" s="199"/>
      <c r="F66" s="199"/>
      <c r="G66" s="222"/>
      <c r="H66" s="222"/>
      <c r="I66" s="222"/>
      <c r="J66" s="222"/>
      <c r="K66" s="57"/>
      <c r="L66" s="57"/>
      <c r="M66" s="231"/>
      <c r="N66" s="231"/>
      <c r="O66" s="232"/>
      <c r="P66" s="57"/>
      <c r="Q66" s="232"/>
      <c r="R66" s="57"/>
      <c r="S66" s="233"/>
      <c r="T66" s="234"/>
      <c r="U66" s="232"/>
    </row>
    <row r="67" spans="1:21" s="220" customFormat="1" x14ac:dyDescent="0.2">
      <c r="A67" s="219"/>
      <c r="B67" s="235" t="s">
        <v>332</v>
      </c>
      <c r="C67"/>
      <c r="D67" s="243"/>
      <c r="E67" s="199"/>
      <c r="F67" s="199"/>
      <c r="G67" s="222"/>
      <c r="H67" s="222"/>
      <c r="I67" s="222"/>
      <c r="J67" s="222"/>
      <c r="K67" s="57"/>
      <c r="L67" s="57"/>
      <c r="M67" s="231"/>
      <c r="N67" s="231"/>
      <c r="O67" s="232"/>
      <c r="P67" s="57"/>
      <c r="Q67" s="232"/>
      <c r="R67" s="57"/>
      <c r="S67" s="233"/>
      <c r="T67" s="234"/>
      <c r="U67" s="232"/>
    </row>
    <row r="68" spans="1:21" s="220" customFormat="1" x14ac:dyDescent="0.2">
      <c r="A68" s="219"/>
      <c r="B68" s="235" t="s">
        <v>292</v>
      </c>
      <c r="C68" s="227" t="s">
        <v>276</v>
      </c>
      <c r="D68" s="237">
        <v>1</v>
      </c>
      <c r="E68" s="228"/>
      <c r="F68" s="199">
        <f>D68*E68</f>
        <v>0</v>
      </c>
      <c r="G68" s="222"/>
      <c r="H68" s="222"/>
      <c r="I68" s="222"/>
      <c r="J68" s="222"/>
      <c r="K68" s="57"/>
      <c r="L68" s="57"/>
      <c r="O68" s="233"/>
      <c r="P68" s="57"/>
      <c r="Q68" s="233"/>
      <c r="R68" s="57"/>
      <c r="S68" s="233"/>
      <c r="T68" s="234"/>
      <c r="U68" s="233"/>
    </row>
    <row r="69" spans="1:21" s="220" customFormat="1" x14ac:dyDescent="0.2">
      <c r="A69" s="219"/>
      <c r="B69" s="235"/>
      <c r="C69" s="227"/>
      <c r="D69" s="237"/>
      <c r="E69" s="228"/>
      <c r="F69" s="199"/>
      <c r="G69" s="222"/>
      <c r="H69" s="222"/>
      <c r="I69" s="222"/>
      <c r="J69" s="222"/>
      <c r="K69" s="57"/>
      <c r="L69" s="57"/>
      <c r="O69" s="233"/>
      <c r="P69" s="57"/>
      <c r="Q69" s="233"/>
      <c r="R69" s="57"/>
      <c r="S69" s="233"/>
      <c r="T69" s="234"/>
      <c r="U69" s="233"/>
    </row>
    <row r="70" spans="1:21" s="220" customFormat="1" ht="89.25" x14ac:dyDescent="0.2">
      <c r="A70" s="219" t="s">
        <v>333</v>
      </c>
      <c r="B70" s="235" t="s">
        <v>334</v>
      </c>
      <c r="C70" s="227"/>
      <c r="D70" s="237"/>
      <c r="E70" s="228"/>
      <c r="F70" s="199"/>
      <c r="G70" s="222"/>
      <c r="H70" s="222"/>
      <c r="I70" s="222"/>
      <c r="J70" s="222"/>
      <c r="K70" s="57"/>
      <c r="L70" s="57"/>
      <c r="O70" s="233"/>
      <c r="P70" s="57"/>
      <c r="Q70" s="233"/>
      <c r="R70" s="57"/>
      <c r="S70" s="233"/>
      <c r="T70" s="234"/>
      <c r="U70" s="233"/>
    </row>
    <row r="71" spans="1:21" s="220" customFormat="1" x14ac:dyDescent="0.2">
      <c r="A71" s="219"/>
      <c r="B71" s="235" t="s">
        <v>292</v>
      </c>
      <c r="C71" s="227" t="s">
        <v>276</v>
      </c>
      <c r="D71" s="237">
        <v>1</v>
      </c>
      <c r="E71" s="228"/>
      <c r="F71" s="199">
        <f>D71*E71</f>
        <v>0</v>
      </c>
      <c r="G71" s="222"/>
      <c r="H71" s="222"/>
      <c r="I71" s="222"/>
      <c r="J71" s="222"/>
      <c r="K71" s="57"/>
      <c r="L71" s="57"/>
      <c r="O71" s="233"/>
      <c r="P71" s="57"/>
      <c r="Q71" s="233"/>
      <c r="R71" s="57"/>
      <c r="S71" s="233"/>
      <c r="T71" s="234"/>
      <c r="U71" s="233"/>
    </row>
    <row r="72" spans="1:21" s="220" customFormat="1" x14ac:dyDescent="0.2">
      <c r="A72" s="219"/>
      <c r="B72" s="235"/>
      <c r="C72" s="227"/>
      <c r="D72" s="237"/>
      <c r="E72" s="228"/>
      <c r="F72" s="199"/>
      <c r="G72" s="222"/>
      <c r="H72" s="222"/>
      <c r="I72" s="222"/>
      <c r="J72" s="222"/>
      <c r="K72" s="57"/>
      <c r="L72" s="57"/>
      <c r="O72" s="233"/>
      <c r="P72" s="57"/>
      <c r="Q72" s="233"/>
      <c r="R72" s="57"/>
      <c r="S72" s="233"/>
      <c r="T72" s="234"/>
      <c r="U72" s="233"/>
    </row>
    <row r="73" spans="1:21" s="220" customFormat="1" ht="153" x14ac:dyDescent="0.2">
      <c r="A73" s="219" t="s">
        <v>335</v>
      </c>
      <c r="B73" s="220" t="s">
        <v>336</v>
      </c>
      <c r="C73" s="227"/>
      <c r="D73" s="237"/>
      <c r="E73" s="228"/>
      <c r="F73" s="199"/>
      <c r="G73" s="222"/>
      <c r="H73" s="222"/>
      <c r="I73" s="222"/>
      <c r="J73" s="222"/>
      <c r="K73" s="57"/>
      <c r="L73" s="57"/>
      <c r="O73" s="233"/>
      <c r="P73" s="57"/>
      <c r="Q73" s="233"/>
      <c r="R73" s="57"/>
      <c r="S73" s="233"/>
      <c r="T73" s="234"/>
      <c r="U73" s="233"/>
    </row>
    <row r="74" spans="1:21" s="220" customFormat="1" x14ac:dyDescent="0.2">
      <c r="A74" s="219"/>
      <c r="B74" s="220" t="s">
        <v>292</v>
      </c>
      <c r="C74" s="227" t="s">
        <v>276</v>
      </c>
      <c r="D74" s="237">
        <v>1</v>
      </c>
      <c r="E74" s="228"/>
      <c r="F74" s="199">
        <f>D74*E74</f>
        <v>0</v>
      </c>
      <c r="G74" s="222"/>
      <c r="H74" s="222"/>
      <c r="I74" s="222"/>
      <c r="J74" s="222"/>
      <c r="K74" s="57"/>
      <c r="L74" s="57"/>
      <c r="O74" s="233"/>
      <c r="P74" s="57"/>
      <c r="Q74" s="233"/>
      <c r="R74" s="57"/>
      <c r="S74" s="233"/>
      <c r="T74" s="234"/>
      <c r="U74" s="233"/>
    </row>
    <row r="75" spans="1:21" s="220" customFormat="1" x14ac:dyDescent="0.2">
      <c r="A75" s="219"/>
      <c r="C75" s="227"/>
      <c r="D75" s="237"/>
      <c r="E75" s="228"/>
      <c r="F75" s="199"/>
      <c r="G75" s="222"/>
      <c r="H75" s="222"/>
      <c r="I75" s="222"/>
      <c r="J75" s="222"/>
      <c r="K75" s="57"/>
      <c r="L75" s="57"/>
      <c r="O75" s="233"/>
      <c r="P75" s="57"/>
      <c r="Q75" s="233"/>
      <c r="R75" s="57"/>
      <c r="S75" s="233"/>
      <c r="T75" s="234"/>
      <c r="U75" s="233"/>
    </row>
    <row r="76" spans="1:21" s="220" customFormat="1" ht="89.25" x14ac:dyDescent="0.2">
      <c r="A76" s="219" t="s">
        <v>337</v>
      </c>
      <c r="B76" s="220" t="s">
        <v>338</v>
      </c>
      <c r="C76" s="227"/>
      <c r="D76" s="237"/>
      <c r="E76" s="228"/>
      <c r="F76" s="199"/>
      <c r="G76" s="222"/>
      <c r="H76" s="222"/>
      <c r="I76" s="222"/>
      <c r="J76" s="222"/>
      <c r="K76" s="57"/>
      <c r="L76" s="57"/>
      <c r="O76" s="233"/>
      <c r="P76" s="57"/>
      <c r="Q76" s="233"/>
      <c r="R76" s="57"/>
      <c r="S76" s="233"/>
      <c r="T76" s="234"/>
      <c r="U76" s="233"/>
    </row>
    <row r="77" spans="1:21" s="220" customFormat="1" x14ac:dyDescent="0.2">
      <c r="A77" s="219"/>
      <c r="B77" s="220" t="s">
        <v>292</v>
      </c>
      <c r="C77" s="227" t="s">
        <v>276</v>
      </c>
      <c r="D77" s="237">
        <v>1</v>
      </c>
      <c r="E77" s="228"/>
      <c r="F77" s="199">
        <f>D77*E77</f>
        <v>0</v>
      </c>
      <c r="G77" s="222"/>
      <c r="H77" s="222"/>
      <c r="I77" s="222"/>
      <c r="J77" s="222"/>
      <c r="K77" s="57"/>
      <c r="L77" s="57"/>
      <c r="O77" s="233"/>
      <c r="P77" s="57"/>
      <c r="Q77" s="233"/>
      <c r="R77" s="57"/>
      <c r="S77" s="233"/>
      <c r="T77" s="234"/>
      <c r="U77" s="233"/>
    </row>
    <row r="78" spans="1:21" s="220" customFormat="1" x14ac:dyDescent="0.2">
      <c r="A78" s="219"/>
      <c r="B78" s="235"/>
      <c r="C78"/>
      <c r="D78" s="230"/>
      <c r="E78" s="199"/>
      <c r="F78" s="199"/>
      <c r="G78" s="222"/>
      <c r="H78" s="222"/>
      <c r="I78" s="222"/>
      <c r="J78" s="222"/>
      <c r="K78" s="57"/>
      <c r="L78" s="57"/>
      <c r="M78" s="231"/>
      <c r="N78" s="231"/>
      <c r="O78" s="232"/>
      <c r="P78" s="57"/>
      <c r="Q78" s="232"/>
      <c r="R78" s="57"/>
      <c r="S78" s="233"/>
      <c r="T78" s="234"/>
      <c r="U78" s="232"/>
    </row>
    <row r="79" spans="1:21" s="220" customFormat="1" ht="51" x14ac:dyDescent="0.2">
      <c r="A79" s="219" t="s">
        <v>339</v>
      </c>
      <c r="B79" s="220" t="s">
        <v>340</v>
      </c>
      <c r="C79" t="s">
        <v>0</v>
      </c>
      <c r="D79" s="221">
        <v>850</v>
      </c>
      <c r="E79" s="228"/>
      <c r="F79" s="199">
        <f>D79*E79</f>
        <v>0</v>
      </c>
      <c r="G79" s="222"/>
      <c r="H79" s="222"/>
      <c r="I79" s="222"/>
      <c r="J79" s="222"/>
      <c r="K79" s="57"/>
      <c r="L79" s="57"/>
      <c r="O79" s="233"/>
      <c r="P79" s="57"/>
      <c r="Q79" s="233"/>
      <c r="R79" s="57"/>
      <c r="S79" s="233"/>
      <c r="T79" s="234"/>
      <c r="U79" s="233"/>
    </row>
    <row r="80" spans="1:21" s="220" customFormat="1" x14ac:dyDescent="0.2">
      <c r="A80" s="219"/>
      <c r="C80"/>
      <c r="D80" s="221"/>
      <c r="E80" s="228"/>
      <c r="F80" s="199"/>
      <c r="G80" s="222"/>
      <c r="H80" s="222"/>
      <c r="I80" s="222"/>
      <c r="J80" s="222"/>
      <c r="K80" s="57"/>
      <c r="L80" s="57"/>
      <c r="O80" s="233"/>
      <c r="P80" s="57"/>
      <c r="Q80" s="233"/>
      <c r="R80" s="57"/>
      <c r="S80" s="233"/>
      <c r="T80" s="234"/>
      <c r="U80" s="233"/>
    </row>
    <row r="81" spans="1:21" s="220" customFormat="1" ht="63.75" x14ac:dyDescent="0.2">
      <c r="A81" s="219" t="s">
        <v>341</v>
      </c>
      <c r="B81" s="220" t="s">
        <v>342</v>
      </c>
      <c r="C81" s="57" t="s">
        <v>197</v>
      </c>
      <c r="D81" s="221" t="s">
        <v>197</v>
      </c>
      <c r="E81" s="228"/>
      <c r="F81" s="199"/>
      <c r="G81" s="222"/>
      <c r="H81" s="222"/>
      <c r="I81" s="222"/>
      <c r="J81" s="222"/>
      <c r="K81" s="57"/>
      <c r="L81" s="57"/>
      <c r="O81" s="233"/>
      <c r="P81" s="57"/>
      <c r="Q81" s="233"/>
      <c r="R81" s="57"/>
      <c r="S81" s="233"/>
      <c r="T81" s="234"/>
      <c r="U81" s="233"/>
    </row>
    <row r="82" spans="1:21" s="220" customFormat="1" x14ac:dyDescent="0.2">
      <c r="A82" s="219"/>
      <c r="B82" s="235" t="s">
        <v>292</v>
      </c>
      <c r="C82" s="57" t="s">
        <v>276</v>
      </c>
      <c r="D82" s="221">
        <v>20</v>
      </c>
      <c r="E82" s="228"/>
      <c r="F82" s="199">
        <f>D82*E82</f>
        <v>0</v>
      </c>
      <c r="G82" s="222"/>
      <c r="H82" s="222"/>
      <c r="I82" s="222"/>
      <c r="J82" s="222"/>
      <c r="K82" s="57"/>
      <c r="L82" s="57"/>
      <c r="O82" s="233"/>
      <c r="P82" s="57"/>
      <c r="Q82" s="233"/>
      <c r="R82" s="57"/>
      <c r="S82" s="233"/>
      <c r="T82" s="234"/>
      <c r="U82" s="233"/>
    </row>
    <row r="83" spans="1:21" s="220" customFormat="1" x14ac:dyDescent="0.2">
      <c r="A83" s="219"/>
      <c r="B83" s="235"/>
      <c r="C83" s="57"/>
      <c r="D83" s="221"/>
      <c r="E83" s="228"/>
      <c r="F83" s="199"/>
      <c r="G83" s="222"/>
      <c r="H83" s="222"/>
      <c r="I83" s="222"/>
      <c r="J83" s="222"/>
      <c r="K83" s="57"/>
      <c r="L83" s="57"/>
      <c r="O83" s="233"/>
      <c r="P83" s="57"/>
      <c r="Q83" s="233"/>
      <c r="R83" s="57"/>
      <c r="S83" s="233"/>
      <c r="T83" s="234"/>
      <c r="U83" s="233"/>
    </row>
    <row r="84" spans="1:21" s="220" customFormat="1" x14ac:dyDescent="0.2">
      <c r="A84" s="219" t="s">
        <v>343</v>
      </c>
      <c r="B84" s="235" t="s">
        <v>344</v>
      </c>
      <c r="C84" s="57"/>
      <c r="D84" s="221"/>
      <c r="E84" s="228"/>
      <c r="F84" s="199"/>
      <c r="G84" s="222"/>
      <c r="H84" s="222"/>
      <c r="I84" s="222"/>
      <c r="J84" s="222"/>
      <c r="K84" s="57"/>
      <c r="L84" s="57"/>
      <c r="O84" s="233"/>
      <c r="P84" s="57"/>
      <c r="Q84" s="233"/>
      <c r="R84" s="57"/>
      <c r="S84" s="233"/>
      <c r="T84" s="234"/>
      <c r="U84" s="233"/>
    </row>
    <row r="85" spans="1:21" s="220" customFormat="1" x14ac:dyDescent="0.2">
      <c r="A85" s="219"/>
      <c r="B85" s="235" t="s">
        <v>345</v>
      </c>
      <c r="C85" s="57"/>
      <c r="D85" s="221"/>
      <c r="E85" s="228"/>
      <c r="F85" s="199"/>
      <c r="G85" s="222"/>
      <c r="H85" s="222"/>
      <c r="I85" s="222"/>
      <c r="J85" s="222"/>
      <c r="K85" s="57"/>
      <c r="L85" s="57"/>
      <c r="O85" s="233"/>
      <c r="P85" s="57"/>
      <c r="Q85" s="233"/>
      <c r="R85" s="57"/>
      <c r="S85" s="233"/>
      <c r="T85" s="234"/>
      <c r="U85" s="233"/>
    </row>
    <row r="86" spans="1:21" s="220" customFormat="1" ht="63.75" x14ac:dyDescent="0.2">
      <c r="A86" s="219"/>
      <c r="B86" s="235" t="s">
        <v>346</v>
      </c>
      <c r="C86" s="57"/>
      <c r="D86" s="221"/>
      <c r="E86" s="228"/>
      <c r="F86" s="199"/>
      <c r="G86" s="222"/>
      <c r="H86" s="222"/>
      <c r="I86" s="222"/>
      <c r="J86" s="222"/>
      <c r="K86" s="57"/>
      <c r="L86" s="57"/>
      <c r="O86" s="233"/>
      <c r="P86" s="57"/>
      <c r="Q86" s="233"/>
      <c r="R86" s="57"/>
      <c r="S86" s="233"/>
      <c r="T86" s="234"/>
      <c r="U86" s="233"/>
    </row>
    <row r="87" spans="1:21" s="220" customFormat="1" ht="51" x14ac:dyDescent="0.2">
      <c r="A87" s="219"/>
      <c r="B87" s="235" t="s">
        <v>347</v>
      </c>
      <c r="C87" s="57"/>
      <c r="D87" s="221"/>
      <c r="E87" s="228"/>
      <c r="F87" s="199"/>
      <c r="G87" s="222"/>
      <c r="H87" s="222"/>
      <c r="I87" s="222"/>
      <c r="J87" s="222"/>
      <c r="K87" s="57"/>
      <c r="L87" s="57"/>
      <c r="O87" s="233"/>
      <c r="P87" s="57"/>
      <c r="Q87" s="233"/>
      <c r="R87" s="57"/>
      <c r="S87" s="233"/>
      <c r="T87" s="234"/>
      <c r="U87" s="233"/>
    </row>
    <row r="88" spans="1:21" s="220" customFormat="1" ht="51" x14ac:dyDescent="0.2">
      <c r="A88" s="219"/>
      <c r="B88" s="229" t="s">
        <v>348</v>
      </c>
      <c r="C88" s="57"/>
      <c r="D88" s="221"/>
      <c r="E88" s="228"/>
      <c r="F88" s="199"/>
      <c r="G88" s="222"/>
      <c r="H88" s="222"/>
      <c r="I88" s="222"/>
      <c r="J88" s="222"/>
      <c r="K88" s="57"/>
      <c r="L88" s="57"/>
      <c r="O88" s="233"/>
      <c r="P88" s="57"/>
      <c r="Q88" s="233"/>
      <c r="R88" s="57"/>
      <c r="S88" s="233"/>
      <c r="T88" s="234"/>
      <c r="U88" s="233"/>
    </row>
    <row r="89" spans="1:21" s="220" customFormat="1" x14ac:dyDescent="0.2">
      <c r="A89" s="219"/>
      <c r="B89" s="235" t="s">
        <v>292</v>
      </c>
      <c r="C89" s="57" t="s">
        <v>276</v>
      </c>
      <c r="D89" s="221">
        <v>1</v>
      </c>
      <c r="E89" s="228"/>
      <c r="F89" s="199">
        <f>D89*E89</f>
        <v>0</v>
      </c>
      <c r="G89" s="222"/>
      <c r="H89" s="222"/>
      <c r="I89" s="222"/>
      <c r="J89" s="222"/>
      <c r="K89" s="57"/>
      <c r="L89" s="57"/>
      <c r="O89" s="233"/>
      <c r="P89" s="57"/>
      <c r="Q89" s="233"/>
      <c r="R89" s="57"/>
      <c r="S89" s="233"/>
      <c r="T89" s="234"/>
      <c r="U89" s="233"/>
    </row>
    <row r="90" spans="1:21" s="220" customFormat="1" x14ac:dyDescent="0.2">
      <c r="A90" s="219"/>
      <c r="B90" s="235"/>
      <c r="C90" s="57"/>
      <c r="D90" s="221"/>
      <c r="E90" s="228"/>
      <c r="F90" s="199"/>
      <c r="G90" s="222"/>
      <c r="H90" s="222"/>
      <c r="I90" s="222"/>
      <c r="J90" s="222"/>
      <c r="K90" s="57"/>
      <c r="L90" s="57"/>
      <c r="O90" s="233"/>
      <c r="P90" s="57"/>
      <c r="Q90" s="233"/>
      <c r="R90" s="57"/>
      <c r="S90" s="233"/>
      <c r="T90" s="234"/>
      <c r="U90" s="233"/>
    </row>
    <row r="91" spans="1:21" s="220" customFormat="1" ht="25.5" x14ac:dyDescent="0.2">
      <c r="A91" s="219" t="s">
        <v>349</v>
      </c>
      <c r="B91" s="235" t="s">
        <v>350</v>
      </c>
      <c r="C91" s="57"/>
      <c r="D91" s="221"/>
      <c r="E91" s="228"/>
      <c r="F91" s="199"/>
      <c r="G91" s="222"/>
      <c r="H91" s="222"/>
      <c r="I91" s="222"/>
      <c r="J91" s="222"/>
      <c r="K91" s="57"/>
      <c r="L91" s="57"/>
      <c r="O91" s="233"/>
      <c r="P91" s="57"/>
      <c r="Q91" s="233"/>
      <c r="R91" s="57"/>
      <c r="S91" s="233"/>
      <c r="T91" s="234"/>
      <c r="U91" s="233"/>
    </row>
    <row r="92" spans="1:21" s="220" customFormat="1" x14ac:dyDescent="0.2">
      <c r="A92" s="219"/>
      <c r="B92" s="235" t="s">
        <v>292</v>
      </c>
      <c r="C92" s="57" t="s">
        <v>276</v>
      </c>
      <c r="D92" s="221">
        <v>1</v>
      </c>
      <c r="E92" s="228"/>
      <c r="F92" s="199">
        <f>D92*E92</f>
        <v>0</v>
      </c>
      <c r="G92" s="222"/>
      <c r="H92" s="222"/>
      <c r="I92" s="222"/>
      <c r="J92" s="222"/>
      <c r="K92" s="57"/>
      <c r="L92" s="57"/>
      <c r="O92" s="233"/>
      <c r="P92" s="57"/>
      <c r="Q92" s="233"/>
      <c r="R92" s="57"/>
      <c r="S92" s="233"/>
      <c r="T92" s="234"/>
      <c r="U92" s="233"/>
    </row>
    <row r="93" spans="1:21" s="220" customFormat="1" x14ac:dyDescent="0.2">
      <c r="A93" s="219"/>
      <c r="B93" s="244"/>
      <c r="C93"/>
      <c r="D93" s="221"/>
      <c r="E93" s="228"/>
      <c r="F93" s="199"/>
      <c r="G93" s="222"/>
      <c r="H93" s="222"/>
      <c r="I93" s="222"/>
      <c r="J93" s="222"/>
      <c r="K93" s="57"/>
      <c r="L93" s="57"/>
      <c r="O93" s="233"/>
      <c r="P93" s="57"/>
      <c r="Q93" s="233"/>
      <c r="R93" s="57"/>
      <c r="S93" s="233"/>
      <c r="T93" s="234"/>
      <c r="U93" s="233"/>
    </row>
    <row r="94" spans="1:21" s="220" customFormat="1" ht="27.95" customHeight="1" x14ac:dyDescent="0.2">
      <c r="A94" s="219" t="s">
        <v>351</v>
      </c>
      <c r="B94" s="220" t="s">
        <v>352</v>
      </c>
      <c r="C94" s="57" t="s">
        <v>276</v>
      </c>
      <c r="D94" s="221">
        <v>1</v>
      </c>
      <c r="E94" s="228"/>
      <c r="F94" s="199">
        <f>D94*E94</f>
        <v>0</v>
      </c>
      <c r="G94" s="222"/>
      <c r="H94" s="222"/>
      <c r="I94" s="222"/>
      <c r="J94" s="222"/>
      <c r="K94" s="57"/>
      <c r="L94" s="57"/>
      <c r="O94" s="233"/>
      <c r="P94" s="57"/>
      <c r="Q94" s="233"/>
      <c r="R94" s="57"/>
      <c r="S94" s="233"/>
      <c r="T94" s="234"/>
      <c r="U94" s="233"/>
    </row>
    <row r="95" spans="1:21" s="220" customFormat="1" ht="14.45" customHeight="1" x14ac:dyDescent="0.2">
      <c r="A95" s="219"/>
      <c r="C95" s="57"/>
      <c r="D95" s="221"/>
      <c r="E95" s="228"/>
      <c r="F95" s="199"/>
      <c r="G95" s="222"/>
      <c r="H95" s="222"/>
      <c r="I95" s="222"/>
      <c r="J95" s="222"/>
      <c r="K95" s="57"/>
      <c r="L95" s="57"/>
      <c r="O95" s="233"/>
      <c r="P95" s="57"/>
      <c r="Q95" s="233"/>
      <c r="R95" s="57"/>
      <c r="S95" s="233"/>
      <c r="T95" s="234"/>
      <c r="U95" s="233"/>
    </row>
    <row r="96" spans="1:21" ht="38.25" x14ac:dyDescent="0.2">
      <c r="A96" s="245">
        <v>9</v>
      </c>
      <c r="B96" s="227" t="s">
        <v>353</v>
      </c>
      <c r="D96" s="199" t="s">
        <v>197</v>
      </c>
    </row>
    <row r="97" spans="1:6" x14ac:dyDescent="0.2">
      <c r="B97" s="227" t="s">
        <v>292</v>
      </c>
      <c r="C97" s="246" t="s">
        <v>276</v>
      </c>
      <c r="D97" s="247">
        <v>1</v>
      </c>
      <c r="F97" s="199">
        <f>D97*E97</f>
        <v>0</v>
      </c>
    </row>
    <row r="98" spans="1:6" x14ac:dyDescent="0.2">
      <c r="B98" s="227"/>
    </row>
    <row r="99" spans="1:6" x14ac:dyDescent="0.2">
      <c r="A99" s="245">
        <v>10</v>
      </c>
      <c r="B99" s="227" t="s">
        <v>354</v>
      </c>
      <c r="C99" s="246" t="s">
        <v>276</v>
      </c>
      <c r="D99" s="247">
        <v>1</v>
      </c>
      <c r="F99" s="199">
        <f>D99*E99</f>
        <v>0</v>
      </c>
    </row>
    <row r="100" spans="1:6" x14ac:dyDescent="0.2">
      <c r="B100" s="227"/>
      <c r="F100" s="248"/>
    </row>
    <row r="101" spans="1:6" ht="25.5" x14ac:dyDescent="0.2">
      <c r="A101" s="245">
        <v>11</v>
      </c>
      <c r="B101" s="227" t="s">
        <v>355</v>
      </c>
      <c r="C101" s="246" t="s">
        <v>276</v>
      </c>
      <c r="D101" s="247">
        <v>1</v>
      </c>
      <c r="F101" s="199">
        <f>D101*E101</f>
        <v>0</v>
      </c>
    </row>
    <row r="102" spans="1:6" x14ac:dyDescent="0.2">
      <c r="B102" s="227"/>
    </row>
    <row r="103" spans="1:6" ht="24.75" customHeight="1" x14ac:dyDescent="0.2">
      <c r="A103" s="219" t="s">
        <v>349</v>
      </c>
      <c r="B103" s="227" t="s">
        <v>356</v>
      </c>
      <c r="C103" s="246" t="s">
        <v>276</v>
      </c>
      <c r="D103" s="247">
        <v>1</v>
      </c>
      <c r="F103" s="199">
        <f>D103*E103</f>
        <v>0</v>
      </c>
    </row>
    <row r="104" spans="1:6" ht="13.7" customHeight="1" x14ac:dyDescent="0.2">
      <c r="A104" s="219"/>
      <c r="B104" s="227"/>
    </row>
    <row r="105" spans="1:6" ht="25.5" x14ac:dyDescent="0.2">
      <c r="A105" s="245">
        <v>13</v>
      </c>
      <c r="B105" s="227" t="s">
        <v>357</v>
      </c>
      <c r="C105" s="246" t="s">
        <v>276</v>
      </c>
      <c r="D105" s="247">
        <v>1</v>
      </c>
      <c r="F105" s="199">
        <f>D105*E105</f>
        <v>0</v>
      </c>
    </row>
    <row r="106" spans="1:6" x14ac:dyDescent="0.2">
      <c r="A106" s="219"/>
      <c r="B106" s="220"/>
      <c r="C106" s="57" t="s">
        <v>197</v>
      </c>
      <c r="D106" s="221" t="s">
        <v>197</v>
      </c>
    </row>
    <row r="107" spans="1:6" ht="38.25" x14ac:dyDescent="0.2">
      <c r="A107" s="245">
        <v>14</v>
      </c>
      <c r="B107" s="249" t="s">
        <v>358</v>
      </c>
      <c r="D107" s="199" t="s">
        <v>198</v>
      </c>
      <c r="F107" s="247">
        <f>SUM(F13:F106)*E107/100</f>
        <v>0</v>
      </c>
    </row>
    <row r="108" spans="1:6" x14ac:dyDescent="0.2">
      <c r="B108" s="249"/>
    </row>
    <row r="109" spans="1:6" x14ac:dyDescent="0.2">
      <c r="A109" s="245">
        <v>15</v>
      </c>
      <c r="B109" s="250" t="s">
        <v>359</v>
      </c>
      <c r="C109" s="251" t="s">
        <v>197</v>
      </c>
      <c r="D109" s="252" t="s">
        <v>198</v>
      </c>
      <c r="E109" s="253"/>
      <c r="F109" s="253">
        <f>SUM(F14:F106)*E109/100</f>
        <v>0</v>
      </c>
    </row>
    <row r="110" spans="1:6" ht="14.25" x14ac:dyDescent="0.2">
      <c r="B110" t="s">
        <v>4</v>
      </c>
      <c r="C110" s="254" t="s">
        <v>360</v>
      </c>
      <c r="E110" s="208"/>
      <c r="F110" s="247">
        <f>SUM(F12:F109)</f>
        <v>0</v>
      </c>
    </row>
    <row r="111" spans="1:6" x14ac:dyDescent="0.2">
      <c r="E111" s="199"/>
      <c r="F111" s="199"/>
    </row>
    <row r="112" spans="1:6" ht="14.25" x14ac:dyDescent="0.2">
      <c r="C112" s="207"/>
      <c r="D112" s="208"/>
      <c r="E112" s="199"/>
      <c r="F112" s="199"/>
    </row>
    <row r="113" spans="1:6" ht="15" x14ac:dyDescent="0.2">
      <c r="A113" s="205" t="s">
        <v>361</v>
      </c>
      <c r="B113" s="206" t="s">
        <v>362</v>
      </c>
      <c r="C113" s="198"/>
      <c r="D113" s="199"/>
      <c r="E113" s="199"/>
      <c r="F113" s="199"/>
    </row>
    <row r="114" spans="1:6" x14ac:dyDescent="0.2">
      <c r="A114" s="196"/>
      <c r="B114" s="197"/>
      <c r="C114" s="198"/>
      <c r="D114" s="199"/>
      <c r="E114" s="199"/>
      <c r="F114" s="199"/>
    </row>
    <row r="115" spans="1:6" x14ac:dyDescent="0.2">
      <c r="A115" s="196"/>
      <c r="B115" s="197" t="s">
        <v>271</v>
      </c>
      <c r="C115" s="198"/>
      <c r="D115" s="199"/>
    </row>
    <row r="116" spans="1:6" x14ac:dyDescent="0.2">
      <c r="A116" s="196"/>
      <c r="B116" s="197"/>
      <c r="C116" s="198"/>
      <c r="D116" s="199"/>
    </row>
    <row r="117" spans="1:6" ht="76.5" x14ac:dyDescent="0.2">
      <c r="B117" s="197" t="s">
        <v>363</v>
      </c>
    </row>
    <row r="119" spans="1:6" x14ac:dyDescent="0.2">
      <c r="A119" s="255" t="s">
        <v>273</v>
      </c>
      <c r="B119" s="211" t="s">
        <v>364</v>
      </c>
      <c r="C119" s="256" t="s">
        <v>365</v>
      </c>
      <c r="D119" s="257" t="s">
        <v>276</v>
      </c>
      <c r="E119" s="257"/>
      <c r="F119" s="258" t="s">
        <v>366</v>
      </c>
    </row>
    <row r="121" spans="1:6" ht="25.5" x14ac:dyDescent="0.2">
      <c r="A121" s="259">
        <v>1</v>
      </c>
      <c r="B121" s="220" t="s">
        <v>367</v>
      </c>
      <c r="C121" s="260" t="s">
        <v>0</v>
      </c>
      <c r="D121" s="199">
        <v>770</v>
      </c>
      <c r="F121" s="199">
        <f>D121*E121</f>
        <v>0</v>
      </c>
    </row>
    <row r="122" spans="1:6" s="261" customFormat="1" ht="14.25" x14ac:dyDescent="0.2">
      <c r="A122" s="226" t="s">
        <v>197</v>
      </c>
      <c r="B122"/>
      <c r="C122" s="260"/>
      <c r="D122" s="199"/>
      <c r="E122" s="247"/>
      <c r="F122" s="247"/>
    </row>
    <row r="123" spans="1:6" ht="25.5" x14ac:dyDescent="0.2">
      <c r="A123" s="226" t="s">
        <v>368</v>
      </c>
      <c r="B123" s="166" t="s">
        <v>369</v>
      </c>
      <c r="D123" s="199"/>
    </row>
    <row r="124" spans="1:6" s="261" customFormat="1" ht="14.25" x14ac:dyDescent="0.2">
      <c r="A124" s="245"/>
      <c r="B124" s="229" t="s">
        <v>370</v>
      </c>
      <c r="C124" s="260" t="s">
        <v>360</v>
      </c>
      <c r="D124" s="247">
        <v>1</v>
      </c>
      <c r="E124" s="247"/>
      <c r="F124" s="199">
        <f>D124*E124</f>
        <v>0</v>
      </c>
    </row>
    <row r="125" spans="1:6" x14ac:dyDescent="0.2">
      <c r="A125" s="226" t="s">
        <v>197</v>
      </c>
      <c r="C125" s="260"/>
      <c r="D125" s="199"/>
    </row>
    <row r="126" spans="1:6" ht="124.35" customHeight="1" x14ac:dyDescent="0.2">
      <c r="A126" s="245">
        <v>3</v>
      </c>
      <c r="B126" s="220" t="s">
        <v>371</v>
      </c>
    </row>
    <row r="127" spans="1:6" x14ac:dyDescent="0.2">
      <c r="B127" t="s">
        <v>292</v>
      </c>
      <c r="C127" s="246" t="s">
        <v>0</v>
      </c>
      <c r="D127" s="247">
        <v>730</v>
      </c>
      <c r="F127" s="199">
        <f>D127*E127</f>
        <v>0</v>
      </c>
    </row>
    <row r="129" spans="1:6" ht="25.5" x14ac:dyDescent="0.2">
      <c r="A129" s="245">
        <v>4</v>
      </c>
      <c r="B129" s="220" t="s">
        <v>372</v>
      </c>
    </row>
    <row r="130" spans="1:6" x14ac:dyDescent="0.2">
      <c r="B130" t="s">
        <v>373</v>
      </c>
      <c r="C130" s="246" t="s">
        <v>0</v>
      </c>
      <c r="D130" s="247">
        <v>750</v>
      </c>
      <c r="F130" s="199">
        <f>D130*E130</f>
        <v>0</v>
      </c>
    </row>
    <row r="131" spans="1:6" x14ac:dyDescent="0.2">
      <c r="A131" s="226" t="s">
        <v>197</v>
      </c>
    </row>
    <row r="132" spans="1:6" ht="76.5" customHeight="1" x14ac:dyDescent="0.2">
      <c r="A132" s="245">
        <v>5</v>
      </c>
      <c r="B132" s="220" t="s">
        <v>374</v>
      </c>
    </row>
    <row r="133" spans="1:6" x14ac:dyDescent="0.2">
      <c r="B133" s="227" t="s">
        <v>375</v>
      </c>
      <c r="D133" s="199" t="s">
        <v>197</v>
      </c>
    </row>
    <row r="134" spans="1:6" ht="51" x14ac:dyDescent="0.2">
      <c r="B134" s="227" t="s">
        <v>376</v>
      </c>
      <c r="D134" s="199"/>
    </row>
    <row r="135" spans="1:6" ht="63.75" x14ac:dyDescent="0.2">
      <c r="B135" s="227" t="s">
        <v>377</v>
      </c>
      <c r="D135" s="199"/>
    </row>
    <row r="136" spans="1:6" ht="63.75" x14ac:dyDescent="0.2">
      <c r="B136" s="227" t="s">
        <v>378</v>
      </c>
      <c r="D136" s="199"/>
    </row>
    <row r="137" spans="1:6" ht="25.5" x14ac:dyDescent="0.2">
      <c r="B137" s="227" t="s">
        <v>379</v>
      </c>
      <c r="D137" s="199"/>
    </row>
    <row r="138" spans="1:6" x14ac:dyDescent="0.2">
      <c r="B138" t="s">
        <v>292</v>
      </c>
      <c r="C138" s="246" t="s">
        <v>276</v>
      </c>
      <c r="D138" s="247">
        <v>23</v>
      </c>
      <c r="F138" s="199">
        <f>D138*E138</f>
        <v>0</v>
      </c>
    </row>
    <row r="139" spans="1:6" x14ac:dyDescent="0.2">
      <c r="F139" s="199"/>
    </row>
    <row r="140" spans="1:6" ht="25.5" x14ac:dyDescent="0.2">
      <c r="A140" s="245">
        <v>6</v>
      </c>
      <c r="B140" s="220" t="s">
        <v>380</v>
      </c>
      <c r="C140" s="248"/>
      <c r="D140" s="248"/>
    </row>
    <row r="141" spans="1:6" ht="89.25" x14ac:dyDescent="0.2">
      <c r="B141" s="195" t="s">
        <v>381</v>
      </c>
      <c r="C141" s="248"/>
      <c r="D141" s="248"/>
    </row>
    <row r="142" spans="1:6" x14ac:dyDescent="0.2">
      <c r="B142" s="195" t="s">
        <v>292</v>
      </c>
      <c r="C142" s="248" t="s">
        <v>276</v>
      </c>
      <c r="D142" s="248">
        <v>1</v>
      </c>
      <c r="F142" s="199">
        <f>D142*E142</f>
        <v>0</v>
      </c>
    </row>
    <row r="144" spans="1:6" ht="25.5" x14ac:dyDescent="0.2">
      <c r="A144" s="226" t="s">
        <v>382</v>
      </c>
      <c r="B144" s="220" t="s">
        <v>383</v>
      </c>
      <c r="D144" s="248"/>
    </row>
    <row r="145" spans="1:6" ht="38.25" x14ac:dyDescent="0.2">
      <c r="B145" s="220" t="s">
        <v>384</v>
      </c>
      <c r="D145" s="248"/>
    </row>
    <row r="146" spans="1:6" x14ac:dyDescent="0.2">
      <c r="B146" s="57" t="s">
        <v>292</v>
      </c>
      <c r="C146" s="246" t="s">
        <v>276</v>
      </c>
      <c r="D146" s="248">
        <v>1</v>
      </c>
      <c r="F146" s="199">
        <f>D146*E146</f>
        <v>0</v>
      </c>
    </row>
    <row r="147" spans="1:6" x14ac:dyDescent="0.2">
      <c r="B147" s="262"/>
      <c r="C147" s="263"/>
      <c r="D147" s="253"/>
      <c r="E147" s="253"/>
      <c r="F147" s="252"/>
    </row>
    <row r="148" spans="1:6" x14ac:dyDescent="0.2">
      <c r="B148" s="227" t="s">
        <v>4</v>
      </c>
      <c r="C148" s="246" t="s">
        <v>360</v>
      </c>
      <c r="F148" s="247">
        <f>SUM(F121:F147)</f>
        <v>0</v>
      </c>
    </row>
    <row r="151" spans="1:6" x14ac:dyDescent="0.2">
      <c r="B151" t="s">
        <v>385</v>
      </c>
      <c r="F151" s="247">
        <f>F148+F110</f>
        <v>0</v>
      </c>
    </row>
    <row r="153" spans="1:6" ht="12.75" customHeight="1" x14ac:dyDescent="0.2"/>
    <row r="155" spans="1:6" s="265" customFormat="1" ht="18" x14ac:dyDescent="0.25">
      <c r="A155" s="264"/>
      <c r="C155" s="266"/>
      <c r="D155" s="267"/>
      <c r="E155" s="267"/>
      <c r="F155" s="267"/>
    </row>
    <row r="157" spans="1:6" x14ac:dyDescent="0.2">
      <c r="B157" s="57"/>
    </row>
    <row r="158" spans="1:6" x14ac:dyDescent="0.2">
      <c r="B158" s="57"/>
    </row>
    <row r="159" spans="1:6" x14ac:dyDescent="0.2">
      <c r="B159" s="57"/>
    </row>
    <row r="161" spans="1:6" x14ac:dyDescent="0.2">
      <c r="B161" s="57"/>
    </row>
    <row r="162" spans="1:6" x14ac:dyDescent="0.2">
      <c r="B162" s="57"/>
    </row>
    <row r="163" spans="1:6" x14ac:dyDescent="0.2">
      <c r="B163" s="268"/>
      <c r="C163" s="263"/>
      <c r="D163" s="253"/>
      <c r="E163" s="253"/>
      <c r="F163" s="253"/>
    </row>
    <row r="164" spans="1:6" x14ac:dyDescent="0.2">
      <c r="B164" s="57"/>
    </row>
    <row r="165" spans="1:6" x14ac:dyDescent="0.2">
      <c r="B165" s="268"/>
      <c r="C165" s="263"/>
      <c r="D165" s="253"/>
      <c r="E165" s="253"/>
      <c r="F165" s="253"/>
    </row>
    <row r="167" spans="1:6" s="108" customFormat="1" ht="15.75" x14ac:dyDescent="0.25">
      <c r="A167" s="269"/>
      <c r="C167" s="270"/>
      <c r="D167" s="271"/>
      <c r="E167" s="271"/>
      <c r="F167" s="271"/>
    </row>
  </sheetData>
  <pageMargins left="0.59055118110236227" right="0.75" top="0.78740157480314965" bottom="0.67" header="0.27" footer="0"/>
  <pageSetup paperSize="9" orientation="portrait" horizontalDpi="1200" verticalDpi="1200" r:id="rId1"/>
  <headerFooter alignWithMargins="0">
    <oddHeader xml:space="preserve">&amp;C
&amp;F
&amp;RPopis elektro dela PZI
</oddHeader>
    <oddFooter>&amp;L&amp;8&amp;D&amp;R&amp;11&amp;P/&amp;N</oddFooter>
  </headerFooter>
  <rowBreaks count="2" manualBreakCount="2">
    <brk id="111" max="16383" man="1"/>
    <brk id="15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7F91A-693E-4F94-B2FD-681285529160}">
  <dimension ref="A2:F63"/>
  <sheetViews>
    <sheetView zoomScale="150" zoomScaleNormal="150" zoomScaleSheetLayoutView="150" zoomScalePageLayoutView="110" workbookViewId="0">
      <selection activeCell="A2" sqref="A2"/>
    </sheetView>
  </sheetViews>
  <sheetFormatPr defaultRowHeight="12.75" x14ac:dyDescent="0.2"/>
  <cols>
    <col min="1" max="1" width="6.7109375" style="245" customWidth="1"/>
    <col min="2" max="2" width="43.85546875" customWidth="1"/>
    <col min="3" max="3" width="4.5703125" style="246" customWidth="1"/>
    <col min="4" max="4" width="8.42578125" style="247" customWidth="1"/>
    <col min="5" max="5" width="10.28515625" style="247" customWidth="1"/>
    <col min="6" max="6" width="13.7109375" style="247" customWidth="1"/>
    <col min="209" max="209" width="6.7109375" customWidth="1"/>
    <col min="210" max="210" width="43.85546875" customWidth="1"/>
    <col min="211" max="211" width="4.5703125" customWidth="1"/>
    <col min="212" max="212" width="8.42578125" customWidth="1"/>
    <col min="213" max="213" width="10.28515625" customWidth="1"/>
    <col min="214" max="214" width="13.7109375" customWidth="1"/>
    <col min="215" max="215" width="17.140625" customWidth="1"/>
    <col min="465" max="465" width="6.7109375" customWidth="1"/>
    <col min="466" max="466" width="43.85546875" customWidth="1"/>
    <col min="467" max="467" width="4.5703125" customWidth="1"/>
    <col min="468" max="468" width="8.42578125" customWidth="1"/>
    <col min="469" max="469" width="10.28515625" customWidth="1"/>
    <col min="470" max="470" width="13.7109375" customWidth="1"/>
    <col min="471" max="471" width="17.140625" customWidth="1"/>
    <col min="721" max="721" width="6.7109375" customWidth="1"/>
    <col min="722" max="722" width="43.85546875" customWidth="1"/>
    <col min="723" max="723" width="4.5703125" customWidth="1"/>
    <col min="724" max="724" width="8.42578125" customWidth="1"/>
    <col min="725" max="725" width="10.28515625" customWidth="1"/>
    <col min="726" max="726" width="13.7109375" customWidth="1"/>
    <col min="727" max="727" width="17.140625" customWidth="1"/>
    <col min="977" max="977" width="6.7109375" customWidth="1"/>
    <col min="978" max="978" width="43.85546875" customWidth="1"/>
    <col min="979" max="979" width="4.5703125" customWidth="1"/>
    <col min="980" max="980" width="8.42578125" customWidth="1"/>
    <col min="981" max="981" width="10.28515625" customWidth="1"/>
    <col min="982" max="982" width="13.7109375" customWidth="1"/>
    <col min="983" max="983" width="17.140625" customWidth="1"/>
    <col min="1233" max="1233" width="6.7109375" customWidth="1"/>
    <col min="1234" max="1234" width="43.85546875" customWidth="1"/>
    <col min="1235" max="1235" width="4.5703125" customWidth="1"/>
    <col min="1236" max="1236" width="8.42578125" customWidth="1"/>
    <col min="1237" max="1237" width="10.28515625" customWidth="1"/>
    <col min="1238" max="1238" width="13.7109375" customWidth="1"/>
    <col min="1239" max="1239" width="17.140625" customWidth="1"/>
    <col min="1489" max="1489" width="6.7109375" customWidth="1"/>
    <col min="1490" max="1490" width="43.85546875" customWidth="1"/>
    <col min="1491" max="1491" width="4.5703125" customWidth="1"/>
    <col min="1492" max="1492" width="8.42578125" customWidth="1"/>
    <col min="1493" max="1493" width="10.28515625" customWidth="1"/>
    <col min="1494" max="1494" width="13.7109375" customWidth="1"/>
    <col min="1495" max="1495" width="17.140625" customWidth="1"/>
    <col min="1745" max="1745" width="6.7109375" customWidth="1"/>
    <col min="1746" max="1746" width="43.85546875" customWidth="1"/>
    <col min="1747" max="1747" width="4.5703125" customWidth="1"/>
    <col min="1748" max="1748" width="8.42578125" customWidth="1"/>
    <col min="1749" max="1749" width="10.28515625" customWidth="1"/>
    <col min="1750" max="1750" width="13.7109375" customWidth="1"/>
    <col min="1751" max="1751" width="17.140625" customWidth="1"/>
    <col min="2001" max="2001" width="6.7109375" customWidth="1"/>
    <col min="2002" max="2002" width="43.85546875" customWidth="1"/>
    <col min="2003" max="2003" width="4.5703125" customWidth="1"/>
    <col min="2004" max="2004" width="8.42578125" customWidth="1"/>
    <col min="2005" max="2005" width="10.28515625" customWidth="1"/>
    <col min="2006" max="2006" width="13.7109375" customWidth="1"/>
    <col min="2007" max="2007" width="17.140625" customWidth="1"/>
    <col min="2257" max="2257" width="6.7109375" customWidth="1"/>
    <col min="2258" max="2258" width="43.85546875" customWidth="1"/>
    <col min="2259" max="2259" width="4.5703125" customWidth="1"/>
    <col min="2260" max="2260" width="8.42578125" customWidth="1"/>
    <col min="2261" max="2261" width="10.28515625" customWidth="1"/>
    <col min="2262" max="2262" width="13.7109375" customWidth="1"/>
    <col min="2263" max="2263" width="17.140625" customWidth="1"/>
    <col min="2513" max="2513" width="6.7109375" customWidth="1"/>
    <col min="2514" max="2514" width="43.85546875" customWidth="1"/>
    <col min="2515" max="2515" width="4.5703125" customWidth="1"/>
    <col min="2516" max="2516" width="8.42578125" customWidth="1"/>
    <col min="2517" max="2517" width="10.28515625" customWidth="1"/>
    <col min="2518" max="2518" width="13.7109375" customWidth="1"/>
    <col min="2519" max="2519" width="17.140625" customWidth="1"/>
    <col min="2769" max="2769" width="6.7109375" customWidth="1"/>
    <col min="2770" max="2770" width="43.85546875" customWidth="1"/>
    <col min="2771" max="2771" width="4.5703125" customWidth="1"/>
    <col min="2772" max="2772" width="8.42578125" customWidth="1"/>
    <col min="2773" max="2773" width="10.28515625" customWidth="1"/>
    <col min="2774" max="2774" width="13.7109375" customWidth="1"/>
    <col min="2775" max="2775" width="17.140625" customWidth="1"/>
    <col min="3025" max="3025" width="6.7109375" customWidth="1"/>
    <col min="3026" max="3026" width="43.85546875" customWidth="1"/>
    <col min="3027" max="3027" width="4.5703125" customWidth="1"/>
    <col min="3028" max="3028" width="8.42578125" customWidth="1"/>
    <col min="3029" max="3029" width="10.28515625" customWidth="1"/>
    <col min="3030" max="3030" width="13.7109375" customWidth="1"/>
    <col min="3031" max="3031" width="17.140625" customWidth="1"/>
    <col min="3281" max="3281" width="6.7109375" customWidth="1"/>
    <col min="3282" max="3282" width="43.85546875" customWidth="1"/>
    <col min="3283" max="3283" width="4.5703125" customWidth="1"/>
    <col min="3284" max="3284" width="8.42578125" customWidth="1"/>
    <col min="3285" max="3285" width="10.28515625" customWidth="1"/>
    <col min="3286" max="3286" width="13.7109375" customWidth="1"/>
    <col min="3287" max="3287" width="17.140625" customWidth="1"/>
    <col min="3537" max="3537" width="6.7109375" customWidth="1"/>
    <col min="3538" max="3538" width="43.85546875" customWidth="1"/>
    <col min="3539" max="3539" width="4.5703125" customWidth="1"/>
    <col min="3540" max="3540" width="8.42578125" customWidth="1"/>
    <col min="3541" max="3541" width="10.28515625" customWidth="1"/>
    <col min="3542" max="3542" width="13.7109375" customWidth="1"/>
    <col min="3543" max="3543" width="17.140625" customWidth="1"/>
    <col min="3793" max="3793" width="6.7109375" customWidth="1"/>
    <col min="3794" max="3794" width="43.85546875" customWidth="1"/>
    <col min="3795" max="3795" width="4.5703125" customWidth="1"/>
    <col min="3796" max="3796" width="8.42578125" customWidth="1"/>
    <col min="3797" max="3797" width="10.28515625" customWidth="1"/>
    <col min="3798" max="3798" width="13.7109375" customWidth="1"/>
    <col min="3799" max="3799" width="17.140625" customWidth="1"/>
    <col min="4049" max="4049" width="6.7109375" customWidth="1"/>
    <col min="4050" max="4050" width="43.85546875" customWidth="1"/>
    <col min="4051" max="4051" width="4.5703125" customWidth="1"/>
    <col min="4052" max="4052" width="8.42578125" customWidth="1"/>
    <col min="4053" max="4053" width="10.28515625" customWidth="1"/>
    <col min="4054" max="4054" width="13.7109375" customWidth="1"/>
    <col min="4055" max="4055" width="17.140625" customWidth="1"/>
    <col min="4305" max="4305" width="6.7109375" customWidth="1"/>
    <col min="4306" max="4306" width="43.85546875" customWidth="1"/>
    <col min="4307" max="4307" width="4.5703125" customWidth="1"/>
    <col min="4308" max="4308" width="8.42578125" customWidth="1"/>
    <col min="4309" max="4309" width="10.28515625" customWidth="1"/>
    <col min="4310" max="4310" width="13.7109375" customWidth="1"/>
    <col min="4311" max="4311" width="17.140625" customWidth="1"/>
    <col min="4561" max="4561" width="6.7109375" customWidth="1"/>
    <col min="4562" max="4562" width="43.85546875" customWidth="1"/>
    <col min="4563" max="4563" width="4.5703125" customWidth="1"/>
    <col min="4564" max="4564" width="8.42578125" customWidth="1"/>
    <col min="4565" max="4565" width="10.28515625" customWidth="1"/>
    <col min="4566" max="4566" width="13.7109375" customWidth="1"/>
    <col min="4567" max="4567" width="17.140625" customWidth="1"/>
    <col min="4817" max="4817" width="6.7109375" customWidth="1"/>
    <col min="4818" max="4818" width="43.85546875" customWidth="1"/>
    <col min="4819" max="4819" width="4.5703125" customWidth="1"/>
    <col min="4820" max="4820" width="8.42578125" customWidth="1"/>
    <col min="4821" max="4821" width="10.28515625" customWidth="1"/>
    <col min="4822" max="4822" width="13.7109375" customWidth="1"/>
    <col min="4823" max="4823" width="17.140625" customWidth="1"/>
    <col min="5073" max="5073" width="6.7109375" customWidth="1"/>
    <col min="5074" max="5074" width="43.85546875" customWidth="1"/>
    <col min="5075" max="5075" width="4.5703125" customWidth="1"/>
    <col min="5076" max="5076" width="8.42578125" customWidth="1"/>
    <col min="5077" max="5077" width="10.28515625" customWidth="1"/>
    <col min="5078" max="5078" width="13.7109375" customWidth="1"/>
    <col min="5079" max="5079" width="17.140625" customWidth="1"/>
    <col min="5329" max="5329" width="6.7109375" customWidth="1"/>
    <col min="5330" max="5330" width="43.85546875" customWidth="1"/>
    <col min="5331" max="5331" width="4.5703125" customWidth="1"/>
    <col min="5332" max="5332" width="8.42578125" customWidth="1"/>
    <col min="5333" max="5333" width="10.28515625" customWidth="1"/>
    <col min="5334" max="5334" width="13.7109375" customWidth="1"/>
    <col min="5335" max="5335" width="17.140625" customWidth="1"/>
    <col min="5585" max="5585" width="6.7109375" customWidth="1"/>
    <col min="5586" max="5586" width="43.85546875" customWidth="1"/>
    <col min="5587" max="5587" width="4.5703125" customWidth="1"/>
    <col min="5588" max="5588" width="8.42578125" customWidth="1"/>
    <col min="5589" max="5589" width="10.28515625" customWidth="1"/>
    <col min="5590" max="5590" width="13.7109375" customWidth="1"/>
    <col min="5591" max="5591" width="17.140625" customWidth="1"/>
    <col min="5841" max="5841" width="6.7109375" customWidth="1"/>
    <col min="5842" max="5842" width="43.85546875" customWidth="1"/>
    <col min="5843" max="5843" width="4.5703125" customWidth="1"/>
    <col min="5844" max="5844" width="8.42578125" customWidth="1"/>
    <col min="5845" max="5845" width="10.28515625" customWidth="1"/>
    <col min="5846" max="5846" width="13.7109375" customWidth="1"/>
    <col min="5847" max="5847" width="17.140625" customWidth="1"/>
    <col min="6097" max="6097" width="6.7109375" customWidth="1"/>
    <col min="6098" max="6098" width="43.85546875" customWidth="1"/>
    <col min="6099" max="6099" width="4.5703125" customWidth="1"/>
    <col min="6100" max="6100" width="8.42578125" customWidth="1"/>
    <col min="6101" max="6101" width="10.28515625" customWidth="1"/>
    <col min="6102" max="6102" width="13.7109375" customWidth="1"/>
    <col min="6103" max="6103" width="17.140625" customWidth="1"/>
    <col min="6353" max="6353" width="6.7109375" customWidth="1"/>
    <col min="6354" max="6354" width="43.85546875" customWidth="1"/>
    <col min="6355" max="6355" width="4.5703125" customWidth="1"/>
    <col min="6356" max="6356" width="8.42578125" customWidth="1"/>
    <col min="6357" max="6357" width="10.28515625" customWidth="1"/>
    <col min="6358" max="6358" width="13.7109375" customWidth="1"/>
    <col min="6359" max="6359" width="17.140625" customWidth="1"/>
    <col min="6609" max="6609" width="6.7109375" customWidth="1"/>
    <col min="6610" max="6610" width="43.85546875" customWidth="1"/>
    <col min="6611" max="6611" width="4.5703125" customWidth="1"/>
    <col min="6612" max="6612" width="8.42578125" customWidth="1"/>
    <col min="6613" max="6613" width="10.28515625" customWidth="1"/>
    <col min="6614" max="6614" width="13.7109375" customWidth="1"/>
    <col min="6615" max="6615" width="17.140625" customWidth="1"/>
    <col min="6865" max="6865" width="6.7109375" customWidth="1"/>
    <col min="6866" max="6866" width="43.85546875" customWidth="1"/>
    <col min="6867" max="6867" width="4.5703125" customWidth="1"/>
    <col min="6868" max="6868" width="8.42578125" customWidth="1"/>
    <col min="6869" max="6869" width="10.28515625" customWidth="1"/>
    <col min="6870" max="6870" width="13.7109375" customWidth="1"/>
    <col min="6871" max="6871" width="17.140625" customWidth="1"/>
    <col min="7121" max="7121" width="6.7109375" customWidth="1"/>
    <col min="7122" max="7122" width="43.85546875" customWidth="1"/>
    <col min="7123" max="7123" width="4.5703125" customWidth="1"/>
    <col min="7124" max="7124" width="8.42578125" customWidth="1"/>
    <col min="7125" max="7125" width="10.28515625" customWidth="1"/>
    <col min="7126" max="7126" width="13.7109375" customWidth="1"/>
    <col min="7127" max="7127" width="17.140625" customWidth="1"/>
    <col min="7377" max="7377" width="6.7109375" customWidth="1"/>
    <col min="7378" max="7378" width="43.85546875" customWidth="1"/>
    <col min="7379" max="7379" width="4.5703125" customWidth="1"/>
    <col min="7380" max="7380" width="8.42578125" customWidth="1"/>
    <col min="7381" max="7381" width="10.28515625" customWidth="1"/>
    <col min="7382" max="7382" width="13.7109375" customWidth="1"/>
    <col min="7383" max="7383" width="17.140625" customWidth="1"/>
    <col min="7633" max="7633" width="6.7109375" customWidth="1"/>
    <col min="7634" max="7634" width="43.85546875" customWidth="1"/>
    <col min="7635" max="7635" width="4.5703125" customWidth="1"/>
    <col min="7636" max="7636" width="8.42578125" customWidth="1"/>
    <col min="7637" max="7637" width="10.28515625" customWidth="1"/>
    <col min="7638" max="7638" width="13.7109375" customWidth="1"/>
    <col min="7639" max="7639" width="17.140625" customWidth="1"/>
    <col min="7889" max="7889" width="6.7109375" customWidth="1"/>
    <col min="7890" max="7890" width="43.85546875" customWidth="1"/>
    <col min="7891" max="7891" width="4.5703125" customWidth="1"/>
    <col min="7892" max="7892" width="8.42578125" customWidth="1"/>
    <col min="7893" max="7893" width="10.28515625" customWidth="1"/>
    <col min="7894" max="7894" width="13.7109375" customWidth="1"/>
    <col min="7895" max="7895" width="17.140625" customWidth="1"/>
    <col min="8145" max="8145" width="6.7109375" customWidth="1"/>
    <col min="8146" max="8146" width="43.85546875" customWidth="1"/>
    <col min="8147" max="8147" width="4.5703125" customWidth="1"/>
    <col min="8148" max="8148" width="8.42578125" customWidth="1"/>
    <col min="8149" max="8149" width="10.28515625" customWidth="1"/>
    <col min="8150" max="8150" width="13.7109375" customWidth="1"/>
    <col min="8151" max="8151" width="17.140625" customWidth="1"/>
    <col min="8401" max="8401" width="6.7109375" customWidth="1"/>
    <col min="8402" max="8402" width="43.85546875" customWidth="1"/>
    <col min="8403" max="8403" width="4.5703125" customWidth="1"/>
    <col min="8404" max="8404" width="8.42578125" customWidth="1"/>
    <col min="8405" max="8405" width="10.28515625" customWidth="1"/>
    <col min="8406" max="8406" width="13.7109375" customWidth="1"/>
    <col min="8407" max="8407" width="17.140625" customWidth="1"/>
    <col min="8657" max="8657" width="6.7109375" customWidth="1"/>
    <col min="8658" max="8658" width="43.85546875" customWidth="1"/>
    <col min="8659" max="8659" width="4.5703125" customWidth="1"/>
    <col min="8660" max="8660" width="8.42578125" customWidth="1"/>
    <col min="8661" max="8661" width="10.28515625" customWidth="1"/>
    <col min="8662" max="8662" width="13.7109375" customWidth="1"/>
    <col min="8663" max="8663" width="17.140625" customWidth="1"/>
    <col min="8913" max="8913" width="6.7109375" customWidth="1"/>
    <col min="8914" max="8914" width="43.85546875" customWidth="1"/>
    <col min="8915" max="8915" width="4.5703125" customWidth="1"/>
    <col min="8916" max="8916" width="8.42578125" customWidth="1"/>
    <col min="8917" max="8917" width="10.28515625" customWidth="1"/>
    <col min="8918" max="8918" width="13.7109375" customWidth="1"/>
    <col min="8919" max="8919" width="17.140625" customWidth="1"/>
    <col min="9169" max="9169" width="6.7109375" customWidth="1"/>
    <col min="9170" max="9170" width="43.85546875" customWidth="1"/>
    <col min="9171" max="9171" width="4.5703125" customWidth="1"/>
    <col min="9172" max="9172" width="8.42578125" customWidth="1"/>
    <col min="9173" max="9173" width="10.28515625" customWidth="1"/>
    <col min="9174" max="9174" width="13.7109375" customWidth="1"/>
    <col min="9175" max="9175" width="17.140625" customWidth="1"/>
    <col min="9425" max="9425" width="6.7109375" customWidth="1"/>
    <col min="9426" max="9426" width="43.85546875" customWidth="1"/>
    <col min="9427" max="9427" width="4.5703125" customWidth="1"/>
    <col min="9428" max="9428" width="8.42578125" customWidth="1"/>
    <col min="9429" max="9429" width="10.28515625" customWidth="1"/>
    <col min="9430" max="9430" width="13.7109375" customWidth="1"/>
    <col min="9431" max="9431" width="17.140625" customWidth="1"/>
    <col min="9681" max="9681" width="6.7109375" customWidth="1"/>
    <col min="9682" max="9682" width="43.85546875" customWidth="1"/>
    <col min="9683" max="9683" width="4.5703125" customWidth="1"/>
    <col min="9684" max="9684" width="8.42578125" customWidth="1"/>
    <col min="9685" max="9685" width="10.28515625" customWidth="1"/>
    <col min="9686" max="9686" width="13.7109375" customWidth="1"/>
    <col min="9687" max="9687" width="17.140625" customWidth="1"/>
    <col min="9937" max="9937" width="6.7109375" customWidth="1"/>
    <col min="9938" max="9938" width="43.85546875" customWidth="1"/>
    <col min="9939" max="9939" width="4.5703125" customWidth="1"/>
    <col min="9940" max="9940" width="8.42578125" customWidth="1"/>
    <col min="9941" max="9941" width="10.28515625" customWidth="1"/>
    <col min="9942" max="9942" width="13.7109375" customWidth="1"/>
    <col min="9943" max="9943" width="17.140625" customWidth="1"/>
    <col min="10193" max="10193" width="6.7109375" customWidth="1"/>
    <col min="10194" max="10194" width="43.85546875" customWidth="1"/>
    <col min="10195" max="10195" width="4.5703125" customWidth="1"/>
    <col min="10196" max="10196" width="8.42578125" customWidth="1"/>
    <col min="10197" max="10197" width="10.28515625" customWidth="1"/>
    <col min="10198" max="10198" width="13.7109375" customWidth="1"/>
    <col min="10199" max="10199" width="17.140625" customWidth="1"/>
    <col min="10449" max="10449" width="6.7109375" customWidth="1"/>
    <col min="10450" max="10450" width="43.85546875" customWidth="1"/>
    <col min="10451" max="10451" width="4.5703125" customWidth="1"/>
    <col min="10452" max="10452" width="8.42578125" customWidth="1"/>
    <col min="10453" max="10453" width="10.28515625" customWidth="1"/>
    <col min="10454" max="10454" width="13.7109375" customWidth="1"/>
    <col min="10455" max="10455" width="17.140625" customWidth="1"/>
    <col min="10705" max="10705" width="6.7109375" customWidth="1"/>
    <col min="10706" max="10706" width="43.85546875" customWidth="1"/>
    <col min="10707" max="10707" width="4.5703125" customWidth="1"/>
    <col min="10708" max="10708" width="8.42578125" customWidth="1"/>
    <col min="10709" max="10709" width="10.28515625" customWidth="1"/>
    <col min="10710" max="10710" width="13.7109375" customWidth="1"/>
    <col min="10711" max="10711" width="17.140625" customWidth="1"/>
    <col min="10961" max="10961" width="6.7109375" customWidth="1"/>
    <col min="10962" max="10962" width="43.85546875" customWidth="1"/>
    <col min="10963" max="10963" width="4.5703125" customWidth="1"/>
    <col min="10964" max="10964" width="8.42578125" customWidth="1"/>
    <col min="10965" max="10965" width="10.28515625" customWidth="1"/>
    <col min="10966" max="10966" width="13.7109375" customWidth="1"/>
    <col min="10967" max="10967" width="17.140625" customWidth="1"/>
    <col min="11217" max="11217" width="6.7109375" customWidth="1"/>
    <col min="11218" max="11218" width="43.85546875" customWidth="1"/>
    <col min="11219" max="11219" width="4.5703125" customWidth="1"/>
    <col min="11220" max="11220" width="8.42578125" customWidth="1"/>
    <col min="11221" max="11221" width="10.28515625" customWidth="1"/>
    <col min="11222" max="11222" width="13.7109375" customWidth="1"/>
    <col min="11223" max="11223" width="17.140625" customWidth="1"/>
    <col min="11473" max="11473" width="6.7109375" customWidth="1"/>
    <col min="11474" max="11474" width="43.85546875" customWidth="1"/>
    <col min="11475" max="11475" width="4.5703125" customWidth="1"/>
    <col min="11476" max="11476" width="8.42578125" customWidth="1"/>
    <col min="11477" max="11477" width="10.28515625" customWidth="1"/>
    <col min="11478" max="11478" width="13.7109375" customWidth="1"/>
    <col min="11479" max="11479" width="17.140625" customWidth="1"/>
    <col min="11729" max="11729" width="6.7109375" customWidth="1"/>
    <col min="11730" max="11730" width="43.85546875" customWidth="1"/>
    <col min="11731" max="11731" width="4.5703125" customWidth="1"/>
    <col min="11732" max="11732" width="8.42578125" customWidth="1"/>
    <col min="11733" max="11733" width="10.28515625" customWidth="1"/>
    <col min="11734" max="11734" width="13.7109375" customWidth="1"/>
    <col min="11735" max="11735" width="17.140625" customWidth="1"/>
    <col min="11985" max="11985" width="6.7109375" customWidth="1"/>
    <col min="11986" max="11986" width="43.85546875" customWidth="1"/>
    <col min="11987" max="11987" width="4.5703125" customWidth="1"/>
    <col min="11988" max="11988" width="8.42578125" customWidth="1"/>
    <col min="11989" max="11989" width="10.28515625" customWidth="1"/>
    <col min="11990" max="11990" width="13.7109375" customWidth="1"/>
    <col min="11991" max="11991" width="17.140625" customWidth="1"/>
    <col min="12241" max="12241" width="6.7109375" customWidth="1"/>
    <col min="12242" max="12242" width="43.85546875" customWidth="1"/>
    <col min="12243" max="12243" width="4.5703125" customWidth="1"/>
    <col min="12244" max="12244" width="8.42578125" customWidth="1"/>
    <col min="12245" max="12245" width="10.28515625" customWidth="1"/>
    <col min="12246" max="12246" width="13.7109375" customWidth="1"/>
    <col min="12247" max="12247" width="17.140625" customWidth="1"/>
    <col min="12497" max="12497" width="6.7109375" customWidth="1"/>
    <col min="12498" max="12498" width="43.85546875" customWidth="1"/>
    <col min="12499" max="12499" width="4.5703125" customWidth="1"/>
    <col min="12500" max="12500" width="8.42578125" customWidth="1"/>
    <col min="12501" max="12501" width="10.28515625" customWidth="1"/>
    <col min="12502" max="12502" width="13.7109375" customWidth="1"/>
    <col min="12503" max="12503" width="17.140625" customWidth="1"/>
    <col min="12753" max="12753" width="6.7109375" customWidth="1"/>
    <col min="12754" max="12754" width="43.85546875" customWidth="1"/>
    <col min="12755" max="12755" width="4.5703125" customWidth="1"/>
    <col min="12756" max="12756" width="8.42578125" customWidth="1"/>
    <col min="12757" max="12757" width="10.28515625" customWidth="1"/>
    <col min="12758" max="12758" width="13.7109375" customWidth="1"/>
    <col min="12759" max="12759" width="17.140625" customWidth="1"/>
    <col min="13009" max="13009" width="6.7109375" customWidth="1"/>
    <col min="13010" max="13010" width="43.85546875" customWidth="1"/>
    <col min="13011" max="13011" width="4.5703125" customWidth="1"/>
    <col min="13012" max="13012" width="8.42578125" customWidth="1"/>
    <col min="13013" max="13013" width="10.28515625" customWidth="1"/>
    <col min="13014" max="13014" width="13.7109375" customWidth="1"/>
    <col min="13015" max="13015" width="17.140625" customWidth="1"/>
    <col min="13265" max="13265" width="6.7109375" customWidth="1"/>
    <col min="13266" max="13266" width="43.85546875" customWidth="1"/>
    <col min="13267" max="13267" width="4.5703125" customWidth="1"/>
    <col min="13268" max="13268" width="8.42578125" customWidth="1"/>
    <col min="13269" max="13269" width="10.28515625" customWidth="1"/>
    <col min="13270" max="13270" width="13.7109375" customWidth="1"/>
    <col min="13271" max="13271" width="17.140625" customWidth="1"/>
    <col min="13521" max="13521" width="6.7109375" customWidth="1"/>
    <col min="13522" max="13522" width="43.85546875" customWidth="1"/>
    <col min="13523" max="13523" width="4.5703125" customWidth="1"/>
    <col min="13524" max="13524" width="8.42578125" customWidth="1"/>
    <col min="13525" max="13525" width="10.28515625" customWidth="1"/>
    <col min="13526" max="13526" width="13.7109375" customWidth="1"/>
    <col min="13527" max="13527" width="17.140625" customWidth="1"/>
    <col min="13777" max="13777" width="6.7109375" customWidth="1"/>
    <col min="13778" max="13778" width="43.85546875" customWidth="1"/>
    <col min="13779" max="13779" width="4.5703125" customWidth="1"/>
    <col min="13780" max="13780" width="8.42578125" customWidth="1"/>
    <col min="13781" max="13781" width="10.28515625" customWidth="1"/>
    <col min="13782" max="13782" width="13.7109375" customWidth="1"/>
    <col min="13783" max="13783" width="17.140625" customWidth="1"/>
    <col min="14033" max="14033" width="6.7109375" customWidth="1"/>
    <col min="14034" max="14034" width="43.85546875" customWidth="1"/>
    <col min="14035" max="14035" width="4.5703125" customWidth="1"/>
    <col min="14036" max="14036" width="8.42578125" customWidth="1"/>
    <col min="14037" max="14037" width="10.28515625" customWidth="1"/>
    <col min="14038" max="14038" width="13.7109375" customWidth="1"/>
    <col min="14039" max="14039" width="17.140625" customWidth="1"/>
    <col min="14289" max="14289" width="6.7109375" customWidth="1"/>
    <col min="14290" max="14290" width="43.85546875" customWidth="1"/>
    <col min="14291" max="14291" width="4.5703125" customWidth="1"/>
    <col min="14292" max="14292" width="8.42578125" customWidth="1"/>
    <col min="14293" max="14293" width="10.28515625" customWidth="1"/>
    <col min="14294" max="14294" width="13.7109375" customWidth="1"/>
    <col min="14295" max="14295" width="17.140625" customWidth="1"/>
    <col min="14545" max="14545" width="6.7109375" customWidth="1"/>
    <col min="14546" max="14546" width="43.85546875" customWidth="1"/>
    <col min="14547" max="14547" width="4.5703125" customWidth="1"/>
    <col min="14548" max="14548" width="8.42578125" customWidth="1"/>
    <col min="14549" max="14549" width="10.28515625" customWidth="1"/>
    <col min="14550" max="14550" width="13.7109375" customWidth="1"/>
    <col min="14551" max="14551" width="17.140625" customWidth="1"/>
    <col min="14801" max="14801" width="6.7109375" customWidth="1"/>
    <col min="14802" max="14802" width="43.85546875" customWidth="1"/>
    <col min="14803" max="14803" width="4.5703125" customWidth="1"/>
    <col min="14804" max="14804" width="8.42578125" customWidth="1"/>
    <col min="14805" max="14805" width="10.28515625" customWidth="1"/>
    <col min="14806" max="14806" width="13.7109375" customWidth="1"/>
    <col min="14807" max="14807" width="17.140625" customWidth="1"/>
    <col min="15057" max="15057" width="6.7109375" customWidth="1"/>
    <col min="15058" max="15058" width="43.85546875" customWidth="1"/>
    <col min="15059" max="15059" width="4.5703125" customWidth="1"/>
    <col min="15060" max="15060" width="8.42578125" customWidth="1"/>
    <col min="15061" max="15061" width="10.28515625" customWidth="1"/>
    <col min="15062" max="15062" width="13.7109375" customWidth="1"/>
    <col min="15063" max="15063" width="17.140625" customWidth="1"/>
    <col min="15313" max="15313" width="6.7109375" customWidth="1"/>
    <col min="15314" max="15314" width="43.85546875" customWidth="1"/>
    <col min="15315" max="15315" width="4.5703125" customWidth="1"/>
    <col min="15316" max="15316" width="8.42578125" customWidth="1"/>
    <col min="15317" max="15317" width="10.28515625" customWidth="1"/>
    <col min="15318" max="15318" width="13.7109375" customWidth="1"/>
    <col min="15319" max="15319" width="17.140625" customWidth="1"/>
    <col min="15569" max="15569" width="6.7109375" customWidth="1"/>
    <col min="15570" max="15570" width="43.85546875" customWidth="1"/>
    <col min="15571" max="15571" width="4.5703125" customWidth="1"/>
    <col min="15572" max="15572" width="8.42578125" customWidth="1"/>
    <col min="15573" max="15573" width="10.28515625" customWidth="1"/>
    <col min="15574" max="15574" width="13.7109375" customWidth="1"/>
    <col min="15575" max="15575" width="17.140625" customWidth="1"/>
    <col min="15825" max="15825" width="6.7109375" customWidth="1"/>
    <col min="15826" max="15826" width="43.85546875" customWidth="1"/>
    <col min="15827" max="15827" width="4.5703125" customWidth="1"/>
    <col min="15828" max="15828" width="8.42578125" customWidth="1"/>
    <col min="15829" max="15829" width="10.28515625" customWidth="1"/>
    <col min="15830" max="15830" width="13.7109375" customWidth="1"/>
    <col min="15831" max="15831" width="17.140625" customWidth="1"/>
    <col min="16081" max="16081" width="6.7109375" customWidth="1"/>
    <col min="16082" max="16082" width="43.85546875" customWidth="1"/>
    <col min="16083" max="16083" width="4.5703125" customWidth="1"/>
    <col min="16084" max="16084" width="8.42578125" customWidth="1"/>
    <col min="16085" max="16085" width="10.28515625" customWidth="1"/>
    <col min="16086" max="16086" width="13.7109375" customWidth="1"/>
    <col min="16087" max="16087" width="17.140625" customWidth="1"/>
  </cols>
  <sheetData>
    <row r="2" spans="1:6" s="204" customFormat="1" ht="31.5" x14ac:dyDescent="0.2">
      <c r="A2" s="200" t="s">
        <v>386</v>
      </c>
      <c r="B2" s="201" t="s">
        <v>387</v>
      </c>
      <c r="C2" s="202"/>
      <c r="D2" s="203"/>
      <c r="E2" s="203"/>
      <c r="F2" s="203"/>
    </row>
    <row r="3" spans="1:6" s="57" customFormat="1" x14ac:dyDescent="0.2">
      <c r="A3" s="196"/>
      <c r="B3" s="197"/>
      <c r="C3" s="198"/>
      <c r="D3" s="199"/>
      <c r="E3" s="199"/>
      <c r="F3" s="199"/>
    </row>
    <row r="4" spans="1:6" s="209" customFormat="1" ht="15" x14ac:dyDescent="0.2">
      <c r="A4" s="205" t="s">
        <v>388</v>
      </c>
      <c r="B4" s="206" t="s">
        <v>270</v>
      </c>
      <c r="C4" s="207"/>
      <c r="D4" s="208"/>
      <c r="E4" s="208"/>
      <c r="F4" s="208"/>
    </row>
    <row r="5" spans="1:6" s="57" customFormat="1" x14ac:dyDescent="0.2">
      <c r="A5" s="196"/>
      <c r="B5" s="197"/>
      <c r="C5" s="198"/>
      <c r="D5" s="199"/>
      <c r="E5" s="199"/>
      <c r="F5" s="199"/>
    </row>
    <row r="6" spans="1:6" s="57" customFormat="1" x14ac:dyDescent="0.2">
      <c r="A6" s="196"/>
      <c r="B6" s="197" t="s">
        <v>271</v>
      </c>
      <c r="C6" s="198"/>
      <c r="D6" s="199"/>
      <c r="E6" s="199"/>
      <c r="F6" s="199"/>
    </row>
    <row r="7" spans="1:6" s="57" customFormat="1" x14ac:dyDescent="0.2">
      <c r="A7" s="196"/>
      <c r="B7" s="197"/>
      <c r="C7" s="198"/>
      <c r="D7" s="199"/>
      <c r="E7" s="199"/>
      <c r="F7" s="199"/>
    </row>
    <row r="8" spans="1:6" s="57" customFormat="1" ht="71.45" customHeight="1" x14ac:dyDescent="0.2">
      <c r="A8" s="196"/>
      <c r="B8" s="197" t="s">
        <v>272</v>
      </c>
      <c r="C8" s="198"/>
      <c r="D8" s="199"/>
      <c r="E8" s="199"/>
      <c r="F8" s="199"/>
    </row>
    <row r="9" spans="1:6" s="57" customFormat="1" x14ac:dyDescent="0.2">
      <c r="A9" s="196"/>
      <c r="B9" s="197"/>
      <c r="C9" s="198"/>
      <c r="D9" s="199"/>
      <c r="E9" s="199"/>
      <c r="F9" s="199"/>
    </row>
    <row r="10" spans="1:6" s="166" customFormat="1" ht="25.5" x14ac:dyDescent="0.2">
      <c r="A10" s="210" t="s">
        <v>273</v>
      </c>
      <c r="B10" s="211" t="s">
        <v>274</v>
      </c>
      <c r="C10" s="212" t="s">
        <v>275</v>
      </c>
      <c r="D10" s="213" t="s">
        <v>276</v>
      </c>
      <c r="E10" s="214" t="s">
        <v>277</v>
      </c>
      <c r="F10" s="215" t="s">
        <v>278</v>
      </c>
    </row>
    <row r="11" spans="1:6" s="57" customFormat="1" x14ac:dyDescent="0.2">
      <c r="A11" s="196"/>
      <c r="B11" s="216"/>
      <c r="C11" s="217"/>
      <c r="D11" s="218"/>
      <c r="E11" s="218"/>
      <c r="F11" s="218"/>
    </row>
    <row r="12" spans="1:6" s="57" customFormat="1" x14ac:dyDescent="0.2">
      <c r="A12" s="219" t="s">
        <v>279</v>
      </c>
      <c r="B12" s="220" t="s">
        <v>389</v>
      </c>
      <c r="C12"/>
      <c r="D12" s="199"/>
      <c r="E12" s="221"/>
      <c r="F12" s="199"/>
    </row>
    <row r="13" spans="1:6" s="57" customFormat="1" x14ac:dyDescent="0.2">
      <c r="A13" s="226"/>
      <c r="B13" s="227" t="s">
        <v>276</v>
      </c>
      <c r="C13" s="227" t="s">
        <v>276</v>
      </c>
      <c r="D13" s="199">
        <v>1</v>
      </c>
      <c r="E13" s="228"/>
      <c r="F13" s="199">
        <f>D13*E13</f>
        <v>0</v>
      </c>
    </row>
    <row r="14" spans="1:6" s="57" customFormat="1" x14ac:dyDescent="0.2">
      <c r="A14" s="226"/>
      <c r="B14" s="227"/>
      <c r="C14" s="227"/>
      <c r="D14" s="199"/>
      <c r="E14" s="228"/>
      <c r="F14" s="199"/>
    </row>
    <row r="15" spans="1:6" s="57" customFormat="1" ht="25.5" x14ac:dyDescent="0.2">
      <c r="A15" s="226" t="s">
        <v>282</v>
      </c>
      <c r="B15" s="227" t="s">
        <v>390</v>
      </c>
      <c r="C15" s="227"/>
      <c r="D15" s="199"/>
      <c r="E15" s="228"/>
      <c r="F15" s="199"/>
    </row>
    <row r="16" spans="1:6" s="57" customFormat="1" x14ac:dyDescent="0.2">
      <c r="A16" s="226"/>
      <c r="B16" s="227" t="s">
        <v>292</v>
      </c>
      <c r="C16" s="227" t="s">
        <v>276</v>
      </c>
      <c r="D16" s="199">
        <v>1</v>
      </c>
      <c r="E16" s="228"/>
      <c r="F16" s="199">
        <f>D16*E16</f>
        <v>0</v>
      </c>
    </row>
    <row r="17" spans="1:6" s="57" customFormat="1" x14ac:dyDescent="0.2">
      <c r="A17" s="226"/>
      <c r="B17" s="227"/>
      <c r="C17" s="227"/>
      <c r="D17" s="199"/>
      <c r="E17" s="228"/>
      <c r="F17" s="199"/>
    </row>
    <row r="18" spans="1:6" s="57" customFormat="1" x14ac:dyDescent="0.2">
      <c r="A18" s="226" t="s">
        <v>391</v>
      </c>
      <c r="B18" s="227" t="s">
        <v>392</v>
      </c>
      <c r="C18" s="227" t="s">
        <v>276</v>
      </c>
      <c r="D18" s="199">
        <v>1</v>
      </c>
      <c r="E18" s="228"/>
      <c r="F18" s="199">
        <f>D18*E18</f>
        <v>0</v>
      </c>
    </row>
    <row r="19" spans="1:6" s="57" customFormat="1" x14ac:dyDescent="0.2">
      <c r="A19" s="226"/>
      <c r="B19" s="227"/>
      <c r="C19" s="227"/>
      <c r="D19" s="199"/>
      <c r="E19" s="228"/>
      <c r="F19" s="199"/>
    </row>
    <row r="20" spans="1:6" ht="25.5" x14ac:dyDescent="0.2">
      <c r="A20" s="245">
        <v>3</v>
      </c>
      <c r="B20" s="227" t="s">
        <v>393</v>
      </c>
    </row>
    <row r="21" spans="1:6" x14ac:dyDescent="0.2">
      <c r="C21" s="254" t="s">
        <v>276</v>
      </c>
      <c r="D21" s="247">
        <v>1</v>
      </c>
      <c r="F21" s="247">
        <f>D21*E21</f>
        <v>0</v>
      </c>
    </row>
    <row r="22" spans="1:6" x14ac:dyDescent="0.2">
      <c r="A22" s="272"/>
      <c r="B22" s="101" t="s">
        <v>4</v>
      </c>
      <c r="C22" s="273"/>
      <c r="D22" s="274"/>
      <c r="E22" s="274"/>
      <c r="F22" s="274">
        <f>SUM(F13:F21)</f>
        <v>0</v>
      </c>
    </row>
    <row r="25" spans="1:6" ht="15" x14ac:dyDescent="0.2">
      <c r="A25" s="205" t="s">
        <v>361</v>
      </c>
      <c r="B25" s="206" t="s">
        <v>362</v>
      </c>
      <c r="C25" s="198"/>
      <c r="D25" s="199"/>
      <c r="E25" s="199"/>
      <c r="F25" s="199"/>
    </row>
    <row r="26" spans="1:6" x14ac:dyDescent="0.2">
      <c r="A26" s="196"/>
      <c r="B26" s="197"/>
      <c r="C26" s="198"/>
      <c r="D26" s="199"/>
      <c r="E26" s="199"/>
      <c r="F26" s="199"/>
    </row>
    <row r="27" spans="1:6" x14ac:dyDescent="0.2">
      <c r="A27" s="196"/>
      <c r="B27" s="197" t="s">
        <v>271</v>
      </c>
      <c r="C27" s="198"/>
      <c r="D27" s="199"/>
    </row>
    <row r="28" spans="1:6" x14ac:dyDescent="0.2">
      <c r="A28" s="196"/>
      <c r="B28" s="197"/>
      <c r="C28" s="198"/>
      <c r="D28" s="199"/>
    </row>
    <row r="29" spans="1:6" ht="76.5" x14ac:dyDescent="0.2">
      <c r="B29" s="197" t="s">
        <v>363</v>
      </c>
    </row>
    <row r="31" spans="1:6" x14ac:dyDescent="0.2">
      <c r="A31" s="255" t="s">
        <v>273</v>
      </c>
      <c r="B31" s="211" t="s">
        <v>364</v>
      </c>
      <c r="C31" s="256" t="s">
        <v>365</v>
      </c>
      <c r="D31" s="257" t="s">
        <v>276</v>
      </c>
      <c r="E31" s="257" t="s">
        <v>394</v>
      </c>
      <c r="F31" s="258" t="s">
        <v>366</v>
      </c>
    </row>
    <row r="33" spans="1:6" ht="25.5" x14ac:dyDescent="0.2">
      <c r="A33" s="259">
        <v>1</v>
      </c>
      <c r="B33" s="220" t="s">
        <v>395</v>
      </c>
      <c r="C33" s="260" t="s">
        <v>276</v>
      </c>
      <c r="D33" s="199">
        <v>1</v>
      </c>
      <c r="F33" s="199">
        <f>D33*E33</f>
        <v>0</v>
      </c>
    </row>
    <row r="34" spans="1:6" s="261" customFormat="1" ht="14.25" x14ac:dyDescent="0.2">
      <c r="A34" s="226" t="s">
        <v>197</v>
      </c>
      <c r="B34"/>
      <c r="C34" s="260"/>
      <c r="D34" s="199"/>
      <c r="E34" s="247"/>
      <c r="F34" s="247"/>
    </row>
    <row r="35" spans="1:6" ht="25.5" x14ac:dyDescent="0.2">
      <c r="A35" s="226" t="s">
        <v>368</v>
      </c>
      <c r="B35" s="166" t="s">
        <v>396</v>
      </c>
      <c r="D35" s="199"/>
    </row>
    <row r="36" spans="1:6" s="261" customFormat="1" ht="14.25" x14ac:dyDescent="0.2">
      <c r="A36" s="245"/>
      <c r="B36" s="229" t="s">
        <v>292</v>
      </c>
      <c r="C36" s="260" t="s">
        <v>360</v>
      </c>
      <c r="D36" s="247">
        <v>1</v>
      </c>
      <c r="E36" s="247"/>
      <c r="F36" s="199">
        <f>D36*E36</f>
        <v>0</v>
      </c>
    </row>
    <row r="37" spans="1:6" x14ac:dyDescent="0.2">
      <c r="A37" s="226" t="s">
        <v>197</v>
      </c>
      <c r="C37" s="260"/>
      <c r="D37" s="199"/>
    </row>
    <row r="38" spans="1:6" x14ac:dyDescent="0.2">
      <c r="A38" s="226" t="s">
        <v>391</v>
      </c>
      <c r="B38" s="57" t="s">
        <v>397</v>
      </c>
      <c r="C38" s="260"/>
      <c r="D38" s="199"/>
    </row>
    <row r="39" spans="1:6" ht="51" x14ac:dyDescent="0.2">
      <c r="B39" s="227" t="s">
        <v>398</v>
      </c>
      <c r="D39" s="199"/>
    </row>
    <row r="40" spans="1:6" ht="25.5" x14ac:dyDescent="0.2">
      <c r="B40" s="227" t="s">
        <v>399</v>
      </c>
      <c r="D40" s="199"/>
    </row>
    <row r="41" spans="1:6" ht="38.25" x14ac:dyDescent="0.2">
      <c r="B41" s="227" t="s">
        <v>400</v>
      </c>
      <c r="D41" s="199"/>
    </row>
    <row r="42" spans="1:6" ht="25.5" x14ac:dyDescent="0.2">
      <c r="B42" s="227" t="s">
        <v>401</v>
      </c>
      <c r="D42" s="199"/>
    </row>
    <row r="43" spans="1:6" x14ac:dyDescent="0.2">
      <c r="B43" s="275" t="s">
        <v>292</v>
      </c>
      <c r="C43" s="263" t="s">
        <v>0</v>
      </c>
      <c r="D43" s="253">
        <v>1</v>
      </c>
      <c r="E43" s="253"/>
      <c r="F43" s="252">
        <f>D43*E43</f>
        <v>0</v>
      </c>
    </row>
    <row r="44" spans="1:6" x14ac:dyDescent="0.2">
      <c r="A44" s="272"/>
      <c r="B44" s="101" t="s">
        <v>4</v>
      </c>
      <c r="C44" s="273"/>
      <c r="D44" s="274"/>
      <c r="E44" s="274"/>
      <c r="F44" s="274">
        <f>SUM(F33:F43)</f>
        <v>0</v>
      </c>
    </row>
    <row r="45" spans="1:6" x14ac:dyDescent="0.2">
      <c r="B45" s="57"/>
    </row>
    <row r="46" spans="1:6" x14ac:dyDescent="0.2">
      <c r="B46" s="57"/>
    </row>
    <row r="47" spans="1:6" x14ac:dyDescent="0.2">
      <c r="B47" s="57" t="s">
        <v>402</v>
      </c>
      <c r="F47" s="247">
        <f>F44+F22</f>
        <v>0</v>
      </c>
    </row>
    <row r="48" spans="1:6" x14ac:dyDescent="0.2">
      <c r="B48" s="57"/>
    </row>
    <row r="51" spans="1:6" s="265" customFormat="1" ht="18" x14ac:dyDescent="0.25">
      <c r="A51" s="264"/>
      <c r="B51" s="265" t="s">
        <v>403</v>
      </c>
      <c r="C51" s="266"/>
      <c r="D51" s="267"/>
      <c r="E51" s="267"/>
      <c r="F51" s="267"/>
    </row>
    <row r="53" spans="1:6" x14ac:dyDescent="0.2">
      <c r="B53" s="57" t="s">
        <v>404</v>
      </c>
    </row>
    <row r="54" spans="1:6" x14ac:dyDescent="0.2">
      <c r="B54" s="57" t="s">
        <v>405</v>
      </c>
      <c r="F54" s="247" t="e">
        <f>#REF!</f>
        <v>#REF!</v>
      </c>
    </row>
    <row r="55" spans="1:6" x14ac:dyDescent="0.2">
      <c r="B55" s="57" t="s">
        <v>406</v>
      </c>
      <c r="F55" s="247" t="e">
        <f>#REF!</f>
        <v>#REF!</v>
      </c>
    </row>
    <row r="57" spans="1:6" x14ac:dyDescent="0.2">
      <c r="B57" s="57" t="s">
        <v>407</v>
      </c>
    </row>
    <row r="58" spans="1:6" x14ac:dyDescent="0.2">
      <c r="B58" s="57" t="s">
        <v>405</v>
      </c>
      <c r="F58" s="247">
        <f>F22</f>
        <v>0</v>
      </c>
    </row>
    <row r="59" spans="1:6" x14ac:dyDescent="0.2">
      <c r="B59" s="268" t="s">
        <v>406</v>
      </c>
      <c r="C59" s="263"/>
      <c r="D59" s="253"/>
      <c r="E59" s="253"/>
      <c r="F59" s="253">
        <f>F44</f>
        <v>0</v>
      </c>
    </row>
    <row r="60" spans="1:6" x14ac:dyDescent="0.2">
      <c r="B60" s="57" t="s">
        <v>4</v>
      </c>
      <c r="F60" s="247" t="e">
        <f>SUM(F54:F59)</f>
        <v>#REF!</v>
      </c>
    </row>
    <row r="61" spans="1:6" x14ac:dyDescent="0.2">
      <c r="B61" s="268" t="s">
        <v>408</v>
      </c>
      <c r="C61" s="263"/>
      <c r="D61" s="253">
        <v>22</v>
      </c>
      <c r="E61" s="253"/>
      <c r="F61" s="253" t="e">
        <f>F60*D61/100</f>
        <v>#REF!</v>
      </c>
    </row>
    <row r="63" spans="1:6" s="108" customFormat="1" ht="15.75" x14ac:dyDescent="0.25">
      <c r="A63" s="269"/>
      <c r="B63" s="108" t="s">
        <v>409</v>
      </c>
      <c r="C63" s="270" t="s">
        <v>360</v>
      </c>
      <c r="D63" s="271"/>
      <c r="E63" s="271"/>
      <c r="F63" s="271" t="e">
        <f>SUM(F60:F61)</f>
        <v>#REF!</v>
      </c>
    </row>
  </sheetData>
  <pageMargins left="0.59055118110236227" right="0.75" top="0.78740157480314965" bottom="0.67" header="0.27" footer="0"/>
  <pageSetup paperSize="9" orientation="portrait" r:id="rId1"/>
  <headerFooter alignWithMargins="0">
    <oddHeader xml:space="preserve">&amp;C
&amp;F
&amp;RPopis elektro dela PZI
</oddHeader>
    <oddFooter>&amp;L&amp;8&amp;D&amp;R&amp;11&amp;P/&amp;N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8</vt:i4>
      </vt:variant>
    </vt:vector>
  </HeadingPairs>
  <TitlesOfParts>
    <vt:vector size="18" baseType="lpstr">
      <vt:lpstr>REKAP.</vt:lpstr>
      <vt:lpstr>I. PDD</vt:lpstr>
      <vt:lpstr>II. ZEM.DELA</vt:lpstr>
      <vt:lpstr>III. VOZ.KON.</vt:lpstr>
      <vt:lpstr>IV. ODVODNJAVANJE</vt:lpstr>
      <vt:lpstr>V. OBRTNIŠKA DELA</vt:lpstr>
      <vt:lpstr>VI. OPREMA</vt:lpstr>
      <vt:lpstr>VII. TUJE STORITVE</vt:lpstr>
      <vt:lpstr>VIII. CESTNA RAZSVETLJAVA</vt:lpstr>
      <vt:lpstr>IX. PRESTAVITEV NN OMREŽJA</vt:lpstr>
      <vt:lpstr>'I. PDD'!Področje_tiskanja</vt:lpstr>
      <vt:lpstr>'II. ZEM.DELA'!Področje_tiskanja</vt:lpstr>
      <vt:lpstr>'III. VOZ.KON.'!Področje_tiskanja</vt:lpstr>
      <vt:lpstr>'IV. ODVODNJAVANJE'!Področje_tiskanja</vt:lpstr>
      <vt:lpstr>REKAP.!Področje_tiskanja</vt:lpstr>
      <vt:lpstr>'V. OBRTNIŠKA DELA'!Področje_tiskanja</vt:lpstr>
      <vt:lpstr>'VI. OPREMA'!Področje_tiskanja</vt:lpstr>
      <vt:lpstr>'VII. TUJE STORITVE'!Področje_tiskanja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 Bergoč</dc:creator>
  <cp:lastModifiedBy>nina pekolj</cp:lastModifiedBy>
  <cp:lastPrinted>2026-07-31T09:28:25Z</cp:lastPrinted>
  <dcterms:created xsi:type="dcterms:W3CDTF">1999-06-12T11:12:08Z</dcterms:created>
  <dcterms:modified xsi:type="dcterms:W3CDTF">2026-08-04T08:20:18Z</dcterms:modified>
</cp:coreProperties>
</file>