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19016064/"/>
    </mc:Choice>
  </mc:AlternateContent>
  <xr:revisionPtr revIDLastSave="0" documentId="13_ncr:1_{E4A390DB-A359-4CDE-ABE8-173906EFB4F8}" xr6:coauthVersionLast="47" xr6:coauthVersionMax="47" xr10:uidLastSave="{00000000-0000-0000-0000-000000000000}"/>
  <bookViews>
    <workbookView xWindow="-120" yWindow="-120" windowWidth="38640" windowHeight="21240" firstSheet="2" activeTab="3" xr2:uid="{00000000-000D-0000-FFFF-FFFF00000000}"/>
  </bookViews>
  <sheets>
    <sheet name="1. Kruh in pekovsko pecivo VZ" sheetId="11" r:id="rId1"/>
    <sheet name="2. Kruh in pekovsko pecivo Z" sheetId="23" r:id="rId2"/>
    <sheet name="3. Pos. kruh in pekovsko pecivo" sheetId="13" r:id="rId3"/>
    <sheet name="4. Kruh BIO" sheetId="15" r:id="rId4"/>
    <sheet name="5. Sladko pekovsko pecivo" sheetId="17" r:id="rId5"/>
    <sheet name="6 Slaščice" sheetId="19" r:id="rId6"/>
    <sheet name="7. Posebne slaščice" sheetId="21" r:id="rId7"/>
    <sheet name="8. Burek (sveži)" sheetId="22" r:id="rId8"/>
    <sheet name="9. Moka in mlevski izdelki" sheetId="24" r:id="rId9"/>
    <sheet name="10. Testenine" sheetId="25" r:id="rId10"/>
    <sheet name="11. Testo in zamrznjeni izdelki" sheetId="26" r:id="rId11"/>
    <sheet name="12. Posebni zamrznjeni izdelki" sheetId="28" r:id="rId12"/>
    <sheet name="13. Domači piškoti" sheetId="29" r:id="rId13"/>
    <sheet name="14. Pecivo, deserti v lončkih" sheetId="30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4" i="11" l="1"/>
  <c r="A55" i="11" s="1"/>
  <c r="A56" i="11" s="1"/>
  <c r="A57" i="11" s="1"/>
  <c r="A58" i="11" s="1"/>
  <c r="A48" i="11"/>
  <c r="A49" i="11" s="1"/>
  <c r="A50" i="11" s="1"/>
  <c r="A51" i="11" s="1"/>
  <c r="A52" i="11" s="1"/>
  <c r="A29" i="11"/>
  <c r="A32" i="25" l="1"/>
  <c r="A33" i="25" s="1"/>
  <c r="A34" i="25" s="1"/>
  <c r="A63" i="28"/>
  <c r="A64" i="28" s="1"/>
  <c r="A65" i="28" s="1"/>
  <c r="A58" i="28"/>
  <c r="A59" i="28" s="1"/>
  <c r="A60" i="28" s="1"/>
  <c r="A61" i="28" s="1"/>
  <c r="A22" i="28"/>
  <c r="A11" i="30"/>
  <c r="A12" i="30" s="1"/>
  <c r="A13" i="30" s="1"/>
  <c r="A14" i="30" s="1"/>
  <c r="A15" i="30" s="1"/>
  <c r="A16" i="30" s="1"/>
  <c r="A17" i="30" s="1"/>
  <c r="A18" i="30" s="1"/>
  <c r="A19" i="30" s="1"/>
  <c r="A8" i="30"/>
  <c r="A8" i="29"/>
  <c r="A73" i="28"/>
  <c r="A74" i="28" s="1"/>
  <c r="A44" i="28"/>
  <c r="A45" i="28" s="1"/>
  <c r="A46" i="28" s="1"/>
  <c r="A47" i="28" s="1"/>
  <c r="A48" i="28" s="1"/>
  <c r="A49" i="28" s="1"/>
  <c r="A50" i="28" s="1"/>
  <c r="A51" i="28" s="1"/>
  <c r="A52" i="28" s="1"/>
  <c r="A53" i="28" s="1"/>
  <c r="A9" i="28"/>
  <c r="A10" i="28" s="1"/>
  <c r="A11" i="28" s="1"/>
  <c r="A12" i="28" s="1"/>
  <c r="A13" i="28" s="1"/>
  <c r="A14" i="28" s="1"/>
  <c r="A15" i="28" s="1"/>
  <c r="A17" i="28" s="1"/>
  <c r="A18" i="28" s="1"/>
  <c r="A19" i="28" s="1"/>
  <c r="A9" i="26"/>
  <c r="A10" i="26" s="1"/>
  <c r="A13" i="26" s="1"/>
  <c r="A14" i="26" s="1"/>
  <c r="A16" i="26" s="1"/>
  <c r="A17" i="26" s="1"/>
  <c r="A19" i="26" s="1"/>
  <c r="A20" i="26" s="1"/>
  <c r="A21" i="26" s="1"/>
  <c r="A23" i="26" s="1"/>
  <c r="A24" i="26" s="1"/>
  <c r="A26" i="26" s="1"/>
  <c r="A27" i="26" s="1"/>
  <c r="A28" i="26" s="1"/>
  <c r="A8" i="25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3" i="24"/>
  <c r="A34" i="24" s="1"/>
  <c r="A35" i="24" s="1"/>
  <c r="A36" i="24" s="1"/>
  <c r="A37" i="24" s="1"/>
  <c r="A9" i="24"/>
  <c r="A10" i="24" s="1"/>
  <c r="A11" i="24" s="1"/>
  <c r="A12" i="24" s="1"/>
  <c r="A13" i="24" s="1"/>
  <c r="A14" i="24" s="1"/>
  <c r="A15" i="24" s="1"/>
  <c r="A16" i="24" s="1"/>
  <c r="A17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9" i="22"/>
  <c r="A10" i="22" s="1"/>
  <c r="A11" i="22" s="1"/>
  <c r="A12" i="22" s="1"/>
  <c r="A13" i="22" s="1"/>
  <c r="A14" i="22" s="1"/>
  <c r="A47" i="21"/>
  <c r="A48" i="21" s="1"/>
  <c r="A49" i="21" s="1"/>
  <c r="A50" i="21" s="1"/>
  <c r="A51" i="21" s="1"/>
  <c r="A53" i="21" s="1"/>
  <c r="A54" i="21" s="1"/>
  <c r="A55" i="21" s="1"/>
  <c r="A34" i="21"/>
  <c r="A35" i="21" s="1"/>
  <c r="A36" i="21" s="1"/>
  <c r="A37" i="21" s="1"/>
  <c r="A38" i="21" s="1"/>
  <c r="A39" i="21" s="1"/>
  <c r="A40" i="21" s="1"/>
  <c r="A41" i="21" s="1"/>
  <c r="A42" i="21" s="1"/>
  <c r="A9" i="21"/>
  <c r="A10" i="21" s="1"/>
  <c r="A13" i="21" s="1"/>
  <c r="A14" i="21" s="1"/>
  <c r="A15" i="21" s="1"/>
  <c r="A16" i="21" s="1"/>
  <c r="A17" i="21" s="1"/>
  <c r="A18" i="21" s="1"/>
  <c r="A19" i="21" s="1"/>
  <c r="A20" i="21" s="1"/>
  <c r="A21" i="21" s="1"/>
  <c r="A29" i="23"/>
  <c r="A9" i="23"/>
  <c r="A10" i="23" s="1"/>
  <c r="A11" i="23" s="1"/>
  <c r="A12" i="23" s="1"/>
  <c r="A13" i="23" s="1"/>
  <c r="A14" i="23" s="1"/>
  <c r="A16" i="23" s="1"/>
  <c r="A17" i="23" s="1"/>
  <c r="A18" i="23" s="1"/>
  <c r="A19" i="23" s="1"/>
  <c r="A24" i="28" l="1"/>
  <c r="A26" i="28" s="1"/>
  <c r="A27" i="28" s="1"/>
  <c r="A28" i="28" s="1"/>
  <c r="A29" i="28" s="1"/>
  <c r="A30" i="28" s="1"/>
  <c r="A24" i="21"/>
  <c r="A25" i="21" s="1"/>
  <c r="A26" i="21" s="1"/>
  <c r="A27" i="21" s="1"/>
  <c r="A28" i="21" s="1"/>
  <c r="A29" i="21" s="1"/>
  <c r="A30" i="21" s="1"/>
  <c r="A31" i="21" s="1"/>
  <c r="A36" i="28" l="1"/>
  <c r="A37" i="28" s="1"/>
  <c r="A38" i="28" s="1"/>
  <c r="A39" i="28" s="1"/>
  <c r="A40" i="28" s="1"/>
  <c r="A41" i="28" s="1"/>
  <c r="A31" i="28"/>
  <c r="A32" i="28" s="1"/>
  <c r="A33" i="28" s="1"/>
  <c r="A8" i="19" l="1"/>
  <c r="A9" i="17"/>
  <c r="A10" i="17" s="1"/>
  <c r="A11" i="17" s="1"/>
  <c r="A12" i="17" s="1"/>
  <c r="A14" i="17" s="1"/>
  <c r="A15" i="17" s="1"/>
  <c r="A16" i="17" s="1"/>
  <c r="A21" i="17" l="1"/>
  <c r="A22" i="17" s="1"/>
  <c r="A23" i="17" s="1"/>
  <c r="A25" i="17" s="1"/>
  <c r="A26" i="17" s="1"/>
  <c r="A27" i="17" s="1"/>
  <c r="A17" i="17"/>
  <c r="A9" i="11"/>
  <c r="A10" i="11" s="1"/>
  <c r="A11" i="11" s="1"/>
  <c r="A12" i="11" s="1"/>
  <c r="A13" i="11" s="1"/>
  <c r="A14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<sst xmlns="http://schemas.openxmlformats.org/spreadsheetml/2006/main" count="1716" uniqueCount="615">
  <si>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</si>
  <si>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</si>
  <si>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</si>
  <si>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</si>
  <si>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</si>
  <si>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</si>
  <si>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</si>
  <si>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</si>
  <si>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</si>
  <si>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</si>
  <si>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</si>
  <si>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</si>
  <si>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</si>
  <si>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</si>
  <si>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</si>
  <si>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</si>
  <si>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</si>
  <si>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</si>
  <si>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</si>
  <si>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</si>
  <si>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Kruh mešani</t>
  </si>
  <si>
    <t>Kruh koruzni</t>
  </si>
  <si>
    <t>Kruh ajdov z orehi</t>
  </si>
  <si>
    <t>od 800 do 1000 g</t>
  </si>
  <si>
    <t>od 500 do 1000 g</t>
  </si>
  <si>
    <t>Grisini</t>
  </si>
  <si>
    <t>Princes krofki mini</t>
  </si>
  <si>
    <t>kos</t>
  </si>
  <si>
    <t>SLAŠČICE V LONČKIH</t>
  </si>
  <si>
    <t>Pecivo slano iz listnatega testa</t>
  </si>
  <si>
    <t>rinfuza</t>
  </si>
  <si>
    <t>Kruh beli, štruca</t>
  </si>
  <si>
    <t xml:space="preserve">Kruh polbeli, štruca </t>
  </si>
  <si>
    <t>Kruh polbeli, štruca, cela rezana, pakirana</t>
  </si>
  <si>
    <t>Kruh črni, hlebec</t>
  </si>
  <si>
    <t>120 g, 2 rezini, pakirani, v ovoju - foliji</t>
  </si>
  <si>
    <t>od 800 do 1000 g, rezana, pakirana v ovoj - folijo</t>
  </si>
  <si>
    <t>120 g, 2 rezini, pakirani,  v ovoju - foliji</t>
  </si>
  <si>
    <t>Štručka sirova, 100 g, pakirana</t>
  </si>
  <si>
    <t>Bombeta s sezamom 120 g</t>
  </si>
  <si>
    <t>Bombeta s sezamom 120 g, pakirana</t>
  </si>
  <si>
    <t>Bombeta 80 g</t>
  </si>
  <si>
    <t>Bombeta 80 g, pakirana</t>
  </si>
  <si>
    <t>Makovka 80 g</t>
  </si>
  <si>
    <t>Makovka, 80 g, pakirana</t>
  </si>
  <si>
    <t>Žemlja, 100 g, manjša</t>
  </si>
  <si>
    <t>Žemlja, 100 g, manjša, pakirana</t>
  </si>
  <si>
    <t>Žemlja, 120 g, večja</t>
  </si>
  <si>
    <t>Žemlja, 120 g, večja, pakirana</t>
  </si>
  <si>
    <t>Lepinja 150 g</t>
  </si>
  <si>
    <t>Lepinja, prerezana, 150 g</t>
  </si>
  <si>
    <t>150 g</t>
  </si>
  <si>
    <t>150 g prerezana pakirana v ovoju</t>
  </si>
  <si>
    <t>100 g, rinfuza</t>
  </si>
  <si>
    <t>100 g, pakirana, v ovoju - foliji</t>
  </si>
  <si>
    <t>120 g, pakirana, v ovoju - foliji</t>
  </si>
  <si>
    <t>80 g, v ovoju - foliji</t>
  </si>
  <si>
    <t>80 g, rinfuza</t>
  </si>
  <si>
    <t>100 g, v ovoju - pakirana</t>
  </si>
  <si>
    <t>120 g, rinfuza</t>
  </si>
  <si>
    <t>120 g, v ovoju - foliji</t>
  </si>
  <si>
    <t>150 g, rinfuza</t>
  </si>
  <si>
    <t>40 g, rinfuza</t>
  </si>
  <si>
    <t>60 g, rinfuza</t>
  </si>
  <si>
    <t>OSTALI PEKOVSKI IZDELKI</t>
  </si>
  <si>
    <t>Toast beli 200 g</t>
  </si>
  <si>
    <t>Prepečenec 300-350 g</t>
  </si>
  <si>
    <t>do 200 g v ovoju ali vrečki</t>
  </si>
  <si>
    <t>od 300 do 350 g, v ovoju ali vrečki</t>
  </si>
  <si>
    <t>1000 g pakirano v vrečki</t>
  </si>
  <si>
    <t>80 - 100 g, rinfuza</t>
  </si>
  <si>
    <t>80 - 100 g, pakiran v ovoju - foliji</t>
  </si>
  <si>
    <t xml:space="preserve">60 g/kos, pakiranje do 5 kg </t>
  </si>
  <si>
    <t xml:space="preserve">
Veljavnost ponudbe: 90 dni od datuma določenega za oddajo ponudbe.
</t>
  </si>
  <si>
    <t>od 800 do 1000 g, pakirana, v ovoju - foliji</t>
  </si>
  <si>
    <t>60 g</t>
  </si>
  <si>
    <t>Rinfuza v
papirnati posodici
80 g</t>
  </si>
  <si>
    <t>Rinfuza v
papirnati posodici
različna teža od 20 do 40 g</t>
  </si>
  <si>
    <t>Artikli višje kakovosti - označi z X, če ima artikel certifikat</t>
  </si>
  <si>
    <t>Kolaček tip oreo, 80 g</t>
  </si>
  <si>
    <t>100 g rinfuza</t>
  </si>
  <si>
    <t>DOMAČI KOLAČI IN SLAŠČICE</t>
  </si>
  <si>
    <t>KROFI</t>
  </si>
  <si>
    <t>POTICE IN BUHTELJ</t>
  </si>
  <si>
    <t>ZAVITKI IN ŽEPKI</t>
  </si>
  <si>
    <t>KRUH - nepakiran</t>
  </si>
  <si>
    <t>Kruh polnozrnat s semeni</t>
  </si>
  <si>
    <t>KRUH - pakiran</t>
  </si>
  <si>
    <t>Kruh, beli, štruca 120 g rezana, pakirana</t>
  </si>
  <si>
    <t>Kruh polbeli, štruca 120 g, rezana, pakirana</t>
  </si>
  <si>
    <t>Kruh polnozrnat s semeni 120 g , rezan, pakiran</t>
  </si>
  <si>
    <t>PEKOVSKO PECIVO - nepakirano</t>
  </si>
  <si>
    <t>Štručka sirova 100 g</t>
  </si>
  <si>
    <t>PEKOVSKO PECIVO - pakirano</t>
  </si>
  <si>
    <t>Lepinja prerezana 150 g, pakirana</t>
  </si>
  <si>
    <t>Drobtine krušne, bele 500 g</t>
  </si>
  <si>
    <t>Drobtine krušne, bele 1000 g</t>
  </si>
  <si>
    <t>500 g pakirano v vrečki</t>
  </si>
  <si>
    <t xml:space="preserve">PEKOVSKO PECIVO - dopeka </t>
  </si>
  <si>
    <t>Bombeta, bela, 60 g, dopeka</t>
  </si>
  <si>
    <t>Bombeta, črna, 60 g, dopeka</t>
  </si>
  <si>
    <t>Bombeta, polbela, 60 g, dopeka</t>
  </si>
  <si>
    <t>Bombeta, polbela, s semeni, 60 g, dopeka</t>
  </si>
  <si>
    <t>Žemlja bela, 60 g, dopeka</t>
  </si>
  <si>
    <t>KRUH POSEBNI - PRIPRAVLJEN NA TRADICIONALNIH OSNOVAH - nepakirano</t>
  </si>
  <si>
    <t>Kruh beli hlebec ali štruca rinfuza</t>
  </si>
  <si>
    <t>Kruh polbeli hlebec ali štruca rinfuza</t>
  </si>
  <si>
    <t>Kruh črni hlebec ali štruca rinfuza</t>
  </si>
  <si>
    <t>Kruh polnozrnat s semeni hlebec rinfuza</t>
  </si>
  <si>
    <t>Pletenica, kurkuma, črna leča in tatarska ajda rinfuza</t>
  </si>
  <si>
    <t>Bageta bela ali polbela ali tatarska ajda  rinfuza</t>
  </si>
  <si>
    <t>Foccaca z olivami in rožmarinom rinfuza</t>
  </si>
  <si>
    <t>500 g</t>
  </si>
  <si>
    <t>250 g</t>
  </si>
  <si>
    <t>2500-2800 g</t>
  </si>
  <si>
    <t>KRUH POSEBNI - PRIPRAVLJEN NA TRADICIONALNIH OSNOVAH - pakirano</t>
  </si>
  <si>
    <t>Kruh, bela štruca 120 g rezana, pakirana</t>
  </si>
  <si>
    <t>Kruh, polbela štruca, cela rezana, pakirana</t>
  </si>
  <si>
    <t>Kruh, polbela štruca 120 g rezana, pakirana</t>
  </si>
  <si>
    <t>Kruh, črna štruca, cela rezana, pakirana</t>
  </si>
  <si>
    <t>Kruh, črna štruca 120 g rezana, pakirana</t>
  </si>
  <si>
    <t>PEKOVSKO PECIVO - PRIPRAVLJENO NA TRADICIONALNIH OSNOVAH - nepakirano</t>
  </si>
  <si>
    <t>Bombeta bela 60 g rinfuza</t>
  </si>
  <si>
    <t>Bombeta bela 100 g rinfuza</t>
  </si>
  <si>
    <t>Bombeta polnozrnata 60 g rinfuza</t>
  </si>
  <si>
    <t>Bombeta polnozrnata 100 g rinfuza</t>
  </si>
  <si>
    <t>Bombeta polnozrnata s semeni 60 g rinfuza</t>
  </si>
  <si>
    <t>Štručka, bela sirova 100 g rinfuza</t>
  </si>
  <si>
    <t>Štručka, črna sirova 100 g rinfuza</t>
  </si>
  <si>
    <t>Žemlja rustikalna 100 g rinfuza</t>
  </si>
  <si>
    <t>Žemlja, črna 100 g rinfuza</t>
  </si>
  <si>
    <t>Bageta bela ali polbela ali tatarska ajda, mala 150 g rinfuza</t>
  </si>
  <si>
    <t>Pletenica, črna s semeni 100 g rinfuza</t>
  </si>
  <si>
    <t>Drobno pekovsko pecivo - bombetke iz
bele in  pirine moke, dodane tatarske ajde, črne leče in kurkume</t>
  </si>
  <si>
    <t>100 g</t>
  </si>
  <si>
    <t>40 g</t>
  </si>
  <si>
    <t>PEKOVSKO PECIVO - PRIPRAVLJENO NA TRADICIONALNIH OSNOVAH - pakirano</t>
  </si>
  <si>
    <t>Bombeta bela 100 g, pakirana</t>
  </si>
  <si>
    <t>Bombeta polnozrnata 100 g, pakirana</t>
  </si>
  <si>
    <t>Bombeta polnozrnata s semeni, 100 g, pakirana</t>
  </si>
  <si>
    <t>Pletenica, črna s semeni 100 g pakirana</t>
  </si>
  <si>
    <t>Štučka, bela sirova 100 g, pakirana</t>
  </si>
  <si>
    <t>Štručka, črna sirova 100 g, pakirana</t>
  </si>
  <si>
    <t>Žemlja rustikalna, 100 g, pakirana</t>
  </si>
  <si>
    <t>Žemlja, črna 100 g, pakirana</t>
  </si>
  <si>
    <t>Bageta bela ali polbela ali tatarska ajda, mala 150 g, pakirana</t>
  </si>
  <si>
    <t>150 g, pakirana, v ovoju - foliji</t>
  </si>
  <si>
    <t>KRUH BIO - nepakiran</t>
  </si>
  <si>
    <t>Kruh beli štruca ali hlebec rinfuza</t>
  </si>
  <si>
    <t>Kruh mešani iz pirine in polbele moke štruca ali hlebec rinfuza</t>
  </si>
  <si>
    <t>Kruh mešani iz črne leče in polbele moke štruca ali hlebec rinfuza</t>
  </si>
  <si>
    <t>Kruh iz polbele moke in kurkume štruca ali hlebec rinfuza</t>
  </si>
  <si>
    <t>Kruh iz tatarske ajde štruca ali hlebec rinfuza</t>
  </si>
  <si>
    <t>KRUH BIO - pakiran</t>
  </si>
  <si>
    <t>Kruh beli štruca rezana pakirana 120 g</t>
  </si>
  <si>
    <t>Kruh iz tatarske ajde, štruca, rezana 120 g,  pakirana</t>
  </si>
  <si>
    <t>Kruh mešani iz pirine in polbele moke, štruca, rezana, pakirana</t>
  </si>
  <si>
    <t>Kruh iz tatarske ajde štruca rezana pakirana</t>
  </si>
  <si>
    <t>PEKOVSKO PECIVO BIO - nepakirano</t>
  </si>
  <si>
    <t>Bombeta iz pirine moke 60 g rinfuza</t>
  </si>
  <si>
    <t>Bombeta iz pirine moke 100 g rinfuza</t>
  </si>
  <si>
    <t>Bombeta iz tatarske ajde 60 g rinfuza</t>
  </si>
  <si>
    <t>Bombeta iz tatarske ajde 100 g rinfuza</t>
  </si>
  <si>
    <t>Bombeta iz polbele moke in kurkume 100 g rinfuza</t>
  </si>
  <si>
    <t xml:space="preserve">100 g </t>
  </si>
  <si>
    <t>PEKOVSKO PECIVO BIO - pakirano</t>
  </si>
  <si>
    <t>Bombeta iz pirine moke 100 g, pakirana</t>
  </si>
  <si>
    <t>Bombeta iz tatarske ajde 100 g, pakirana</t>
  </si>
  <si>
    <t>Bombeta iz polbele moke in kurkume 100 g, pakirana</t>
  </si>
  <si>
    <t>KROFI IN ROGLJIČI - nepakirano</t>
  </si>
  <si>
    <t>Krof polnjen z marmelado 80-100 g rinfuza</t>
  </si>
  <si>
    <t>Francoski rogljič polnjen z marmelado 70-80 g rinfuza</t>
  </si>
  <si>
    <t>Francoski rogljič brez polnila 60-70 g rinfuza</t>
  </si>
  <si>
    <t>Francoski rogljič polnozrnat s semeni in brez polnila 60-70 g rinfuza</t>
  </si>
  <si>
    <t>Francoski rogljič polnjen s čokoladnim polnilom 70-80 g rinfuza</t>
  </si>
  <si>
    <t>70 - 80 g, rinfuza</t>
  </si>
  <si>
    <t>60 - 70 g, rinfuza</t>
  </si>
  <si>
    <t>KROFI IN ROGLJIČI - pakirano</t>
  </si>
  <si>
    <t>Krof polnjen z marmelado 80-100 g, pakiran</t>
  </si>
  <si>
    <t>Francoski rogljič polnjen z marmelado 70-80 g, pakiran</t>
  </si>
  <si>
    <t>Francoski rogljič brez polnila 60-70 g, pakiran</t>
  </si>
  <si>
    <t>V PVC vrečki/ovoju
od 70 do 80 g</t>
  </si>
  <si>
    <t>V PVC vrečki/ovoju
od 60 do 70 g</t>
  </si>
  <si>
    <t>ZAVITKI IN BUHTELJ - nepakirano</t>
  </si>
  <si>
    <t>Zavitek s skuto vlečeno testo 80-100 g rinfuza</t>
  </si>
  <si>
    <t>Zavitek s skuto masleno listato testo 80-100 g rinfuza</t>
  </si>
  <si>
    <t>Zavitek jabolčni vlečeno testo 80-100 g rinfuza</t>
  </si>
  <si>
    <t>Zavitek jabolčni masleno listato testo 80-100 g rinfuza</t>
  </si>
  <si>
    <t>Buhtelj z mareličnim nadevom 100-120 g rinfuza</t>
  </si>
  <si>
    <t>80-100 g, rinfuza</t>
  </si>
  <si>
    <t>100-120 g, rinfuza</t>
  </si>
  <si>
    <t>ZAVITKI IN BUHTELJ - pakirano</t>
  </si>
  <si>
    <t>Zavitek s skuto vlečeno testo 80-100 g pakiran</t>
  </si>
  <si>
    <t>Zavitek s skuto masleno  listato testo 80-100 g pakiran</t>
  </si>
  <si>
    <t>Zavitek jabolčni vlečeno testo 80-100 g pakiran</t>
  </si>
  <si>
    <t>Zavitek jabolčni masleno listato testo 80-100 g pakiran</t>
  </si>
  <si>
    <t>Buhtelj z mareličnim nadevom 100-120 g pakiran</t>
  </si>
  <si>
    <t>PVC posodica
80-100 g</t>
  </si>
  <si>
    <t>100-120 g, pakiran v ovoju - foliji</t>
  </si>
  <si>
    <t>SLANO PECIVO</t>
  </si>
  <si>
    <t>PVC posodica
do 1000  g</t>
  </si>
  <si>
    <t>Torta sadna ali čokoladna ali kombinacija po naročilu
(vključena enostavna dekoracija z brizganjem in napisom)</t>
  </si>
  <si>
    <t>Tisk fotorgafije za na torto velikost (format) A4</t>
  </si>
  <si>
    <t>Kremna rezina 130-150 g rinfuza</t>
  </si>
  <si>
    <t>Kremna rezina 130-150 g pakirana</t>
  </si>
  <si>
    <t>Tiramisu 130-150 g pakiran</t>
  </si>
  <si>
    <t>Kroglica s kokosom 80 g rinfuza</t>
  </si>
  <si>
    <t>Minjoni različnih sadnih okusov in čokolade in
sadne košarice z vanilijevo kremo in koščki sadja</t>
  </si>
  <si>
    <t>rinfuza na povratni podlagi (plošča)</t>
  </si>
  <si>
    <t>/</t>
  </si>
  <si>
    <t>130 - 150 g, rinfuza</t>
  </si>
  <si>
    <t>PVC posodica
130 - 150 g</t>
  </si>
  <si>
    <t>SLAŠČICE Z MANJ SLADKORJA</t>
  </si>
  <si>
    <t>Kolač z jogurtom in gozdnimi sadeži 100 g pakiran</t>
  </si>
  <si>
    <t>Pita rahla z jogurtom 100 g rinfuza</t>
  </si>
  <si>
    <t>Pita rahla z jogurtom 100 g pakiran</t>
  </si>
  <si>
    <t>Kolaček tip oreo 80 g pakiran</t>
  </si>
  <si>
    <t>PVC posodica
100 g</t>
  </si>
  <si>
    <t>PVC posodica
80 g</t>
  </si>
  <si>
    <t>Krof polnjen z marelično marmelado, 60 g rinfuza</t>
  </si>
  <si>
    <t>Krof polnjen z marelično marmelado 60 g pakiran</t>
  </si>
  <si>
    <t>Krof s pirino moko polnjen z marelično marmelado 60 g rinfuza</t>
  </si>
  <si>
    <t>Krof s pirino moko polnjen z marelično marmelado 60 g pakiran</t>
  </si>
  <si>
    <t>Krof s tatarsko ajdo brez polnila in brez posipa 40 g rinfuza</t>
  </si>
  <si>
    <t>Krof s tatarsko ajdo polnjen z malinovim polnilom, 60 g rinfuza</t>
  </si>
  <si>
    <t>Krof s tatarsko ajdo polnjen z malinovim polnilom 60 g pakiran</t>
  </si>
  <si>
    <t>V PVC vrečki/ovoju
60 g</t>
  </si>
  <si>
    <t>40 g rinfuza</t>
  </si>
  <si>
    <t>Potica orehova tip "višja kakovost" min. 40 % orehov pakirana</t>
  </si>
  <si>
    <t>Potica orehova tip "višja kakovost" min. 40 % orehov,
okrogle oblike, model šarklja pakirana</t>
  </si>
  <si>
    <t>Potica orehova tip "višja kakovost" min. 40 % orehov 120 g pakirana</t>
  </si>
  <si>
    <t>Potica orehova tip "višja kakovost" min. 40 % orehov  80 g pakirana</t>
  </si>
  <si>
    <t>Potica pehtranova brez skute 500 g pakirana</t>
  </si>
  <si>
    <t>Potica pehranova brez skute 120 g pakirana</t>
  </si>
  <si>
    <t>Potica pehranova brez skute  80 g pakirana</t>
  </si>
  <si>
    <t>Potica makova 500 g pakirana</t>
  </si>
  <si>
    <t>Potica makova 80 g pakirana</t>
  </si>
  <si>
    <t>Osje gnezdo z orehi 80-100 g rinfuza</t>
  </si>
  <si>
    <t>Osje gnezdo z orehi 80-100 g pakiran</t>
  </si>
  <si>
    <t>V PVC vrečki/ovoju
v kosu cca 500 g</t>
  </si>
  <si>
    <t>V vrečki/ovoju
v kosu cca 500 g</t>
  </si>
  <si>
    <t>V PVC vrečki/ovoju
porcijsko pakiranje
120 g</t>
  </si>
  <si>
    <t>V PVC vrečki/ovoju
porcijsko pakiranje
80 g</t>
  </si>
  <si>
    <t>V PVC vrečki/ovoju
v kosu cca 500g</t>
  </si>
  <si>
    <t>80-100 g rinfuza</t>
  </si>
  <si>
    <t>V PVC vrečki/ovoju
porcijsko pakiranje
100 g</t>
  </si>
  <si>
    <t>Zavitek s pirino moko in gozdnimi sadeži 80 g</t>
  </si>
  <si>
    <t>Zavitek s pirino moko in gozdnimi sadeži pakiran 80 g</t>
  </si>
  <si>
    <t>Žepek z orehovim nadevom 110-120 g</t>
  </si>
  <si>
    <t>Žepek z orehovim nadevom pakiran 110-120 g</t>
  </si>
  <si>
    <t>Žepek s sadnim nadevom nadevom pakiran 110-120 g</t>
  </si>
  <si>
    <t>80 g rinfuza</t>
  </si>
  <si>
    <t>od 110 do 120 g rinfuza</t>
  </si>
  <si>
    <t>V PVC vrečki/ovoju
porcijsko pakiranje
od 110 do 120 g</t>
  </si>
  <si>
    <t>SVEŽI BUREK</t>
  </si>
  <si>
    <t>Burek mesni 150 g pakiran</t>
  </si>
  <si>
    <t>Burek mesni 220 g rinfuza</t>
  </si>
  <si>
    <t>Burek mesni 220 g pakiran</t>
  </si>
  <si>
    <t>Burek sirov 150 g pakiran</t>
  </si>
  <si>
    <t>Burek sirov 220 g rinfuza</t>
  </si>
  <si>
    <t>Burek sirov 220 g pakiran</t>
  </si>
  <si>
    <t>Burek piščančji 150 g pakiran</t>
  </si>
  <si>
    <t>V PVC vrečki/ovoju, 150 g</t>
  </si>
  <si>
    <t>220 g, rinfuza</t>
  </si>
  <si>
    <t>V PVC vrečki/ovoju, 220 g</t>
  </si>
  <si>
    <t>MOKA, ŽITA, KAŠE IN MLEVSKI IZDELKI</t>
  </si>
  <si>
    <t>Moka bela tip 400</t>
  </si>
  <si>
    <t>Moka bela tip 500</t>
  </si>
  <si>
    <t>Moka ostra</t>
  </si>
  <si>
    <t>Moka ajdova</t>
  </si>
  <si>
    <t>Moka ajdova ekološka</t>
  </si>
  <si>
    <t>Moka koruzna</t>
  </si>
  <si>
    <t>Moka polnozrnata</t>
  </si>
  <si>
    <t>Moka ržena</t>
  </si>
  <si>
    <t>Moka namenska za kvašeno testo</t>
  </si>
  <si>
    <t>Mešanica treh vrst riža</t>
  </si>
  <si>
    <t>Mešanica treh žit</t>
  </si>
  <si>
    <t>Pira</t>
  </si>
  <si>
    <t>Riž Arborio</t>
  </si>
  <si>
    <t>Riž dolgozrnati</t>
  </si>
  <si>
    <t>Riž Parboiled</t>
  </si>
  <si>
    <t>Riž rjavi</t>
  </si>
  <si>
    <t>Riž Sant Andrea</t>
  </si>
  <si>
    <t>Riž Basmati</t>
  </si>
  <si>
    <t>Ješprenj</t>
  </si>
  <si>
    <t>Kaša ajdova</t>
  </si>
  <si>
    <t>Kaša prosena</t>
  </si>
  <si>
    <t>Kus kus</t>
  </si>
  <si>
    <t>Zdrob pšenični tip 400</t>
  </si>
  <si>
    <t>Zdrob pšenični instant</t>
  </si>
  <si>
    <t>Zdrob koruzni</t>
  </si>
  <si>
    <t>Žganci ajdovi instant</t>
  </si>
  <si>
    <t>Lasagne</t>
  </si>
  <si>
    <t>Mlinci</t>
  </si>
  <si>
    <t>Kaša ribana</t>
  </si>
  <si>
    <t>Kitke ali vretena</t>
  </si>
  <si>
    <t>Krpice</t>
  </si>
  <si>
    <t>Peresniki</t>
  </si>
  <si>
    <t>Peresniki tip "mini"</t>
  </si>
  <si>
    <t>Peresniki polnozrnati</t>
  </si>
  <si>
    <t>Polžki drobni</t>
  </si>
  <si>
    <t>Polžki dvakrat zviti tip "navihančki"</t>
  </si>
  <si>
    <t>Polžki veliki</t>
  </si>
  <si>
    <t>Polžki polnozrnati</t>
  </si>
  <si>
    <t>Rezanci jušni fidelini</t>
  </si>
  <si>
    <t>Rezanci jušni valjani</t>
  </si>
  <si>
    <t xml:space="preserve">Rezanci kodrasti </t>
  </si>
  <si>
    <t>Rezanci ozki</t>
  </si>
  <si>
    <t>Rezanci široki</t>
  </si>
  <si>
    <t>Rižek</t>
  </si>
  <si>
    <t>Školjke ali podobno</t>
  </si>
  <si>
    <t xml:space="preserve">Špageti tanjši </t>
  </si>
  <si>
    <t>Špageti tanjši</t>
  </si>
  <si>
    <t>Zakuha jušna rinčice ali podobno</t>
  </si>
  <si>
    <t>Zakuha jušna zvezdice ali podobno</t>
  </si>
  <si>
    <t>Zakuha za juhe in enolončnice pirina zvezdice ali podobno</t>
  </si>
  <si>
    <t>5-10</t>
  </si>
  <si>
    <t>4-5</t>
  </si>
  <si>
    <t>0,5-1</t>
  </si>
  <si>
    <t>10-15</t>
  </si>
  <si>
    <t>Pakiranje v KG</t>
  </si>
  <si>
    <t>CMOKI</t>
  </si>
  <si>
    <t>Cmoki kruhovi</t>
  </si>
  <si>
    <t>Cmoki z jagodnim  polnilom</t>
  </si>
  <si>
    <t>Cmoki z mareličnim polnilom</t>
  </si>
  <si>
    <t>KROKETI, SVALJKI IN TESTENINE Z NADEVOM ZAMRZNJENO</t>
  </si>
  <si>
    <t>Kroketi krompirjevi</t>
  </si>
  <si>
    <t>Svaljki krompirjevi</t>
  </si>
  <si>
    <t>Svaljki krompirjevi mini</t>
  </si>
  <si>
    <t>X</t>
  </si>
  <si>
    <t>ŽEPKI - ŠTRUKLJI ZAMRZNJENO</t>
  </si>
  <si>
    <t>Žepki - štruklji ajdovi s skuto</t>
  </si>
  <si>
    <t>Žepki - štruklji sirovi</t>
  </si>
  <si>
    <t>TESTO, SVEŽE IN ZAMRZNJENO</t>
  </si>
  <si>
    <t>Testo listnato zamrznjeno</t>
  </si>
  <si>
    <t>Testo vlečeno sveže</t>
  </si>
  <si>
    <t>BUREK ZAMRZNJEN</t>
  </si>
  <si>
    <t>Burek mesni</t>
  </si>
  <si>
    <t>Burek sirov</t>
  </si>
  <si>
    <t>200-250</t>
  </si>
  <si>
    <t>250-300</t>
  </si>
  <si>
    <t>POLPETI ZAMRZNJENO</t>
  </si>
  <si>
    <t>Polpeti sojini</t>
  </si>
  <si>
    <t>Polpeti žitni</t>
  </si>
  <si>
    <t>Zrezek z zelenjavo</t>
  </si>
  <si>
    <t>100-120</t>
  </si>
  <si>
    <t xml:space="preserve">Teža posameznega izdelka v g </t>
  </si>
  <si>
    <t>Pakiranje do;
v KG</t>
  </si>
  <si>
    <t>ŠTRUKLJI IZ VLEČENEGA TESTA</t>
  </si>
  <si>
    <t>Štruklji skutini</t>
  </si>
  <si>
    <t>Štruklji skutini z borovnicami</t>
  </si>
  <si>
    <t>Štruklji orehovi</t>
  </si>
  <si>
    <t>Štruklji pomarančni s čokolado</t>
  </si>
  <si>
    <t>Štruklji s špinačnim nadevom</t>
  </si>
  <si>
    <t>Štruklji s korenčkovim nadevom</t>
  </si>
  <si>
    <t>Štruklji z zelenjavnim nadevom</t>
  </si>
  <si>
    <t>Štruklji pehtranovi</t>
  </si>
  <si>
    <t>Teža posameznega izdelka 
v g</t>
  </si>
  <si>
    <t>60-70</t>
  </si>
  <si>
    <t>V ovoju ali kartonski EM
do 10 kg</t>
  </si>
  <si>
    <t>V ovoju ali kartonski EM
do 5 kg</t>
  </si>
  <si>
    <t>ŠTRUKLJI IZ KROMPIRJEVEGA TESTA</t>
  </si>
  <si>
    <t>Štruklji krompirjevi s korenčkovim nadevom zviti</t>
  </si>
  <si>
    <t>Štruklji krompirjevi s praženo čebulo</t>
  </si>
  <si>
    <t>ŠTRUKLJI IZ AJDOVE MOKE</t>
  </si>
  <si>
    <t>Štruklji ajdovi s skuto</t>
  </si>
  <si>
    <t>Štruklji ajdovi z orehi</t>
  </si>
  <si>
    <t>KRAPI IZ KROMPIRJEVEGA TESTA IN AJDOVE MOKE</t>
  </si>
  <si>
    <t>Krapi ajdovi s skuto</t>
  </si>
  <si>
    <t>50-60</t>
  </si>
  <si>
    <t>Palačinke brez nadeva</t>
  </si>
  <si>
    <t>Palačinke z marmelado</t>
  </si>
  <si>
    <t>Palačinke s čokolado</t>
  </si>
  <si>
    <t xml:space="preserve">Palačinske s skuto </t>
  </si>
  <si>
    <t>Carski praženec brez rozin</t>
  </si>
  <si>
    <t>90-100</t>
  </si>
  <si>
    <t>120-150</t>
  </si>
  <si>
    <t>NARASTKI IN POGAČE (SLADKO)</t>
  </si>
  <si>
    <t xml:space="preserve">Narastek rižev </t>
  </si>
  <si>
    <t>Pogača prosena z nadevom suhih 
sliv</t>
  </si>
  <si>
    <t>Pogača prosena z nadevom gozdnih sadežev</t>
  </si>
  <si>
    <t>Pogača prosena z nadevom jabolk</t>
  </si>
  <si>
    <t>Grmada</t>
  </si>
  <si>
    <t>Narastek čokoladni - "lava cake"</t>
  </si>
  <si>
    <t>Narastek ajdov s skuto in jabolki</t>
  </si>
  <si>
    <t>Pakiranje v obliki GN 1/1
do 4 kg</t>
  </si>
  <si>
    <t>V ovoju ali kartonski EM
do 20 kg</t>
  </si>
  <si>
    <t>V ovoju ali kartonski EM
do 30 kos</t>
  </si>
  <si>
    <t>Pakiranje v obliki GN 1/2
do 2 kg</t>
  </si>
  <si>
    <t>PALAČINKE, ROČNO IZDELANE, KLASIČNO PEČENE V PONVICI IN CARSKI PRAŽENEC</t>
  </si>
  <si>
    <t>NARASTKI, ZLOŽENKE, ZVITKI, PREDPRIPRAVLJENI  POL IZDELKI</t>
  </si>
  <si>
    <t>Narastek zelenjavni</t>
  </si>
  <si>
    <t>Musaka krompirjeva z blitvo</t>
  </si>
  <si>
    <t>Musaka krompirjeva z mesom</t>
  </si>
  <si>
    <t>Musaka z bučkami</t>
  </si>
  <si>
    <t>Sestavljanka iz palačink in skute</t>
  </si>
  <si>
    <t>Lazanja z mesom</t>
  </si>
  <si>
    <t>Lazanja s špinačo</t>
  </si>
  <si>
    <t>Lazanja zelenjavna</t>
  </si>
  <si>
    <t>Lazanja s puranjim mesom</t>
  </si>
  <si>
    <t>Tortilja z govejim mesom</t>
  </si>
  <si>
    <t>Tortilja s piščančjim mesom</t>
  </si>
  <si>
    <t>Cvetača panirana</t>
  </si>
  <si>
    <t>V ovoju ali kartonski EM
do 25 kg</t>
  </si>
  <si>
    <t>Pakiranje v obliki GN 1/1
do 5 kg</t>
  </si>
  <si>
    <t>Pakiranje v obliki GN 1/1
do 7 kg</t>
  </si>
  <si>
    <t>30-50</t>
  </si>
  <si>
    <t>V ovoju ali kartonski EM
do 8 kg</t>
  </si>
  <si>
    <t>KANELONI, ROČNO IZDELANI</t>
  </si>
  <si>
    <t>Kaneloni z nadevom šunke in sira</t>
  </si>
  <si>
    <t>Kaneloni z nadevom sira</t>
  </si>
  <si>
    <t>Kaneloni z mesnim nadevom</t>
  </si>
  <si>
    <t>Kaneloni s špinačnim nadevom</t>
  </si>
  <si>
    <t>Kaneloni z nadevom korenja in pora</t>
  </si>
  <si>
    <t>Kaneloni s šampinjoni</t>
  </si>
  <si>
    <t>140-150</t>
  </si>
  <si>
    <t>30-40</t>
  </si>
  <si>
    <t>70-80</t>
  </si>
  <si>
    <t>150-160</t>
  </si>
  <si>
    <t>Polpet s cvetačo in sirom paniran</t>
  </si>
  <si>
    <t>Polpet zelenjavni paniran</t>
  </si>
  <si>
    <t>Polpet iz soje nepaniran</t>
  </si>
  <si>
    <t>POLPETI</t>
  </si>
  <si>
    <t>110-120</t>
  </si>
  <si>
    <t>ŽEPKI</t>
  </si>
  <si>
    <t>Žepek nadevan z zelenjavo tip mehiški</t>
  </si>
  <si>
    <t>Žepek nadevan z mesom tip mehiški</t>
  </si>
  <si>
    <t xml:space="preserve">Slano kvašeno pecivo - šunka, sir - predpečeno </t>
  </si>
  <si>
    <t xml:space="preserve">Slano kvašeno pecivo - češnjev paradižnik, bazilikin pesto, parmezan - predpečeno </t>
  </si>
  <si>
    <t xml:space="preserve">NJOKI, VALJANČKI IN ŽLIKROFI </t>
  </si>
  <si>
    <t>Valjančki krompirjevi</t>
  </si>
  <si>
    <t>Njoki brez nadeva</t>
  </si>
  <si>
    <t>Njoki polnjeni s skutnim nadevom</t>
  </si>
  <si>
    <t>Njoki polnjeni s špinačnim nadevom</t>
  </si>
  <si>
    <t>Njoki polnjeni z jurčki</t>
  </si>
  <si>
    <t>Njoki iz ajdove moke</t>
  </si>
  <si>
    <t>Žlikrofi idrijski</t>
  </si>
  <si>
    <t>V ovoju ali kartonski EM
do 15 kg</t>
  </si>
  <si>
    <t>SVEŽE ZAMRZNJENE TESTENINE</t>
  </si>
  <si>
    <t>Svedri, jajčni</t>
  </si>
  <si>
    <t>Svedri s špinačo</t>
  </si>
  <si>
    <t>Testenine tip casarecce, jajčni</t>
  </si>
  <si>
    <t>Široki rezanci, jajčni</t>
  </si>
  <si>
    <t>Široki rezanci s špinačo</t>
  </si>
  <si>
    <t>Ravioli s sirom, jajčni, sveže zamrznjeni</t>
  </si>
  <si>
    <t>Ravioli s hokaido bučo. Sveže zamrznjeni</t>
  </si>
  <si>
    <t>10 mm</t>
  </si>
  <si>
    <t>9 mm</t>
  </si>
  <si>
    <t>8 mm</t>
  </si>
  <si>
    <t>20-25 g</t>
  </si>
  <si>
    <t>Gibanica, pečena</t>
  </si>
  <si>
    <t>Zavitek jabolčni</t>
  </si>
  <si>
    <t>Zavitek jabolčni z višnjami</t>
  </si>
  <si>
    <t>Zavitek borovničev</t>
  </si>
  <si>
    <t>ZAVITKI IN GIBANICA</t>
  </si>
  <si>
    <t>do 1000 g/kos</t>
  </si>
  <si>
    <t>V ovoju ali kartonski EM
do 22 kg</t>
  </si>
  <si>
    <t>Pakirano v posodi za enkratno uporabo,
takojšnje serviranje,  500 g.
Posebna zahteva: brez dodanih konzervansov.</t>
  </si>
  <si>
    <t>Pakiranje in zahteve</t>
  </si>
  <si>
    <r>
      <t>CENIK OZ. PREDRAČUN KOMPLEKSNI M</t>
    </r>
    <r>
      <rPr>
        <sz val="10"/>
        <rFont val="Arial"/>
        <family val="2"/>
        <charset val="238"/>
      </rPr>
      <t>ORS 230/2026 – ODP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SKLOP 1: Kruh in pekovsko pecivo – VZHOD</t>
    </r>
  </si>
  <si>
    <r>
      <t xml:space="preserve">CENIK OZ. PREDRAČUN KOMPLEKSNI MORS 230/2026 – ODP
</t>
    </r>
    <r>
      <rPr>
        <b/>
        <sz val="10"/>
        <color theme="1"/>
        <rFont val="Arial"/>
        <family val="2"/>
        <charset val="238"/>
      </rPr>
      <t>SKLOP 2: Kruh in pekovsko pecivo – ZAHOD</t>
    </r>
  </si>
  <si>
    <r>
      <t xml:space="preserve">CENIK OZ. PREDRAČUN KOMPLEKSNI MORS 230/2026 – ODP
</t>
    </r>
    <r>
      <rPr>
        <b/>
        <sz val="10"/>
        <color theme="1"/>
        <rFont val="Arial"/>
        <family val="2"/>
        <charset val="238"/>
      </rPr>
      <t xml:space="preserve">SKLOP 3: Posebni kruh in pekovsko pecivo 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</si>
  <si>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5: Sladko pekovsko pecivo</t>
    </r>
  </si>
  <si>
    <r>
      <rPr>
        <sz val="10"/>
        <rFont val="Arial"/>
        <family val="2"/>
        <charset val="238"/>
      </rPr>
      <t xml:space="preserve">CENIK OZ. PREDRAČUN KOMPLEKSNI MORS MORS 230/2026 – ODP
</t>
    </r>
    <r>
      <rPr>
        <b/>
        <sz val="10"/>
        <rFont val="Arial"/>
        <family val="2"/>
        <charset val="238"/>
      </rPr>
      <t>SKLOP 6: Slaščice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</si>
  <si>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7: Posebne slaščice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</si>
  <si>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8: Burek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</si>
  <si>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9: Moka in mlevski izdelki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</si>
  <si>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10: Testenine</t>
    </r>
  </si>
  <si>
    <r>
      <t xml:space="preserve">CENIK OZ. PREDRAČUN  KOMPLEKSNI MORS MORS 230/2026 – ODP
</t>
    </r>
    <r>
      <rPr>
        <b/>
        <sz val="10"/>
        <color theme="1"/>
        <rFont val="Arial"/>
        <family val="2"/>
        <charset val="238"/>
      </rPr>
      <t>SKLOP 11: Testo in zamrznjeni izdelki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</si>
  <si>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12: Posebni zamrznjeni izdelki</t>
    </r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</si>
  <si>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14: Pecivo, deserti v lončkih</t>
    </r>
  </si>
  <si>
    <t>80 g, pakirano</t>
  </si>
  <si>
    <t>140 g, lonček</t>
  </si>
  <si>
    <t>180 g, lonček</t>
  </si>
  <si>
    <t>90 g, rinfuza</t>
  </si>
  <si>
    <t>90 g, panirano</t>
  </si>
  <si>
    <t>90 g, pakirano</t>
  </si>
  <si>
    <t>95 g</t>
  </si>
  <si>
    <t>95 g, pakirano</t>
  </si>
  <si>
    <t>Pecivo marmorni 80 g, pakiran</t>
  </si>
  <si>
    <t>Pecivo z okusom lešnika, 80 g, pakiran</t>
  </si>
  <si>
    <t>Pecivo makovo, 80 g, pakirano</t>
  </si>
  <si>
    <t>Panakota sadna v lončku 140 g</t>
  </si>
  <si>
    <t>Prosena kaša z jabolki  v lončku 180 g</t>
  </si>
  <si>
    <t>Jogurtov desert z jagodo in granolo v lončku 140 g</t>
  </si>
  <si>
    <t>Grmada v lončku 140 g</t>
  </si>
  <si>
    <t>Kocka kokos 90 g</t>
  </si>
  <si>
    <t>Kocka kokos 90 g, pakirana</t>
  </si>
  <si>
    <t>Kocka z jagodnim nadevom 90 g</t>
  </si>
  <si>
    <t>Kocka z jagodnim nadevom 90 g, pakirana</t>
  </si>
  <si>
    <t>Pecivo pirino s slivami 95 g, pakirano</t>
  </si>
  <si>
    <t>Pecivo pirino s slivami 95 g</t>
  </si>
  <si>
    <t>VREDNOST DDV</t>
  </si>
  <si>
    <t>VREDNOST  DDV</t>
  </si>
  <si>
    <t>Mešani domači piškoti - različna testa in polnila.
Najmanj 10 različnih vrst (mešano), 500 g</t>
  </si>
  <si>
    <t>Pakirano v posodi za enkratno uporabo,
takojšnje serviranje,  900  g.
Posebna zahteva: brez dodanih konzervansov.</t>
  </si>
  <si>
    <t>Pakirano v vrečki, 1000 g
Posebna zahteva: brez dodanih konzervansov</t>
  </si>
  <si>
    <t>Pakirano v vrečki, 100 g.
Posebna zahteva: brez dodanih konzervansov.</t>
  </si>
  <si>
    <t>Piškoti brizgani, smetanove palčke, 1000 g pakirano</t>
  </si>
  <si>
    <t>Piškoti brizgani, smetanove palčke,100 g pakirano</t>
  </si>
  <si>
    <t>Mešani domači piškoti - različna testa in polnila.
Najmanj 10 različnih vrst (mešano), 900 g</t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</si>
  <si>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13: Domači piškoti</t>
    </r>
  </si>
  <si>
    <t>Štruklji krompirjevi s praženimi drobtinami</t>
  </si>
  <si>
    <t>60-75</t>
  </si>
  <si>
    <t>Palačiunke ajdove z orehovim nadevom</t>
  </si>
  <si>
    <t>Palačinke ajdove brez nadeva</t>
  </si>
  <si>
    <t>Palačinke polnozrnate brez nadeva</t>
  </si>
  <si>
    <t>1450 g</t>
  </si>
  <si>
    <t>20-25</t>
  </si>
  <si>
    <t>Tortelini ali ravioli ali kapeleti s sirom, sušeni zamrznjeni</t>
  </si>
  <si>
    <t>Tortelini ali ravioli ali kapeleti z mesnim nadevom, sušeni zamrznjeni</t>
  </si>
  <si>
    <t>do 8000 g/kos</t>
  </si>
  <si>
    <t>Rogljič francoski mini polnjen s čokolado (kvaliteta izdelka primerljiva s kvaliteto istovrstnega izdelka proizvajalca Pečjak)</t>
  </si>
  <si>
    <t>Rogljič francoski mini polnjen z marmelado (kvaliteta izdelka primerljiva s kvaliteto istovrstnega izdelka proizvajalca Pečjak)</t>
  </si>
  <si>
    <t>Rezanci pirini polnozrnati</t>
  </si>
  <si>
    <t>Moka pirina, lahko polnozrnata</t>
  </si>
  <si>
    <t>Polenta tri žita</t>
  </si>
  <si>
    <t>Polenta bio</t>
  </si>
  <si>
    <t>Gotova zmes za potico in krofe</t>
  </si>
  <si>
    <t>Riž črni</t>
  </si>
  <si>
    <t>Kaša iz tatarske ajde</t>
  </si>
  <si>
    <t>Bulgur</t>
  </si>
  <si>
    <t>kvinoja</t>
  </si>
  <si>
    <t>Polenta instant</t>
  </si>
  <si>
    <t>Pita iz pire skute in malin 80 g</t>
  </si>
  <si>
    <t>Pita iz pire skute in malin 80 g pakirano</t>
  </si>
  <si>
    <t xml:space="preserve">Pecivo muffin iz pire in tatarske ajde 80 g </t>
  </si>
  <si>
    <t>80 g pakirano</t>
  </si>
  <si>
    <t xml:space="preserve">Kolač z jogurtom in gozdnimi sadeži 100 g </t>
  </si>
  <si>
    <t>Pita z limono 80 g rinfuza</t>
  </si>
  <si>
    <t>Pita z limono  80 g pakirana</t>
  </si>
  <si>
    <t>Brioši polnjeni 80 g</t>
  </si>
  <si>
    <t>Kolač z različnimi okusi 80 g</t>
  </si>
  <si>
    <t>100 g pakiran</t>
  </si>
  <si>
    <t>Krof s tatarsko ajdo polnjen z marelično marmelado, 60 g rinfuza</t>
  </si>
  <si>
    <t>Krof s tatarsko ajdo polnjen z marelično marmelado 60 g pakiran</t>
  </si>
  <si>
    <t>Štrukelj kvašen iz tatarske ajde in pehtrana 100 g pakiran</t>
  </si>
  <si>
    <t>Štrukelj kvašen iz tatarske ajde skute in malin  100 g pakiran</t>
  </si>
  <si>
    <t>Čokoladna krema z drobljencem 140 g</t>
  </si>
  <si>
    <t>Panacotta z borovnicami 140 g</t>
  </si>
  <si>
    <t>Krema s  koščki sadja (marelica ali breskev) in piškotom 140 g</t>
  </si>
  <si>
    <t>140 g, v lončku</t>
  </si>
  <si>
    <t>REZINE IN ROLADE POSEBNE VIŠJA KAKOVOST</t>
  </si>
  <si>
    <t>Rezina čokoladna, prelita s čokolado in čokoladnim
biskvitom, 100 g</t>
  </si>
  <si>
    <t>Rezina čokoladna,  prelita s čokolado in čokoladnim
biskvitom, 100 g, pakirana</t>
  </si>
  <si>
    <t>Rezina mango 100 g</t>
  </si>
  <si>
    <t>Rezina mango 100 g, pakirana</t>
  </si>
  <si>
    <t>Rezina jafa 60 g</t>
  </si>
  <si>
    <t>Rezina jafa 60 g, pakirana</t>
  </si>
  <si>
    <t>Rolada pavlova z jagodičevjem 100 g</t>
  </si>
  <si>
    <t>Rolada pavlova z jadodičevjem 100 g, pakirana</t>
  </si>
  <si>
    <t>Rezina  jagodova s pistacijo 100 g</t>
  </si>
  <si>
    <t>Rezina jagodova s pistacijo 100 g, pakirana</t>
  </si>
  <si>
    <t>100 g, pakirana</t>
  </si>
  <si>
    <t>60 g, pakirana</t>
  </si>
  <si>
    <t>Zahtevna dekoracija torte po naročilu / EM je na kg
(okrasni elementi iz marcipana, čokolade ter drugih sestavin, s poudarkom na ročnem delu)</t>
  </si>
  <si>
    <t>Rezina sadna (mešano sadje) 120 g</t>
  </si>
  <si>
    <t>Rezina sadna (mešano sadje po zahtevi tudi variante: jagodna, marelična, ananasova, višnjeva) 120 g pakirana</t>
  </si>
  <si>
    <t>Rezina čokoladna, prelita s čokolado 100 g</t>
  </si>
  <si>
    <t>Rezina čokoladna, prelita s čokolado 100 g pakirana</t>
  </si>
  <si>
    <t>Rezina tip madžarska 120 g</t>
  </si>
  <si>
    <t>Rezina tip madžarska 120 g  pakirana</t>
  </si>
  <si>
    <t>Rezina tip sacher  100 g</t>
  </si>
  <si>
    <t>Rezina tip sacher 100 g pakirana</t>
  </si>
  <si>
    <t xml:space="preserve">Rulada s sadnim nadevom in koščki sadja 120 g </t>
  </si>
  <si>
    <t>Rulada s sadnim nadevom in koščki sadja 120 g pakirana</t>
  </si>
  <si>
    <t>Rulada s čokoladno kremo 120 g</t>
  </si>
  <si>
    <t>Rulada s čokoladno kremo 120 g pakirana</t>
  </si>
  <si>
    <t>Rulada, orehov biskvit, s kislo smetano 120 g</t>
  </si>
  <si>
    <t>Rulada, orehov biskvit s kislo smetano 120 g pakirana</t>
  </si>
  <si>
    <t>Indijanček 60 g pakiran</t>
  </si>
  <si>
    <t>Gibanica tip prekmurska 130 g</t>
  </si>
  <si>
    <t>Gibanica tip prekmurska 130 g pakirana</t>
  </si>
  <si>
    <t>Ekler 80 g</t>
  </si>
  <si>
    <t>Kolaček polnjen z vanilijevo kremo "šamrola" 60 g</t>
  </si>
  <si>
    <t>Kolaček polnjen z vanilijevo kremo"šamrola" 60 g pakirano</t>
  </si>
  <si>
    <t>120 g rinfuza</t>
  </si>
  <si>
    <t>120 g pakirano</t>
  </si>
  <si>
    <t>100 g pakirano</t>
  </si>
  <si>
    <t>120 g pakirana</t>
  </si>
  <si>
    <t>60 g pakiran</t>
  </si>
  <si>
    <t>130 g rinfuza</t>
  </si>
  <si>
    <t>130 g pakirano</t>
  </si>
  <si>
    <t>Rinfuza v
papirnati posodici
Teža od 20 g do 40 g</t>
  </si>
  <si>
    <t>80 g</t>
  </si>
  <si>
    <t>60 g rinfuza</t>
  </si>
  <si>
    <t>60 g pakirano</t>
  </si>
  <si>
    <t>Francoski rogljič polnjen s čokoladnim polnilom 70-80 g, pakiran</t>
  </si>
  <si>
    <t>Foccaca s paradižnikom, rinfuza</t>
  </si>
  <si>
    <t>Foccaca z raznimi dodatki 80 g rinfuza</t>
  </si>
  <si>
    <t>Žemlja, polnozrnata s chia semeni, 100 g, pakirana</t>
  </si>
  <si>
    <t>Foccaca z raznimki dodatki 80 g pakirana</t>
  </si>
  <si>
    <t>80 g, pakirana, v ovoju - foliji</t>
  </si>
  <si>
    <t>TESTO PREDPEČENO ZA PICO</t>
  </si>
  <si>
    <t>Testo predpečeno za pico 250 g rinfuza</t>
  </si>
  <si>
    <t>Kruh, beli, štruca 60 g rezana, pakirana</t>
  </si>
  <si>
    <t>Kruh polbeli, štruca 60 g, rezana, pakirana</t>
  </si>
  <si>
    <t>Kruh polnozrnat s semeni 60 g, rezan, pakiran</t>
  </si>
  <si>
    <t>120 g, 2 rezini, pakirani v ovoju - foliji</t>
  </si>
  <si>
    <t>60 g, 1 rezina,
pakirana v ovoju - foliji</t>
  </si>
  <si>
    <t>Štručka tip hot dog 150 g</t>
  </si>
  <si>
    <t>Drobno pekovsko pecivo iz bele moke, tip žemlja 40 g</t>
  </si>
  <si>
    <t>Drobno pekovsko pecivo iz koruzne moke, tip štručka 40 g</t>
  </si>
  <si>
    <t>Drobno pekovsko pecivo iz pirine moke, tip bombeta 40 g</t>
  </si>
  <si>
    <t>2 x 40 g pakirano v ovoju - foliji</t>
  </si>
  <si>
    <t>3 x 40 g pakirano v ovoju - foliji</t>
  </si>
  <si>
    <t>od 400 do 500 g</t>
  </si>
  <si>
    <t>Bombeta ali kajzerica, bela, 60-75 g, dopeka</t>
  </si>
  <si>
    <t>Bombeta, črna, 60-80  g, dopeka</t>
  </si>
  <si>
    <t>Bombeta ali pletenica, polbela ali pirina, 60-80 g, dopeka</t>
  </si>
  <si>
    <t>Žemlja bela, 60-80 g, dopeka</t>
  </si>
  <si>
    <t>Bombeta, polbela, s semeni, 60-80 g, dopeka</t>
  </si>
  <si>
    <t>ROGLJIČKI ZAMRZNJENO</t>
  </si>
  <si>
    <t>Kruh polnozrnat s semeni 120 g, rezan, pakiran</t>
  </si>
  <si>
    <r>
      <rPr>
        <sz val="10"/>
        <rFont val="Arial"/>
        <family val="2"/>
        <charset val="238"/>
      </rPr>
      <t>CENIK OZ. PREDRAČUN KOMPLEKSNI MORS  MORS 230/2026 – ODP</t>
    </r>
    <r>
      <rPr>
        <sz val="10"/>
        <color rgb="FFFF000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 xml:space="preserve">SKLOP 4: Kruh BIO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</si>
</sst>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sz val="9.5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2" fontId="8" fillId="5" borderId="19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7" borderId="26" xfId="0" applyFont="1" applyFill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7" borderId="27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wrapText="1"/>
    </xf>
    <xf numFmtId="0" fontId="3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2" fontId="8" fillId="5" borderId="30" xfId="0" applyNumberFormat="1" applyFont="1" applyFill="1" applyBorder="1" applyAlignment="1">
      <alignment horizontal="center"/>
    </xf>
    <xf numFmtId="2" fontId="8" fillId="0" borderId="0" xfId="0" applyNumberFormat="1" applyFont="1" applyBorder="1" applyAlignment="1"/>
    <xf numFmtId="0" fontId="1" fillId="0" borderId="27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3" fontId="1" fillId="0" borderId="1" xfId="0" applyNumberFormat="1" applyFont="1" applyBorder="1" applyAlignment="1">
      <alignment horizontal="right" vertical="center" wrapText="1"/>
    </xf>
    <xf numFmtId="2" fontId="8" fillId="5" borderId="19" xfId="0" applyNumberFormat="1" applyFont="1" applyFill="1" applyBorder="1" applyAlignment="1">
      <alignment horizontal="right"/>
    </xf>
    <xf numFmtId="0" fontId="8" fillId="0" borderId="20" xfId="0" applyFont="1" applyBorder="1" applyAlignment="1">
      <alignment horizontal="right"/>
    </xf>
    <xf numFmtId="0" fontId="8" fillId="6" borderId="21" xfId="0" applyFont="1" applyFill="1" applyBorder="1" applyAlignment="1">
      <alignment horizontal="right"/>
    </xf>
    <xf numFmtId="0" fontId="3" fillId="0" borderId="8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5" borderId="20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0" fontId="10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2" fontId="1" fillId="0" borderId="28" xfId="0" applyNumberFormat="1" applyFont="1" applyBorder="1" applyAlignment="1">
      <alignment horizontal="right" vertical="center" wrapText="1"/>
    </xf>
    <xf numFmtId="2" fontId="1" fillId="0" borderId="2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8" fillId="0" borderId="17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right" vertical="center" wrapText="1"/>
    </xf>
    <xf numFmtId="0" fontId="5" fillId="5" borderId="15" xfId="0" applyFont="1" applyFill="1" applyBorder="1" applyAlignment="1">
      <alignment horizontal="right" vertical="center" wrapText="1"/>
    </xf>
    <xf numFmtId="0" fontId="5" fillId="5" borderId="2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6" borderId="11" xfId="0" applyFont="1" applyFill="1" applyBorder="1" applyAlignment="1">
      <alignment horizontal="right" vertical="center" wrapText="1"/>
    </xf>
    <xf numFmtId="0" fontId="3" fillId="6" borderId="12" xfId="0" applyFont="1" applyFill="1" applyBorder="1" applyAlignment="1">
      <alignment horizontal="right" vertical="center" wrapText="1"/>
    </xf>
    <xf numFmtId="0" fontId="3" fillId="6" borderId="13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 wrapText="1"/>
    </xf>
    <xf numFmtId="0" fontId="5" fillId="4" borderId="2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right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opLeftCell="A37" zoomScale="130" zoomScaleNormal="130" workbookViewId="0">
      <selection activeCell="D68" sqref="D6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1.28515625" style="1" customWidth="1"/>
    <col min="5" max="5" width="7.5703125" style="1" customWidth="1"/>
    <col min="6" max="6" width="23.5703125" style="1" customWidth="1"/>
    <col min="7" max="7" width="10.7109375" style="1" customWidth="1"/>
    <col min="8" max="8" width="7.5703125" style="1" customWidth="1"/>
    <col min="9" max="10" width="10.7109375" style="1" customWidth="1"/>
    <col min="11" max="11" width="12.28515625" style="1" customWidth="1"/>
    <col min="12" max="12" width="17.7109375" style="1" customWidth="1"/>
    <col min="13" max="13" width="12.140625" style="1" bestFit="1" customWidth="1"/>
    <col min="14" max="14" width="16" style="1" customWidth="1"/>
    <col min="15" max="15" width="15.7109375" style="1" customWidth="1"/>
    <col min="16" max="16384" width="8.85546875" style="1"/>
  </cols>
  <sheetData>
    <row r="1" spans="1:16" ht="14.45" customHeight="1" x14ac:dyDescent="0.2">
      <c r="A1" s="122" t="s">
        <v>459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32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6" t="s">
        <v>0</v>
      </c>
      <c r="B4" s="7" t="s">
        <v>13</v>
      </c>
      <c r="C4" s="7" t="s">
        <v>14</v>
      </c>
      <c r="D4" s="6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6">
        <v>9</v>
      </c>
      <c r="J5" s="6">
        <v>10</v>
      </c>
      <c r="K5" s="123">
        <v>11</v>
      </c>
      <c r="L5" s="6">
        <v>12</v>
      </c>
      <c r="M5" s="141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6" t="s">
        <v>17</v>
      </c>
      <c r="J6" s="6" t="s">
        <v>18</v>
      </c>
      <c r="K6" s="123"/>
      <c r="L6" s="6" t="s">
        <v>19</v>
      </c>
      <c r="M6" s="142"/>
      <c r="N6" s="121"/>
      <c r="O6" s="140"/>
    </row>
    <row r="7" spans="1:16" ht="15" customHeight="1" x14ac:dyDescent="0.2">
      <c r="A7" s="128" t="s">
        <v>85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12">
        <v>1</v>
      </c>
      <c r="B8" s="12"/>
      <c r="C8" s="12"/>
      <c r="D8" s="22" t="s">
        <v>31</v>
      </c>
      <c r="E8" s="3" t="s">
        <v>8</v>
      </c>
      <c r="F8" s="22" t="s">
        <v>23</v>
      </c>
      <c r="G8" s="91"/>
      <c r="H8" s="91"/>
      <c r="I8" s="92"/>
      <c r="J8" s="92"/>
      <c r="K8" s="23">
        <v>3000</v>
      </c>
      <c r="L8" s="93"/>
      <c r="M8" s="94"/>
      <c r="N8" s="95"/>
      <c r="O8" s="96"/>
    </row>
    <row r="9" spans="1:16" ht="24.95" customHeight="1" x14ac:dyDescent="0.2">
      <c r="A9" s="12">
        <f>SUM(A8,1)</f>
        <v>2</v>
      </c>
      <c r="B9" s="12"/>
      <c r="C9" s="12"/>
      <c r="D9" s="5" t="s">
        <v>32</v>
      </c>
      <c r="E9" s="3" t="s">
        <v>8</v>
      </c>
      <c r="F9" s="5" t="s">
        <v>23</v>
      </c>
      <c r="G9" s="91"/>
      <c r="H9" s="91"/>
      <c r="I9" s="92"/>
      <c r="J9" s="92"/>
      <c r="K9" s="23">
        <v>3000</v>
      </c>
      <c r="L9" s="93"/>
      <c r="M9" s="94"/>
      <c r="N9" s="95"/>
      <c r="O9" s="96"/>
    </row>
    <row r="10" spans="1:16" ht="24.95" customHeight="1" x14ac:dyDescent="0.2">
      <c r="A10" s="12">
        <f t="shared" ref="A10:A14" si="0">SUM(A9,1)</f>
        <v>3</v>
      </c>
      <c r="B10" s="12"/>
      <c r="C10" s="12"/>
      <c r="D10" s="5" t="s">
        <v>34</v>
      </c>
      <c r="E10" s="3" t="s">
        <v>8</v>
      </c>
      <c r="F10" s="5" t="s">
        <v>23</v>
      </c>
      <c r="G10" s="91"/>
      <c r="H10" s="91"/>
      <c r="I10" s="92"/>
      <c r="J10" s="92"/>
      <c r="K10" s="23">
        <v>9000</v>
      </c>
      <c r="L10" s="93"/>
      <c r="M10" s="94"/>
      <c r="N10" s="95"/>
      <c r="O10" s="96"/>
    </row>
    <row r="11" spans="1:16" ht="24.95" customHeight="1" x14ac:dyDescent="0.2">
      <c r="A11" s="12">
        <f t="shared" si="0"/>
        <v>4</v>
      </c>
      <c r="B11" s="12"/>
      <c r="C11" s="12"/>
      <c r="D11" s="5" t="s">
        <v>20</v>
      </c>
      <c r="E11" s="3" t="s">
        <v>8</v>
      </c>
      <c r="F11" s="5" t="s">
        <v>24</v>
      </c>
      <c r="G11" s="91"/>
      <c r="H11" s="91"/>
      <c r="I11" s="92"/>
      <c r="J11" s="92"/>
      <c r="K11" s="23">
        <v>300</v>
      </c>
      <c r="L11" s="93"/>
      <c r="M11" s="94"/>
      <c r="N11" s="95"/>
      <c r="O11" s="96"/>
    </row>
    <row r="12" spans="1:16" ht="24.95" customHeight="1" x14ac:dyDescent="0.2">
      <c r="A12" s="12">
        <f t="shared" si="0"/>
        <v>5</v>
      </c>
      <c r="B12" s="12"/>
      <c r="C12" s="12"/>
      <c r="D12" s="5" t="s">
        <v>21</v>
      </c>
      <c r="E12" s="3" t="s">
        <v>8</v>
      </c>
      <c r="F12" s="5" t="s">
        <v>24</v>
      </c>
      <c r="G12" s="91"/>
      <c r="H12" s="91"/>
      <c r="I12" s="92"/>
      <c r="J12" s="92"/>
      <c r="K12" s="23">
        <v>2700</v>
      </c>
      <c r="L12" s="93"/>
      <c r="M12" s="94"/>
      <c r="N12" s="95"/>
      <c r="O12" s="96"/>
      <c r="P12" s="2"/>
    </row>
    <row r="13" spans="1:16" ht="24.95" customHeight="1" x14ac:dyDescent="0.2">
      <c r="A13" s="12">
        <f t="shared" si="0"/>
        <v>6</v>
      </c>
      <c r="B13" s="12"/>
      <c r="C13" s="12"/>
      <c r="D13" s="5" t="s">
        <v>22</v>
      </c>
      <c r="E13" s="3" t="s">
        <v>8</v>
      </c>
      <c r="F13" s="5" t="s">
        <v>606</v>
      </c>
      <c r="G13" s="91"/>
      <c r="H13" s="91"/>
      <c r="I13" s="92"/>
      <c r="J13" s="92"/>
      <c r="K13" s="23">
        <v>5700</v>
      </c>
      <c r="L13" s="93"/>
      <c r="M13" s="94"/>
      <c r="N13" s="95"/>
      <c r="O13" s="96"/>
    </row>
    <row r="14" spans="1:16" ht="24.95" customHeight="1" x14ac:dyDescent="0.2">
      <c r="A14" s="12">
        <f t="shared" si="0"/>
        <v>7</v>
      </c>
      <c r="B14" s="12"/>
      <c r="C14" s="12"/>
      <c r="D14" s="61" t="s">
        <v>86</v>
      </c>
      <c r="E14" s="3" t="s">
        <v>8</v>
      </c>
      <c r="F14" s="61" t="s">
        <v>24</v>
      </c>
      <c r="G14" s="91"/>
      <c r="H14" s="91"/>
      <c r="I14" s="92"/>
      <c r="J14" s="92"/>
      <c r="K14" s="23">
        <v>3000</v>
      </c>
      <c r="L14" s="93"/>
      <c r="M14" s="94"/>
      <c r="N14" s="95"/>
      <c r="O14" s="96"/>
    </row>
    <row r="15" spans="1:16" ht="15" customHeight="1" x14ac:dyDescent="0.2">
      <c r="A15" s="128" t="s">
        <v>87</v>
      </c>
      <c r="B15" s="129"/>
      <c r="C15" s="129"/>
      <c r="D15" s="143"/>
      <c r="E15" s="143"/>
      <c r="F15" s="143"/>
      <c r="G15" s="129"/>
      <c r="H15" s="129"/>
      <c r="I15" s="129"/>
      <c r="J15" s="129"/>
      <c r="K15" s="129"/>
      <c r="L15" s="129"/>
      <c r="M15" s="129"/>
      <c r="N15" s="129"/>
      <c r="O15" s="130"/>
    </row>
    <row r="16" spans="1:16" ht="24.95" customHeight="1" x14ac:dyDescent="0.2">
      <c r="A16" s="47">
        <f>SUM(A14,1)</f>
        <v>8</v>
      </c>
      <c r="B16" s="47"/>
      <c r="C16" s="47"/>
      <c r="D16" s="5" t="s">
        <v>88</v>
      </c>
      <c r="E16" s="3" t="s">
        <v>8</v>
      </c>
      <c r="F16" s="5" t="s">
        <v>598</v>
      </c>
      <c r="G16" s="91"/>
      <c r="H16" s="91"/>
      <c r="I16" s="92"/>
      <c r="J16" s="92"/>
      <c r="K16" s="23">
        <v>3600</v>
      </c>
      <c r="L16" s="93"/>
      <c r="M16" s="94"/>
      <c r="N16" s="95"/>
      <c r="O16" s="96"/>
    </row>
    <row r="17" spans="1:15" ht="38.25" customHeight="1" x14ac:dyDescent="0.2">
      <c r="A17" s="47">
        <f t="shared" ref="A17:A19" si="1">SUM(A16,1)</f>
        <v>9</v>
      </c>
      <c r="B17" s="47"/>
      <c r="C17" s="47"/>
      <c r="D17" s="5" t="s">
        <v>595</v>
      </c>
      <c r="E17" s="3" t="s">
        <v>8</v>
      </c>
      <c r="F17" s="5" t="s">
        <v>599</v>
      </c>
      <c r="G17" s="91"/>
      <c r="H17" s="91"/>
      <c r="I17" s="92"/>
      <c r="J17" s="92"/>
      <c r="K17" s="23">
        <v>3600</v>
      </c>
      <c r="L17" s="93"/>
      <c r="M17" s="94"/>
      <c r="N17" s="95"/>
      <c r="O17" s="96"/>
    </row>
    <row r="18" spans="1:15" ht="24.95" customHeight="1" x14ac:dyDescent="0.2">
      <c r="A18" s="47">
        <f t="shared" si="1"/>
        <v>10</v>
      </c>
      <c r="B18" s="47"/>
      <c r="C18" s="47"/>
      <c r="D18" s="5" t="s">
        <v>33</v>
      </c>
      <c r="E18" s="3" t="s">
        <v>8</v>
      </c>
      <c r="F18" s="5" t="s">
        <v>36</v>
      </c>
      <c r="G18" s="91"/>
      <c r="H18" s="91"/>
      <c r="I18" s="92"/>
      <c r="J18" s="92"/>
      <c r="K18" s="23">
        <v>4500</v>
      </c>
      <c r="L18" s="93"/>
      <c r="M18" s="94"/>
      <c r="N18" s="95"/>
      <c r="O18" s="96"/>
    </row>
    <row r="19" spans="1:15" ht="24.95" customHeight="1" x14ac:dyDescent="0.2">
      <c r="A19" s="47">
        <f t="shared" si="1"/>
        <v>11</v>
      </c>
      <c r="B19" s="47"/>
      <c r="C19" s="47"/>
      <c r="D19" s="5" t="s">
        <v>89</v>
      </c>
      <c r="E19" s="3" t="s">
        <v>8</v>
      </c>
      <c r="F19" s="5" t="s">
        <v>35</v>
      </c>
      <c r="G19" s="91"/>
      <c r="H19" s="91"/>
      <c r="I19" s="92"/>
      <c r="J19" s="92"/>
      <c r="K19" s="23">
        <v>4500</v>
      </c>
      <c r="L19" s="93"/>
      <c r="M19" s="94"/>
      <c r="N19" s="95"/>
      <c r="O19" s="96"/>
    </row>
    <row r="20" spans="1:15" ht="24.95" customHeight="1" x14ac:dyDescent="0.2">
      <c r="A20" s="47">
        <v>12</v>
      </c>
      <c r="B20" s="47"/>
      <c r="C20" s="47"/>
      <c r="D20" s="5" t="s">
        <v>596</v>
      </c>
      <c r="E20" s="3" t="s">
        <v>8</v>
      </c>
      <c r="F20" s="5" t="s">
        <v>599</v>
      </c>
      <c r="G20" s="91"/>
      <c r="H20" s="91"/>
      <c r="I20" s="92"/>
      <c r="J20" s="92"/>
      <c r="K20" s="23">
        <v>4500</v>
      </c>
      <c r="L20" s="93"/>
      <c r="M20" s="95"/>
      <c r="N20" s="95"/>
      <c r="O20" s="96"/>
    </row>
    <row r="21" spans="1:15" ht="24.95" customHeight="1" x14ac:dyDescent="0.2">
      <c r="A21" s="47">
        <v>13</v>
      </c>
      <c r="B21" s="47"/>
      <c r="C21" s="47"/>
      <c r="D21" s="5" t="s">
        <v>613</v>
      </c>
      <c r="E21" s="3" t="s">
        <v>8</v>
      </c>
      <c r="F21" s="5" t="s">
        <v>37</v>
      </c>
      <c r="G21" s="91"/>
      <c r="H21" s="91"/>
      <c r="I21" s="92"/>
      <c r="J21" s="92"/>
      <c r="K21" s="23">
        <v>4500</v>
      </c>
      <c r="L21" s="93"/>
      <c r="M21" s="95"/>
      <c r="N21" s="95"/>
      <c r="O21" s="96"/>
    </row>
    <row r="22" spans="1:15" ht="24.95" customHeight="1" x14ac:dyDescent="0.2">
      <c r="A22" s="47">
        <v>14</v>
      </c>
      <c r="B22" s="47"/>
      <c r="C22" s="47"/>
      <c r="D22" s="17" t="s">
        <v>597</v>
      </c>
      <c r="E22" s="3" t="s">
        <v>8</v>
      </c>
      <c r="F22" s="5" t="s">
        <v>599</v>
      </c>
      <c r="G22" s="91"/>
      <c r="H22" s="91"/>
      <c r="I22" s="92"/>
      <c r="J22" s="92"/>
      <c r="K22" s="23">
        <v>4500</v>
      </c>
      <c r="L22" s="93"/>
      <c r="M22" s="95"/>
      <c r="N22" s="95"/>
      <c r="O22" s="96"/>
    </row>
    <row r="23" spans="1:15" ht="15" customHeight="1" x14ac:dyDescent="0.2">
      <c r="A23" s="128" t="s">
        <v>91</v>
      </c>
      <c r="B23" s="129"/>
      <c r="C23" s="129"/>
      <c r="D23" s="144"/>
      <c r="E23" s="144"/>
      <c r="F23" s="144"/>
      <c r="G23" s="129"/>
      <c r="H23" s="129"/>
      <c r="I23" s="129"/>
      <c r="J23" s="129"/>
      <c r="K23" s="129"/>
      <c r="L23" s="129"/>
      <c r="M23" s="129"/>
      <c r="N23" s="129"/>
      <c r="O23" s="130"/>
    </row>
    <row r="24" spans="1:15" ht="24.95" customHeight="1" x14ac:dyDescent="0.2">
      <c r="A24" s="47">
        <v>15</v>
      </c>
      <c r="B24" s="47"/>
      <c r="C24" s="47"/>
      <c r="D24" s="22" t="s">
        <v>600</v>
      </c>
      <c r="E24" s="75" t="s">
        <v>27</v>
      </c>
      <c r="F24" s="22" t="s">
        <v>61</v>
      </c>
      <c r="G24" s="91"/>
      <c r="H24" s="91"/>
      <c r="I24" s="92"/>
      <c r="J24" s="92"/>
      <c r="K24" s="23">
        <v>6000</v>
      </c>
      <c r="L24" s="93"/>
      <c r="M24" s="94"/>
      <c r="N24" s="95"/>
      <c r="O24" s="96"/>
    </row>
    <row r="25" spans="1:15" ht="24.95" customHeight="1" x14ac:dyDescent="0.2">
      <c r="A25" s="47">
        <v>16</v>
      </c>
      <c r="B25" s="47"/>
      <c r="C25" s="47"/>
      <c r="D25" s="22" t="s">
        <v>92</v>
      </c>
      <c r="E25" s="75" t="s">
        <v>27</v>
      </c>
      <c r="F25" s="22" t="s">
        <v>53</v>
      </c>
      <c r="G25" s="91"/>
      <c r="H25" s="91"/>
      <c r="I25" s="92"/>
      <c r="J25" s="92"/>
      <c r="K25" s="23">
        <v>6000</v>
      </c>
      <c r="L25" s="93"/>
      <c r="M25" s="94"/>
      <c r="N25" s="95"/>
      <c r="O25" s="96"/>
    </row>
    <row r="26" spans="1:15" ht="24.95" customHeight="1" x14ac:dyDescent="0.2">
      <c r="A26" s="47">
        <v>17</v>
      </c>
      <c r="B26" s="47"/>
      <c r="C26" s="47"/>
      <c r="D26" s="5" t="s">
        <v>39</v>
      </c>
      <c r="E26" s="3" t="s">
        <v>27</v>
      </c>
      <c r="F26" s="5" t="s">
        <v>59</v>
      </c>
      <c r="G26" s="91"/>
      <c r="H26" s="91"/>
      <c r="I26" s="92"/>
      <c r="J26" s="92"/>
      <c r="K26" s="23">
        <v>6000</v>
      </c>
      <c r="L26" s="93"/>
      <c r="M26" s="94"/>
      <c r="N26" s="95"/>
      <c r="O26" s="96"/>
    </row>
    <row r="27" spans="1:15" ht="24.95" customHeight="1" x14ac:dyDescent="0.2">
      <c r="A27" s="47">
        <v>18</v>
      </c>
      <c r="B27" s="47"/>
      <c r="C27" s="47"/>
      <c r="D27" s="5" t="s">
        <v>41</v>
      </c>
      <c r="E27" s="3" t="s">
        <v>27</v>
      </c>
      <c r="F27" s="5" t="s">
        <v>57</v>
      </c>
      <c r="G27" s="91"/>
      <c r="H27" s="91"/>
      <c r="I27" s="92"/>
      <c r="J27" s="92"/>
      <c r="K27" s="23">
        <v>6000</v>
      </c>
      <c r="L27" s="93"/>
      <c r="M27" s="94"/>
      <c r="N27" s="95"/>
      <c r="O27" s="96"/>
    </row>
    <row r="28" spans="1:15" ht="24.95" customHeight="1" x14ac:dyDescent="0.2">
      <c r="A28" s="47">
        <v>19</v>
      </c>
      <c r="B28" s="47"/>
      <c r="C28" s="47"/>
      <c r="D28" s="5" t="s">
        <v>43</v>
      </c>
      <c r="E28" s="3" t="s">
        <v>27</v>
      </c>
      <c r="F28" s="5" t="s">
        <v>57</v>
      </c>
      <c r="G28" s="91"/>
      <c r="H28" s="91"/>
      <c r="I28" s="92"/>
      <c r="J28" s="92"/>
      <c r="K28" s="23">
        <v>21000</v>
      </c>
      <c r="L28" s="93"/>
      <c r="M28" s="94"/>
      <c r="N28" s="95"/>
      <c r="O28" s="96"/>
    </row>
    <row r="29" spans="1:15" ht="24.95" customHeight="1" x14ac:dyDescent="0.2">
      <c r="A29" s="47">
        <f t="shared" ref="A29" si="2">SUM(A28,1)</f>
        <v>20</v>
      </c>
      <c r="B29" s="47"/>
      <c r="C29" s="47"/>
      <c r="D29" s="5" t="s">
        <v>45</v>
      </c>
      <c r="E29" s="3" t="s">
        <v>27</v>
      </c>
      <c r="F29" s="5" t="s">
        <v>53</v>
      </c>
      <c r="G29" s="91"/>
      <c r="H29" s="91"/>
      <c r="I29" s="92"/>
      <c r="J29" s="92"/>
      <c r="K29" s="23">
        <v>1500</v>
      </c>
      <c r="L29" s="93"/>
      <c r="M29" s="94"/>
      <c r="N29" s="95"/>
      <c r="O29" s="96"/>
    </row>
    <row r="30" spans="1:15" ht="24.95" customHeight="1" x14ac:dyDescent="0.2">
      <c r="A30" s="47">
        <v>21</v>
      </c>
      <c r="B30" s="47"/>
      <c r="C30" s="47"/>
      <c r="D30" s="5" t="s">
        <v>47</v>
      </c>
      <c r="E30" s="3" t="s">
        <v>27</v>
      </c>
      <c r="F30" s="5" t="s">
        <v>59</v>
      </c>
      <c r="G30" s="91"/>
      <c r="H30" s="91"/>
      <c r="I30" s="92"/>
      <c r="J30" s="92"/>
      <c r="K30" s="23">
        <v>60000</v>
      </c>
      <c r="L30" s="93"/>
      <c r="M30" s="94"/>
      <c r="N30" s="95"/>
      <c r="O30" s="96"/>
    </row>
    <row r="31" spans="1:15" ht="24.95" customHeight="1" x14ac:dyDescent="0.2">
      <c r="A31" s="47">
        <v>22</v>
      </c>
      <c r="B31" s="47"/>
      <c r="C31" s="47"/>
      <c r="D31" s="5" t="s">
        <v>49</v>
      </c>
      <c r="E31" s="3" t="s">
        <v>27</v>
      </c>
      <c r="F31" s="5" t="s">
        <v>61</v>
      </c>
      <c r="G31" s="91"/>
      <c r="H31" s="91"/>
      <c r="I31" s="92"/>
      <c r="J31" s="92"/>
      <c r="K31" s="23">
        <v>7500</v>
      </c>
      <c r="L31" s="93"/>
      <c r="M31" s="94"/>
      <c r="N31" s="95"/>
      <c r="O31" s="96"/>
    </row>
    <row r="32" spans="1:15" ht="24.75" customHeight="1" x14ac:dyDescent="0.2">
      <c r="A32" s="47">
        <v>23</v>
      </c>
      <c r="B32" s="47"/>
      <c r="C32" s="47"/>
      <c r="D32" s="5" t="s">
        <v>50</v>
      </c>
      <c r="E32" s="3" t="s">
        <v>27</v>
      </c>
      <c r="F32" s="5" t="s">
        <v>61</v>
      </c>
      <c r="G32" s="91"/>
      <c r="H32" s="91"/>
      <c r="I32" s="92"/>
      <c r="J32" s="92"/>
      <c r="K32" s="23">
        <v>7500</v>
      </c>
      <c r="L32" s="93"/>
      <c r="M32" s="94"/>
      <c r="N32" s="95"/>
      <c r="O32" s="96"/>
    </row>
    <row r="33" spans="1:16" ht="27" customHeight="1" x14ac:dyDescent="0.2">
      <c r="A33" s="47">
        <v>24</v>
      </c>
      <c r="B33" s="47"/>
      <c r="C33" s="47"/>
      <c r="D33" s="61" t="s">
        <v>601</v>
      </c>
      <c r="E33" s="63" t="s">
        <v>27</v>
      </c>
      <c r="F33" s="61" t="s">
        <v>62</v>
      </c>
      <c r="G33" s="91"/>
      <c r="H33" s="91"/>
      <c r="I33" s="92"/>
      <c r="J33" s="92"/>
      <c r="K33" s="23">
        <v>150000</v>
      </c>
      <c r="L33" s="104"/>
      <c r="M33" s="108"/>
      <c r="N33" s="95"/>
      <c r="O33" s="96"/>
    </row>
    <row r="34" spans="1:16" ht="33" customHeight="1" x14ac:dyDescent="0.2">
      <c r="A34" s="47">
        <v>25</v>
      </c>
      <c r="B34" s="47"/>
      <c r="C34" s="47"/>
      <c r="D34" s="61" t="s">
        <v>602</v>
      </c>
      <c r="E34" s="63" t="s">
        <v>27</v>
      </c>
      <c r="F34" s="61" t="s">
        <v>62</v>
      </c>
      <c r="G34" s="91"/>
      <c r="H34" s="91"/>
      <c r="I34" s="92"/>
      <c r="J34" s="92"/>
      <c r="K34" s="23">
        <v>150000</v>
      </c>
      <c r="L34" s="104"/>
      <c r="M34" s="108"/>
      <c r="N34" s="95"/>
      <c r="O34" s="96"/>
    </row>
    <row r="35" spans="1:16" ht="33.75" customHeight="1" x14ac:dyDescent="0.2">
      <c r="A35" s="47">
        <v>26</v>
      </c>
      <c r="B35" s="47"/>
      <c r="C35" s="47"/>
      <c r="D35" s="83" t="s">
        <v>603</v>
      </c>
      <c r="E35" s="63" t="s">
        <v>27</v>
      </c>
      <c r="F35" s="61" t="s">
        <v>62</v>
      </c>
      <c r="G35" s="91"/>
      <c r="H35" s="91"/>
      <c r="I35" s="92"/>
      <c r="J35" s="92"/>
      <c r="K35" s="23">
        <v>150000</v>
      </c>
      <c r="L35" s="104"/>
      <c r="M35" s="108"/>
      <c r="N35" s="95"/>
      <c r="O35" s="96"/>
    </row>
    <row r="36" spans="1:16" ht="15" customHeight="1" x14ac:dyDescent="0.2">
      <c r="A36" s="128" t="s">
        <v>93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30"/>
    </row>
    <row r="37" spans="1:16" ht="24.95" customHeight="1" x14ac:dyDescent="0.2">
      <c r="A37" s="47">
        <v>27</v>
      </c>
      <c r="B37" s="47"/>
      <c r="C37" s="47"/>
      <c r="D37" s="22" t="s">
        <v>38</v>
      </c>
      <c r="E37" s="3" t="s">
        <v>27</v>
      </c>
      <c r="F37" s="22" t="s">
        <v>54</v>
      </c>
      <c r="G37" s="91"/>
      <c r="H37" s="91"/>
      <c r="I37" s="92"/>
      <c r="J37" s="92"/>
      <c r="K37" s="23">
        <v>48000</v>
      </c>
      <c r="L37" s="93"/>
      <c r="M37" s="94"/>
      <c r="N37" s="95"/>
      <c r="O37" s="96"/>
    </row>
    <row r="38" spans="1:16" ht="24.95" customHeight="1" x14ac:dyDescent="0.2">
      <c r="A38" s="47">
        <v>28</v>
      </c>
      <c r="B38" s="47"/>
      <c r="C38" s="47"/>
      <c r="D38" s="5" t="s">
        <v>40</v>
      </c>
      <c r="E38" s="3" t="s">
        <v>27</v>
      </c>
      <c r="F38" s="5" t="s">
        <v>55</v>
      </c>
      <c r="G38" s="91"/>
      <c r="H38" s="91"/>
      <c r="I38" s="92"/>
      <c r="J38" s="92"/>
      <c r="K38" s="23">
        <v>30000</v>
      </c>
      <c r="L38" s="93"/>
      <c r="M38" s="94"/>
      <c r="N38" s="95"/>
      <c r="O38" s="96"/>
      <c r="P38" s="2"/>
    </row>
    <row r="39" spans="1:16" ht="24.95" customHeight="1" x14ac:dyDescent="0.2">
      <c r="A39" s="47">
        <v>29</v>
      </c>
      <c r="B39" s="47"/>
      <c r="C39" s="47"/>
      <c r="D39" s="5" t="s">
        <v>42</v>
      </c>
      <c r="E39" s="3" t="s">
        <v>27</v>
      </c>
      <c r="F39" s="5" t="s">
        <v>56</v>
      </c>
      <c r="G39" s="91"/>
      <c r="H39" s="91"/>
      <c r="I39" s="92"/>
      <c r="J39" s="92"/>
      <c r="K39" s="23">
        <v>30000</v>
      </c>
      <c r="L39" s="93"/>
      <c r="M39" s="94"/>
      <c r="N39" s="95"/>
      <c r="O39" s="96"/>
    </row>
    <row r="40" spans="1:16" ht="24.95" customHeight="1" x14ac:dyDescent="0.2">
      <c r="A40" s="47">
        <v>30</v>
      </c>
      <c r="B40" s="47"/>
      <c r="C40" s="47"/>
      <c r="D40" s="5" t="s">
        <v>44</v>
      </c>
      <c r="E40" s="3" t="s">
        <v>27</v>
      </c>
      <c r="F40" s="5" t="s">
        <v>56</v>
      </c>
      <c r="G40" s="91"/>
      <c r="H40" s="91"/>
      <c r="I40" s="92"/>
      <c r="J40" s="92"/>
      <c r="K40" s="23">
        <v>21000</v>
      </c>
      <c r="L40" s="93"/>
      <c r="M40" s="94"/>
      <c r="N40" s="95"/>
      <c r="O40" s="96"/>
      <c r="P40" s="2"/>
    </row>
    <row r="41" spans="1:16" ht="24.95" customHeight="1" x14ac:dyDescent="0.2">
      <c r="A41" s="47">
        <v>31</v>
      </c>
      <c r="B41" s="47"/>
      <c r="C41" s="47"/>
      <c r="D41" s="5" t="s">
        <v>46</v>
      </c>
      <c r="E41" s="3" t="s">
        <v>27</v>
      </c>
      <c r="F41" s="5" t="s">
        <v>58</v>
      </c>
      <c r="G41" s="91"/>
      <c r="H41" s="91"/>
      <c r="I41" s="92"/>
      <c r="J41" s="92"/>
      <c r="K41" s="23">
        <v>3000</v>
      </c>
      <c r="L41" s="93"/>
      <c r="M41" s="94"/>
      <c r="N41" s="95"/>
      <c r="O41" s="96"/>
    </row>
    <row r="42" spans="1:16" ht="24.95" customHeight="1" x14ac:dyDescent="0.2">
      <c r="A42" s="47">
        <v>32</v>
      </c>
      <c r="B42" s="47"/>
      <c r="C42" s="47"/>
      <c r="D42" s="5" t="s">
        <v>48</v>
      </c>
      <c r="E42" s="3" t="s">
        <v>27</v>
      </c>
      <c r="F42" s="5" t="s">
        <v>60</v>
      </c>
      <c r="G42" s="91"/>
      <c r="H42" s="91"/>
      <c r="I42" s="92"/>
      <c r="J42" s="92"/>
      <c r="K42" s="23">
        <v>150000</v>
      </c>
      <c r="L42" s="93"/>
      <c r="M42" s="94"/>
      <c r="N42" s="95"/>
      <c r="O42" s="96"/>
    </row>
    <row r="43" spans="1:16" ht="24.95" customHeight="1" x14ac:dyDescent="0.2">
      <c r="A43" s="47">
        <v>33</v>
      </c>
      <c r="B43" s="47"/>
      <c r="C43" s="47"/>
      <c r="D43" s="5" t="s">
        <v>94</v>
      </c>
      <c r="E43" s="3" t="s">
        <v>27</v>
      </c>
      <c r="F43" s="5" t="s">
        <v>52</v>
      </c>
      <c r="G43" s="91"/>
      <c r="H43" s="91"/>
      <c r="I43" s="92"/>
      <c r="J43" s="92"/>
      <c r="K43" s="23">
        <v>6000</v>
      </c>
      <c r="L43" s="93"/>
      <c r="M43" s="94"/>
      <c r="N43" s="95"/>
      <c r="O43" s="96"/>
    </row>
    <row r="44" spans="1:16" ht="33" customHeight="1" x14ac:dyDescent="0.2">
      <c r="A44" s="47">
        <v>34</v>
      </c>
      <c r="B44" s="47"/>
      <c r="C44" s="47"/>
      <c r="D44" s="61" t="s">
        <v>601</v>
      </c>
      <c r="E44" s="3" t="s">
        <v>27</v>
      </c>
      <c r="F44" s="61" t="s">
        <v>604</v>
      </c>
      <c r="G44" s="91"/>
      <c r="H44" s="91"/>
      <c r="I44" s="92"/>
      <c r="J44" s="92"/>
      <c r="K44" s="23">
        <v>60000</v>
      </c>
      <c r="L44" s="104"/>
      <c r="M44" s="108"/>
      <c r="N44" s="95"/>
      <c r="O44" s="96"/>
    </row>
    <row r="45" spans="1:16" ht="38.25" customHeight="1" x14ac:dyDescent="0.2">
      <c r="A45" s="47">
        <v>35</v>
      </c>
      <c r="B45" s="47"/>
      <c r="C45" s="47"/>
      <c r="D45" s="61" t="s">
        <v>602</v>
      </c>
      <c r="E45" s="3" t="s">
        <v>27</v>
      </c>
      <c r="F45" s="61" t="s">
        <v>604</v>
      </c>
      <c r="G45" s="91"/>
      <c r="H45" s="91"/>
      <c r="I45" s="92"/>
      <c r="J45" s="92"/>
      <c r="K45" s="23">
        <v>60000</v>
      </c>
      <c r="L45" s="104"/>
      <c r="M45" s="108"/>
      <c r="N45" s="95"/>
      <c r="O45" s="96"/>
    </row>
    <row r="46" spans="1:16" ht="32.25" customHeight="1" x14ac:dyDescent="0.2">
      <c r="A46" s="47">
        <v>36</v>
      </c>
      <c r="B46" s="47"/>
      <c r="C46" s="47"/>
      <c r="D46" s="83" t="s">
        <v>603</v>
      </c>
      <c r="E46" s="3" t="s">
        <v>27</v>
      </c>
      <c r="F46" s="61" t="s">
        <v>605</v>
      </c>
      <c r="G46" s="91"/>
      <c r="H46" s="91"/>
      <c r="I46" s="92"/>
      <c r="J46" s="92"/>
      <c r="K46" s="23">
        <v>60000</v>
      </c>
      <c r="L46" s="104"/>
      <c r="M46" s="108"/>
      <c r="N46" s="95"/>
      <c r="O46" s="96"/>
    </row>
    <row r="47" spans="1:16" ht="15" customHeight="1" x14ac:dyDescent="0.2">
      <c r="A47" s="128" t="s">
        <v>64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30"/>
    </row>
    <row r="48" spans="1:16" ht="24.95" customHeight="1" x14ac:dyDescent="0.2">
      <c r="A48" s="88">
        <f>+A46+1</f>
        <v>37</v>
      </c>
      <c r="B48" s="19"/>
      <c r="C48" s="19"/>
      <c r="D48" s="22" t="s">
        <v>65</v>
      </c>
      <c r="E48" s="3" t="s">
        <v>8</v>
      </c>
      <c r="F48" s="22" t="s">
        <v>67</v>
      </c>
      <c r="G48" s="91"/>
      <c r="H48" s="91"/>
      <c r="I48" s="92"/>
      <c r="J48" s="92"/>
      <c r="K48" s="97">
        <v>21000</v>
      </c>
      <c r="L48" s="93"/>
      <c r="M48" s="94"/>
      <c r="N48" s="95"/>
      <c r="O48" s="96"/>
    </row>
    <row r="49" spans="1:15" ht="24.95" customHeight="1" x14ac:dyDescent="0.2">
      <c r="A49" s="89">
        <f>A48+1</f>
        <v>38</v>
      </c>
      <c r="B49" s="19"/>
      <c r="C49" s="19"/>
      <c r="D49" s="5" t="s">
        <v>25</v>
      </c>
      <c r="E49" s="3" t="s">
        <v>8</v>
      </c>
      <c r="F49" s="5" t="s">
        <v>67</v>
      </c>
      <c r="G49" s="91"/>
      <c r="H49" s="91"/>
      <c r="I49" s="92"/>
      <c r="J49" s="92"/>
      <c r="K49" s="97">
        <v>30</v>
      </c>
      <c r="L49" s="93"/>
      <c r="M49" s="94"/>
      <c r="N49" s="95"/>
      <c r="O49" s="96"/>
    </row>
    <row r="50" spans="1:15" ht="24.95" customHeight="1" x14ac:dyDescent="0.2">
      <c r="A50" s="89">
        <f t="shared" ref="A50:A52" si="3">A49+1</f>
        <v>39</v>
      </c>
      <c r="B50" s="19"/>
      <c r="C50" s="19"/>
      <c r="D50" s="5" t="s">
        <v>66</v>
      </c>
      <c r="E50" s="3" t="s">
        <v>8</v>
      </c>
      <c r="F50" s="5" t="s">
        <v>68</v>
      </c>
      <c r="G50" s="91"/>
      <c r="H50" s="91"/>
      <c r="I50" s="92"/>
      <c r="J50" s="92"/>
      <c r="K50" s="97">
        <v>150</v>
      </c>
      <c r="L50" s="93"/>
      <c r="M50" s="94"/>
      <c r="N50" s="95"/>
      <c r="O50" s="96"/>
    </row>
    <row r="51" spans="1:15" ht="24.95" customHeight="1" x14ac:dyDescent="0.2">
      <c r="A51" s="89">
        <f t="shared" si="3"/>
        <v>40</v>
      </c>
      <c r="B51" s="19"/>
      <c r="C51" s="19"/>
      <c r="D51" s="5" t="s">
        <v>95</v>
      </c>
      <c r="E51" s="3" t="s">
        <v>8</v>
      </c>
      <c r="F51" s="5" t="s">
        <v>97</v>
      </c>
      <c r="G51" s="91"/>
      <c r="H51" s="91"/>
      <c r="I51" s="92"/>
      <c r="J51" s="92"/>
      <c r="K51" s="97">
        <v>1050</v>
      </c>
      <c r="L51" s="93"/>
      <c r="M51" s="94"/>
      <c r="N51" s="95"/>
      <c r="O51" s="96"/>
    </row>
    <row r="52" spans="1:15" ht="24.95" customHeight="1" x14ac:dyDescent="0.2">
      <c r="A52" s="89">
        <f t="shared" si="3"/>
        <v>41</v>
      </c>
      <c r="B52" s="19"/>
      <c r="C52" s="19"/>
      <c r="D52" s="61" t="s">
        <v>96</v>
      </c>
      <c r="E52" s="3" t="s">
        <v>8</v>
      </c>
      <c r="F52" s="61" t="s">
        <v>69</v>
      </c>
      <c r="G52" s="91"/>
      <c r="H52" s="91"/>
      <c r="I52" s="92"/>
      <c r="J52" s="92"/>
      <c r="K52" s="97">
        <v>3000</v>
      </c>
      <c r="L52" s="93"/>
      <c r="M52" s="94"/>
      <c r="N52" s="95"/>
      <c r="O52" s="96"/>
    </row>
    <row r="53" spans="1:15" s="35" customFormat="1" ht="15" customHeight="1" x14ac:dyDescent="0.2">
      <c r="A53" s="128" t="s">
        <v>98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30"/>
    </row>
    <row r="54" spans="1:15" ht="24.95" customHeight="1" x14ac:dyDescent="0.2">
      <c r="A54" s="88">
        <f>+A52+1</f>
        <v>42</v>
      </c>
      <c r="B54" s="19"/>
      <c r="C54" s="19"/>
      <c r="D54" s="22" t="s">
        <v>607</v>
      </c>
      <c r="E54" s="3" t="s">
        <v>8</v>
      </c>
      <c r="F54" s="79" t="s">
        <v>72</v>
      </c>
      <c r="G54" s="91"/>
      <c r="H54" s="91"/>
      <c r="I54" s="92"/>
      <c r="J54" s="92"/>
      <c r="K54" s="97">
        <v>1500</v>
      </c>
      <c r="L54" s="93"/>
      <c r="M54" s="94"/>
      <c r="N54" s="95"/>
      <c r="O54" s="96"/>
    </row>
    <row r="55" spans="1:15" ht="24.95" customHeight="1" x14ac:dyDescent="0.2">
      <c r="A55" s="89">
        <f>1+A54</f>
        <v>43</v>
      </c>
      <c r="B55" s="21"/>
      <c r="C55" s="21"/>
      <c r="D55" s="5" t="s">
        <v>608</v>
      </c>
      <c r="E55" s="3" t="s">
        <v>8</v>
      </c>
      <c r="F55" s="36" t="s">
        <v>72</v>
      </c>
      <c r="G55" s="91"/>
      <c r="H55" s="91"/>
      <c r="I55" s="92"/>
      <c r="J55" s="92"/>
      <c r="K55" s="97">
        <v>1500</v>
      </c>
      <c r="L55" s="93"/>
      <c r="M55" s="94"/>
      <c r="N55" s="95"/>
      <c r="O55" s="96"/>
    </row>
    <row r="56" spans="1:15" ht="24.95" customHeight="1" x14ac:dyDescent="0.2">
      <c r="A56" s="89">
        <f t="shared" ref="A56:A58" si="4">+A55+1</f>
        <v>44</v>
      </c>
      <c r="B56" s="21"/>
      <c r="C56" s="21"/>
      <c r="D56" s="5" t="s">
        <v>609</v>
      </c>
      <c r="E56" s="3" t="s">
        <v>8</v>
      </c>
      <c r="F56" s="36" t="s">
        <v>72</v>
      </c>
      <c r="G56" s="91"/>
      <c r="H56" s="91"/>
      <c r="I56" s="92"/>
      <c r="J56" s="92"/>
      <c r="K56" s="97">
        <v>1500</v>
      </c>
      <c r="L56" s="93"/>
      <c r="M56" s="94"/>
      <c r="N56" s="95"/>
      <c r="O56" s="96"/>
    </row>
    <row r="57" spans="1:15" ht="24.95" customHeight="1" x14ac:dyDescent="0.2">
      <c r="A57" s="89">
        <f t="shared" si="4"/>
        <v>45</v>
      </c>
      <c r="B57" s="21"/>
      <c r="C57" s="21"/>
      <c r="D57" s="5" t="s">
        <v>611</v>
      </c>
      <c r="E57" s="3" t="s">
        <v>8</v>
      </c>
      <c r="F57" s="36" t="s">
        <v>72</v>
      </c>
      <c r="G57" s="91"/>
      <c r="H57" s="91"/>
      <c r="I57" s="92"/>
      <c r="J57" s="92"/>
      <c r="K57" s="97">
        <v>1500</v>
      </c>
      <c r="L57" s="93"/>
      <c r="M57" s="94"/>
      <c r="N57" s="95"/>
      <c r="O57" s="96"/>
    </row>
    <row r="58" spans="1:15" ht="24.95" customHeight="1" thickBot="1" x14ac:dyDescent="0.25">
      <c r="A58" s="90">
        <f t="shared" si="4"/>
        <v>46</v>
      </c>
      <c r="B58" s="21"/>
      <c r="C58" s="21"/>
      <c r="D58" s="87" t="s">
        <v>610</v>
      </c>
      <c r="E58" s="3" t="s">
        <v>8</v>
      </c>
      <c r="F58" s="52" t="s">
        <v>72</v>
      </c>
      <c r="G58" s="91"/>
      <c r="H58" s="91"/>
      <c r="I58" s="92"/>
      <c r="J58" s="92"/>
      <c r="K58" s="97">
        <v>2400</v>
      </c>
      <c r="L58" s="93"/>
      <c r="M58" s="94"/>
      <c r="N58" s="95"/>
      <c r="O58" s="96"/>
    </row>
    <row r="59" spans="1:15" ht="13.5" customHeight="1" thickTop="1" x14ac:dyDescent="0.2">
      <c r="A59" s="131" t="s">
        <v>6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3"/>
      <c r="L59" s="98"/>
      <c r="M59" s="14"/>
      <c r="N59" s="15"/>
    </row>
    <row r="60" spans="1:15" ht="12.75" customHeight="1" x14ac:dyDescent="0.2">
      <c r="A60" s="134" t="s">
        <v>493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6"/>
      <c r="L60" s="99"/>
      <c r="M60" s="16"/>
      <c r="N60" s="15"/>
    </row>
    <row r="61" spans="1:15" ht="13.5" customHeight="1" thickBot="1" x14ac:dyDescent="0.25">
      <c r="A61" s="137" t="s">
        <v>7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9"/>
      <c r="L61" s="100"/>
      <c r="M61" s="16"/>
      <c r="N61" s="15"/>
    </row>
    <row r="62" spans="1:15" ht="12" thickTop="1" x14ac:dyDescent="0.2">
      <c r="A62" s="118" t="s">
        <v>73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9"/>
    </row>
    <row r="63" spans="1:15" x14ac:dyDescent="0.2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</row>
    <row r="64" spans="1:15" x14ac:dyDescent="0.2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</row>
  </sheetData>
  <mergeCells count="24">
    <mergeCell ref="A60:K60"/>
    <mergeCell ref="A61:K61"/>
    <mergeCell ref="O5:O6"/>
    <mergeCell ref="A7:O7"/>
    <mergeCell ref="A36:O36"/>
    <mergeCell ref="M5:M6"/>
    <mergeCell ref="A15:O15"/>
    <mergeCell ref="A23:O23"/>
    <mergeCell ref="A62:L64"/>
    <mergeCell ref="M1:N3"/>
    <mergeCell ref="N5:N6"/>
    <mergeCell ref="A1:L3"/>
    <mergeCell ref="A5:A6"/>
    <mergeCell ref="D5:D6"/>
    <mergeCell ref="F5:F6"/>
    <mergeCell ref="G5:G6"/>
    <mergeCell ref="H5:H6"/>
    <mergeCell ref="K5:K6"/>
    <mergeCell ref="B5:B6"/>
    <mergeCell ref="E5:E6"/>
    <mergeCell ref="C5:C6"/>
    <mergeCell ref="A47:O47"/>
    <mergeCell ref="A53:O53"/>
    <mergeCell ref="A59:K5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4"/>
  <sheetViews>
    <sheetView topLeftCell="A40" zoomScale="130" zoomScaleNormal="130" workbookViewId="0">
      <selection activeCell="L59" sqref="L59:L61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1.28515625" style="1" customWidth="1"/>
    <col min="5" max="5" width="7.5703125" style="1" customWidth="1"/>
    <col min="6" max="6" width="23.5703125" style="1" customWidth="1"/>
    <col min="7" max="7" width="10.7109375" style="1" customWidth="1"/>
    <col min="8" max="8" width="7.5703125" style="1" customWidth="1"/>
    <col min="9" max="10" width="10.7109375" style="1" customWidth="1"/>
    <col min="11" max="11" width="12.28515625" style="1" customWidth="1"/>
    <col min="12" max="12" width="17.7109375" style="1" customWidth="1"/>
    <col min="13" max="13" width="12.140625" style="1" bestFit="1" customWidth="1"/>
    <col min="14" max="14" width="16" style="1" customWidth="1"/>
    <col min="15" max="15" width="15.7109375" style="1" customWidth="1"/>
    <col min="16" max="16384" width="8.85546875" style="1"/>
  </cols>
  <sheetData>
    <row r="1" spans="1:16" ht="14.45" customHeight="1" x14ac:dyDescent="0.2">
      <c r="A1" s="122" t="s">
        <v>460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31.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106" t="s">
        <v>5</v>
      </c>
      <c r="M4" s="105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2">
        <v>9</v>
      </c>
      <c r="J5" s="32">
        <v>10</v>
      </c>
      <c r="K5" s="123">
        <v>11</v>
      </c>
      <c r="L5" s="107">
        <v>12</v>
      </c>
      <c r="M5" s="145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32" t="s">
        <v>17</v>
      </c>
      <c r="J6" s="32" t="s">
        <v>18</v>
      </c>
      <c r="K6" s="123"/>
      <c r="L6" s="107" t="s">
        <v>19</v>
      </c>
      <c r="M6" s="146"/>
      <c r="N6" s="121"/>
      <c r="O6" s="140"/>
    </row>
    <row r="7" spans="1:16" ht="15" customHeight="1" x14ac:dyDescent="0.2">
      <c r="A7" s="128" t="s">
        <v>85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33">
        <v>1</v>
      </c>
      <c r="B8" s="33"/>
      <c r="C8" s="33"/>
      <c r="D8" s="4" t="s">
        <v>31</v>
      </c>
      <c r="E8" s="3" t="s">
        <v>8</v>
      </c>
      <c r="F8" s="17" t="s">
        <v>23</v>
      </c>
      <c r="G8" s="91"/>
      <c r="H8" s="91"/>
      <c r="I8" s="92"/>
      <c r="J8" s="92"/>
      <c r="K8" s="23">
        <v>2430</v>
      </c>
      <c r="L8" s="104"/>
      <c r="M8" s="108"/>
      <c r="N8" s="95"/>
      <c r="O8" s="96"/>
    </row>
    <row r="9" spans="1:16" ht="24.95" customHeight="1" x14ac:dyDescent="0.2">
      <c r="A9" s="33">
        <f>SUM(A8,1)</f>
        <v>2</v>
      </c>
      <c r="B9" s="33"/>
      <c r="C9" s="33"/>
      <c r="D9" s="4" t="s">
        <v>32</v>
      </c>
      <c r="E9" s="3" t="s">
        <v>8</v>
      </c>
      <c r="F9" s="17" t="s">
        <v>23</v>
      </c>
      <c r="G9" s="91"/>
      <c r="H9" s="91"/>
      <c r="I9" s="92"/>
      <c r="J9" s="92"/>
      <c r="K9" s="23">
        <v>6930</v>
      </c>
      <c r="L9" s="104"/>
      <c r="M9" s="108"/>
      <c r="N9" s="95"/>
      <c r="O9" s="96"/>
    </row>
    <row r="10" spans="1:16" ht="24.95" customHeight="1" x14ac:dyDescent="0.2">
      <c r="A10" s="33">
        <f t="shared" ref="A10:A29" si="0">SUM(A9,1)</f>
        <v>3</v>
      </c>
      <c r="B10" s="33"/>
      <c r="C10" s="33"/>
      <c r="D10" s="4" t="s">
        <v>34</v>
      </c>
      <c r="E10" s="3" t="s">
        <v>8</v>
      </c>
      <c r="F10" s="17" t="s">
        <v>23</v>
      </c>
      <c r="G10" s="91"/>
      <c r="H10" s="91"/>
      <c r="I10" s="92"/>
      <c r="J10" s="92"/>
      <c r="K10" s="23">
        <v>5430</v>
      </c>
      <c r="L10" s="104"/>
      <c r="M10" s="108"/>
      <c r="N10" s="95"/>
      <c r="O10" s="96"/>
    </row>
    <row r="11" spans="1:16" ht="24.95" customHeight="1" x14ac:dyDescent="0.2">
      <c r="A11" s="33">
        <f t="shared" si="0"/>
        <v>4</v>
      </c>
      <c r="B11" s="33"/>
      <c r="C11" s="33"/>
      <c r="D11" s="4" t="s">
        <v>20</v>
      </c>
      <c r="E11" s="3" t="s">
        <v>8</v>
      </c>
      <c r="F11" s="17" t="s">
        <v>24</v>
      </c>
      <c r="G11" s="91"/>
      <c r="H11" s="91"/>
      <c r="I11" s="92"/>
      <c r="J11" s="92"/>
      <c r="K11" s="23">
        <v>5730</v>
      </c>
      <c r="L11" s="104"/>
      <c r="M11" s="108"/>
      <c r="N11" s="95"/>
      <c r="O11" s="96"/>
    </row>
    <row r="12" spans="1:16" ht="24.95" customHeight="1" x14ac:dyDescent="0.2">
      <c r="A12" s="33">
        <f t="shared" si="0"/>
        <v>5</v>
      </c>
      <c r="B12" s="33"/>
      <c r="C12" s="33"/>
      <c r="D12" s="4" t="s">
        <v>21</v>
      </c>
      <c r="E12" s="3" t="s">
        <v>8</v>
      </c>
      <c r="F12" s="17" t="s">
        <v>24</v>
      </c>
      <c r="G12" s="91"/>
      <c r="H12" s="91"/>
      <c r="I12" s="92"/>
      <c r="J12" s="92"/>
      <c r="K12" s="23">
        <v>2745</v>
      </c>
      <c r="L12" s="104"/>
      <c r="M12" s="108"/>
      <c r="N12" s="95"/>
      <c r="O12" s="96"/>
      <c r="P12" s="2"/>
    </row>
    <row r="13" spans="1:16" ht="24.95" customHeight="1" x14ac:dyDescent="0.2">
      <c r="A13" s="33">
        <f t="shared" si="0"/>
        <v>6</v>
      </c>
      <c r="B13" s="33"/>
      <c r="C13" s="33"/>
      <c r="D13" s="4" t="s">
        <v>22</v>
      </c>
      <c r="E13" s="3" t="s">
        <v>8</v>
      </c>
      <c r="F13" s="17" t="s">
        <v>24</v>
      </c>
      <c r="G13" s="91"/>
      <c r="H13" s="91"/>
      <c r="I13" s="92"/>
      <c r="J13" s="92"/>
      <c r="K13" s="23">
        <v>5130</v>
      </c>
      <c r="L13" s="104"/>
      <c r="M13" s="108"/>
      <c r="N13" s="95"/>
      <c r="O13" s="96"/>
    </row>
    <row r="14" spans="1:16" ht="24.95" customHeight="1" x14ac:dyDescent="0.2">
      <c r="A14" s="33">
        <f t="shared" si="0"/>
        <v>7</v>
      </c>
      <c r="B14" s="33"/>
      <c r="C14" s="33"/>
      <c r="D14" s="4" t="s">
        <v>86</v>
      </c>
      <c r="E14" s="3" t="s">
        <v>8</v>
      </c>
      <c r="F14" s="17" t="s">
        <v>24</v>
      </c>
      <c r="G14" s="91"/>
      <c r="H14" s="91"/>
      <c r="I14" s="92"/>
      <c r="J14" s="92"/>
      <c r="K14" s="23">
        <v>4230</v>
      </c>
      <c r="L14" s="104"/>
      <c r="M14" s="108"/>
      <c r="N14" s="95"/>
      <c r="O14" s="96"/>
    </row>
    <row r="15" spans="1:16" ht="15" customHeight="1" x14ac:dyDescent="0.2">
      <c r="A15" s="128" t="s">
        <v>87</v>
      </c>
      <c r="B15" s="129"/>
      <c r="C15" s="129"/>
      <c r="D15" s="143"/>
      <c r="E15" s="129"/>
      <c r="F15" s="143"/>
      <c r="G15" s="129"/>
      <c r="H15" s="129"/>
      <c r="I15" s="129"/>
      <c r="J15" s="129"/>
      <c r="K15" s="129"/>
      <c r="L15" s="129"/>
      <c r="M15" s="129"/>
      <c r="N15" s="129"/>
      <c r="O15" s="130"/>
    </row>
    <row r="16" spans="1:16" ht="24.95" customHeight="1" x14ac:dyDescent="0.2">
      <c r="A16" s="33">
        <f>SUM(A14,1)</f>
        <v>8</v>
      </c>
      <c r="B16" s="33"/>
      <c r="C16" s="33"/>
      <c r="D16" s="5" t="s">
        <v>88</v>
      </c>
      <c r="E16" s="3" t="s">
        <v>8</v>
      </c>
      <c r="F16" s="5" t="s">
        <v>598</v>
      </c>
      <c r="G16" s="91"/>
      <c r="H16" s="91"/>
      <c r="I16" s="92"/>
      <c r="J16" s="92"/>
      <c r="K16" s="23">
        <v>4380</v>
      </c>
      <c r="L16" s="104"/>
      <c r="M16" s="108"/>
      <c r="N16" s="95"/>
      <c r="O16" s="96"/>
    </row>
    <row r="17" spans="1:15" ht="38.25" customHeight="1" x14ac:dyDescent="0.2">
      <c r="A17" s="33">
        <f t="shared" si="0"/>
        <v>9</v>
      </c>
      <c r="B17" s="33"/>
      <c r="C17" s="33"/>
      <c r="D17" s="5" t="s">
        <v>595</v>
      </c>
      <c r="E17" s="3" t="s">
        <v>8</v>
      </c>
      <c r="F17" s="5" t="s">
        <v>599</v>
      </c>
      <c r="G17" s="91"/>
      <c r="H17" s="91"/>
      <c r="I17" s="92"/>
      <c r="J17" s="92"/>
      <c r="K17" s="23">
        <v>1350</v>
      </c>
      <c r="L17" s="104"/>
      <c r="M17" s="108"/>
      <c r="N17" s="95"/>
      <c r="O17" s="96"/>
    </row>
    <row r="18" spans="1:15" ht="24.95" customHeight="1" x14ac:dyDescent="0.2">
      <c r="A18" s="33">
        <f t="shared" si="0"/>
        <v>10</v>
      </c>
      <c r="B18" s="33"/>
      <c r="C18" s="33"/>
      <c r="D18" s="5" t="s">
        <v>33</v>
      </c>
      <c r="E18" s="3" t="s">
        <v>8</v>
      </c>
      <c r="F18" s="5" t="s">
        <v>36</v>
      </c>
      <c r="G18" s="91"/>
      <c r="H18" s="91"/>
      <c r="I18" s="92"/>
      <c r="J18" s="92"/>
      <c r="K18" s="23">
        <v>12630</v>
      </c>
      <c r="L18" s="104"/>
      <c r="M18" s="108"/>
      <c r="N18" s="95"/>
      <c r="O18" s="96"/>
    </row>
    <row r="19" spans="1:15" ht="24.95" customHeight="1" x14ac:dyDescent="0.2">
      <c r="A19" s="33">
        <f t="shared" si="0"/>
        <v>11</v>
      </c>
      <c r="B19" s="33"/>
      <c r="C19" s="33"/>
      <c r="D19" s="5" t="s">
        <v>89</v>
      </c>
      <c r="E19" s="3" t="s">
        <v>8</v>
      </c>
      <c r="F19" s="5" t="s">
        <v>35</v>
      </c>
      <c r="G19" s="91"/>
      <c r="H19" s="91"/>
      <c r="I19" s="92"/>
      <c r="J19" s="92"/>
      <c r="K19" s="23">
        <v>13080</v>
      </c>
      <c r="L19" s="104"/>
      <c r="M19" s="108"/>
      <c r="N19" s="95"/>
      <c r="O19" s="96"/>
    </row>
    <row r="20" spans="1:15" ht="24.95" customHeight="1" x14ac:dyDescent="0.2">
      <c r="A20" s="47">
        <v>12</v>
      </c>
      <c r="B20" s="47"/>
      <c r="C20" s="47"/>
      <c r="D20" s="5" t="s">
        <v>596</v>
      </c>
      <c r="E20" s="3" t="s">
        <v>8</v>
      </c>
      <c r="F20" s="5" t="s">
        <v>599</v>
      </c>
      <c r="G20" s="91"/>
      <c r="H20" s="91"/>
      <c r="I20" s="92"/>
      <c r="J20" s="92"/>
      <c r="K20" s="23">
        <v>6900</v>
      </c>
      <c r="L20" s="104"/>
      <c r="M20" s="108"/>
      <c r="N20" s="95"/>
      <c r="O20" s="96"/>
    </row>
    <row r="21" spans="1:15" ht="24.95" customHeight="1" x14ac:dyDescent="0.2">
      <c r="A21" s="47">
        <v>13</v>
      </c>
      <c r="B21" s="47"/>
      <c r="C21" s="47"/>
      <c r="D21" s="5" t="s">
        <v>90</v>
      </c>
      <c r="E21" s="3" t="s">
        <v>8</v>
      </c>
      <c r="F21" s="5" t="s">
        <v>37</v>
      </c>
      <c r="G21" s="91"/>
      <c r="H21" s="91"/>
      <c r="I21" s="92"/>
      <c r="J21" s="92"/>
      <c r="K21" s="23">
        <v>5730</v>
      </c>
      <c r="L21" s="104"/>
      <c r="M21" s="108"/>
      <c r="N21" s="95"/>
      <c r="O21" s="96"/>
    </row>
    <row r="22" spans="1:15" ht="24.95" customHeight="1" x14ac:dyDescent="0.2">
      <c r="A22" s="47">
        <v>14</v>
      </c>
      <c r="B22" s="47"/>
      <c r="C22" s="47"/>
      <c r="D22" s="17" t="s">
        <v>597</v>
      </c>
      <c r="E22" s="3" t="s">
        <v>8</v>
      </c>
      <c r="F22" s="5" t="s">
        <v>599</v>
      </c>
      <c r="G22" s="91"/>
      <c r="H22" s="91"/>
      <c r="I22" s="92"/>
      <c r="J22" s="92"/>
      <c r="K22" s="23">
        <v>4200</v>
      </c>
      <c r="L22" s="104"/>
      <c r="M22" s="108"/>
      <c r="N22" s="95"/>
      <c r="O22" s="96"/>
    </row>
    <row r="23" spans="1:15" ht="15" customHeight="1" x14ac:dyDescent="0.2">
      <c r="A23" s="128" t="s">
        <v>91</v>
      </c>
      <c r="B23" s="129"/>
      <c r="C23" s="129"/>
      <c r="D23" s="144"/>
      <c r="E23" s="129"/>
      <c r="F23" s="144"/>
      <c r="G23" s="129"/>
      <c r="H23" s="129"/>
      <c r="I23" s="129"/>
      <c r="J23" s="129"/>
      <c r="K23" s="129"/>
      <c r="L23" s="129"/>
      <c r="M23" s="129"/>
      <c r="N23" s="129"/>
      <c r="O23" s="130"/>
    </row>
    <row r="24" spans="1:15" ht="24.95" customHeight="1" x14ac:dyDescent="0.2">
      <c r="A24" s="33">
        <v>15</v>
      </c>
      <c r="B24" s="33"/>
      <c r="C24" s="33"/>
      <c r="D24" s="22" t="s">
        <v>600</v>
      </c>
      <c r="E24" s="75" t="s">
        <v>27</v>
      </c>
      <c r="F24" s="22" t="s">
        <v>61</v>
      </c>
      <c r="G24" s="91"/>
      <c r="H24" s="91"/>
      <c r="I24" s="92"/>
      <c r="J24" s="92"/>
      <c r="K24" s="23">
        <v>11100</v>
      </c>
      <c r="L24" s="104"/>
      <c r="M24" s="108"/>
      <c r="N24" s="95"/>
      <c r="O24" s="96"/>
    </row>
    <row r="25" spans="1:15" ht="24.95" customHeight="1" x14ac:dyDescent="0.2">
      <c r="A25" s="33">
        <v>16</v>
      </c>
      <c r="B25" s="33"/>
      <c r="C25" s="33"/>
      <c r="D25" s="22" t="s">
        <v>92</v>
      </c>
      <c r="E25" s="75" t="s">
        <v>27</v>
      </c>
      <c r="F25" s="22" t="s">
        <v>53</v>
      </c>
      <c r="G25" s="91"/>
      <c r="H25" s="91"/>
      <c r="I25" s="92"/>
      <c r="J25" s="92"/>
      <c r="K25" s="23">
        <v>20700</v>
      </c>
      <c r="L25" s="104"/>
      <c r="M25" s="108"/>
      <c r="N25" s="95"/>
      <c r="O25" s="96"/>
    </row>
    <row r="26" spans="1:15" ht="24.95" customHeight="1" x14ac:dyDescent="0.2">
      <c r="A26" s="33">
        <v>17</v>
      </c>
      <c r="B26" s="33"/>
      <c r="C26" s="33"/>
      <c r="D26" s="5" t="s">
        <v>39</v>
      </c>
      <c r="E26" s="3" t="s">
        <v>27</v>
      </c>
      <c r="F26" s="5" t="s">
        <v>59</v>
      </c>
      <c r="G26" s="91"/>
      <c r="H26" s="91"/>
      <c r="I26" s="92"/>
      <c r="J26" s="92"/>
      <c r="K26" s="23">
        <v>9000</v>
      </c>
      <c r="L26" s="104"/>
      <c r="M26" s="108"/>
      <c r="N26" s="95"/>
      <c r="O26" s="96"/>
    </row>
    <row r="27" spans="1:15" ht="24.95" customHeight="1" x14ac:dyDescent="0.2">
      <c r="A27" s="33">
        <v>18</v>
      </c>
      <c r="B27" s="33"/>
      <c r="C27" s="33"/>
      <c r="D27" s="5" t="s">
        <v>41</v>
      </c>
      <c r="E27" s="3" t="s">
        <v>27</v>
      </c>
      <c r="F27" s="5" t="s">
        <v>57</v>
      </c>
      <c r="G27" s="91"/>
      <c r="H27" s="91"/>
      <c r="I27" s="92"/>
      <c r="J27" s="92"/>
      <c r="K27" s="23">
        <v>12000</v>
      </c>
      <c r="L27" s="104"/>
      <c r="M27" s="108"/>
      <c r="N27" s="95"/>
      <c r="O27" s="96"/>
    </row>
    <row r="28" spans="1:15" ht="24.95" customHeight="1" x14ac:dyDescent="0.2">
      <c r="A28" s="33">
        <v>19</v>
      </c>
      <c r="B28" s="33"/>
      <c r="C28" s="33"/>
      <c r="D28" s="5" t="s">
        <v>43</v>
      </c>
      <c r="E28" s="3" t="s">
        <v>27</v>
      </c>
      <c r="F28" s="5" t="s">
        <v>57</v>
      </c>
      <c r="G28" s="91"/>
      <c r="H28" s="91"/>
      <c r="I28" s="92"/>
      <c r="J28" s="92"/>
      <c r="K28" s="23">
        <v>13500</v>
      </c>
      <c r="L28" s="104"/>
      <c r="M28" s="108"/>
      <c r="N28" s="95"/>
      <c r="O28" s="96"/>
    </row>
    <row r="29" spans="1:15" ht="24.95" customHeight="1" x14ac:dyDescent="0.2">
      <c r="A29" s="33">
        <f t="shared" si="0"/>
        <v>20</v>
      </c>
      <c r="B29" s="33"/>
      <c r="C29" s="33"/>
      <c r="D29" s="5" t="s">
        <v>45</v>
      </c>
      <c r="E29" s="3" t="s">
        <v>27</v>
      </c>
      <c r="F29" s="5" t="s">
        <v>53</v>
      </c>
      <c r="G29" s="91"/>
      <c r="H29" s="91"/>
      <c r="I29" s="92"/>
      <c r="J29" s="92"/>
      <c r="K29" s="23">
        <v>13800</v>
      </c>
      <c r="L29" s="104"/>
      <c r="M29" s="108"/>
      <c r="N29" s="95"/>
      <c r="O29" s="96"/>
    </row>
    <row r="30" spans="1:15" ht="24.95" customHeight="1" x14ac:dyDescent="0.2">
      <c r="A30" s="33">
        <v>21</v>
      </c>
      <c r="B30" s="33"/>
      <c r="C30" s="33"/>
      <c r="D30" s="5" t="s">
        <v>47</v>
      </c>
      <c r="E30" s="3" t="s">
        <v>27</v>
      </c>
      <c r="F30" s="5" t="s">
        <v>59</v>
      </c>
      <c r="G30" s="91"/>
      <c r="H30" s="91"/>
      <c r="I30" s="92"/>
      <c r="J30" s="92"/>
      <c r="K30" s="23">
        <v>35400</v>
      </c>
      <c r="L30" s="104"/>
      <c r="M30" s="108"/>
      <c r="N30" s="95"/>
      <c r="O30" s="96"/>
    </row>
    <row r="31" spans="1:15" ht="24.95" customHeight="1" x14ac:dyDescent="0.2">
      <c r="A31" s="33">
        <v>22</v>
      </c>
      <c r="B31" s="33"/>
      <c r="C31" s="33"/>
      <c r="D31" s="5" t="s">
        <v>49</v>
      </c>
      <c r="E31" s="3" t="s">
        <v>27</v>
      </c>
      <c r="F31" s="5" t="s">
        <v>61</v>
      </c>
      <c r="G31" s="91"/>
      <c r="H31" s="91"/>
      <c r="I31" s="92"/>
      <c r="J31" s="92"/>
      <c r="K31" s="23">
        <v>5400</v>
      </c>
      <c r="L31" s="104"/>
      <c r="M31" s="108"/>
      <c r="N31" s="95"/>
      <c r="O31" s="96"/>
    </row>
    <row r="32" spans="1:15" ht="21.75" customHeight="1" x14ac:dyDescent="0.2">
      <c r="A32" s="33">
        <v>23</v>
      </c>
      <c r="B32" s="33"/>
      <c r="C32" s="33"/>
      <c r="D32" s="5" t="s">
        <v>50</v>
      </c>
      <c r="E32" s="3" t="s">
        <v>27</v>
      </c>
      <c r="F32" s="5" t="s">
        <v>61</v>
      </c>
      <c r="G32" s="91"/>
      <c r="H32" s="91"/>
      <c r="I32" s="92"/>
      <c r="J32" s="92"/>
      <c r="K32" s="23">
        <v>10200</v>
      </c>
      <c r="L32" s="104"/>
      <c r="M32" s="108"/>
      <c r="N32" s="95"/>
      <c r="O32" s="96"/>
    </row>
    <row r="33" spans="1:16" ht="32.25" customHeight="1" x14ac:dyDescent="0.2">
      <c r="A33" s="47">
        <v>24</v>
      </c>
      <c r="B33" s="47"/>
      <c r="C33" s="47"/>
      <c r="D33" s="61" t="s">
        <v>601</v>
      </c>
      <c r="E33" s="63" t="s">
        <v>27</v>
      </c>
      <c r="F33" s="61" t="s">
        <v>62</v>
      </c>
      <c r="G33" s="91"/>
      <c r="H33" s="91"/>
      <c r="I33" s="92"/>
      <c r="J33" s="92"/>
      <c r="K33" s="23">
        <v>114000</v>
      </c>
      <c r="L33" s="104"/>
      <c r="M33" s="108"/>
      <c r="N33" s="95"/>
      <c r="O33" s="96"/>
    </row>
    <row r="34" spans="1:16" ht="32.25" customHeight="1" x14ac:dyDescent="0.2">
      <c r="A34" s="47">
        <v>25</v>
      </c>
      <c r="B34" s="47"/>
      <c r="C34" s="47"/>
      <c r="D34" s="61" t="s">
        <v>602</v>
      </c>
      <c r="E34" s="63" t="s">
        <v>27</v>
      </c>
      <c r="F34" s="61" t="s">
        <v>62</v>
      </c>
      <c r="G34" s="91"/>
      <c r="H34" s="91"/>
      <c r="I34" s="92"/>
      <c r="J34" s="92"/>
      <c r="K34" s="23">
        <v>54000</v>
      </c>
      <c r="L34" s="104"/>
      <c r="M34" s="108"/>
      <c r="N34" s="95"/>
      <c r="O34" s="96"/>
    </row>
    <row r="35" spans="1:16" ht="31.5" customHeight="1" x14ac:dyDescent="0.2">
      <c r="A35" s="47">
        <v>26</v>
      </c>
      <c r="B35" s="47"/>
      <c r="C35" s="47"/>
      <c r="D35" s="83" t="s">
        <v>603</v>
      </c>
      <c r="E35" s="63" t="s">
        <v>27</v>
      </c>
      <c r="F35" s="61" t="s">
        <v>62</v>
      </c>
      <c r="G35" s="91"/>
      <c r="H35" s="91"/>
      <c r="I35" s="92"/>
      <c r="J35" s="92"/>
      <c r="K35" s="23">
        <v>114000</v>
      </c>
      <c r="L35" s="104"/>
      <c r="M35" s="108"/>
      <c r="N35" s="95"/>
      <c r="O35" s="96"/>
    </row>
    <row r="36" spans="1:16" ht="15" customHeight="1" x14ac:dyDescent="0.2">
      <c r="A36" s="128" t="s">
        <v>93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30"/>
    </row>
    <row r="37" spans="1:16" ht="24.95" customHeight="1" x14ac:dyDescent="0.2">
      <c r="A37" s="33">
        <v>27</v>
      </c>
      <c r="B37" s="33"/>
      <c r="C37" s="33"/>
      <c r="D37" s="22" t="s">
        <v>38</v>
      </c>
      <c r="E37" s="3" t="s">
        <v>27</v>
      </c>
      <c r="F37" s="22" t="s">
        <v>54</v>
      </c>
      <c r="G37" s="91"/>
      <c r="H37" s="91"/>
      <c r="I37" s="92"/>
      <c r="J37" s="92"/>
      <c r="K37" s="23">
        <v>107700</v>
      </c>
      <c r="L37" s="104"/>
      <c r="M37" s="108"/>
      <c r="N37" s="95"/>
      <c r="O37" s="96"/>
    </row>
    <row r="38" spans="1:16" ht="24.95" customHeight="1" x14ac:dyDescent="0.2">
      <c r="A38" s="33">
        <v>28</v>
      </c>
      <c r="B38" s="33"/>
      <c r="C38" s="33"/>
      <c r="D38" s="5" t="s">
        <v>40</v>
      </c>
      <c r="E38" s="3" t="s">
        <v>27</v>
      </c>
      <c r="F38" s="5" t="s">
        <v>55</v>
      </c>
      <c r="G38" s="91"/>
      <c r="H38" s="91"/>
      <c r="I38" s="92"/>
      <c r="J38" s="92"/>
      <c r="K38" s="23">
        <v>11400</v>
      </c>
      <c r="L38" s="104"/>
      <c r="M38" s="108"/>
      <c r="N38" s="95"/>
      <c r="O38" s="96"/>
      <c r="P38" s="2"/>
    </row>
    <row r="39" spans="1:16" ht="24.95" customHeight="1" x14ac:dyDescent="0.2">
      <c r="A39" s="47">
        <v>29</v>
      </c>
      <c r="B39" s="33"/>
      <c r="C39" s="33"/>
      <c r="D39" s="5" t="s">
        <v>42</v>
      </c>
      <c r="E39" s="3" t="s">
        <v>27</v>
      </c>
      <c r="F39" s="5" t="s">
        <v>56</v>
      </c>
      <c r="G39" s="91"/>
      <c r="H39" s="91"/>
      <c r="I39" s="92"/>
      <c r="J39" s="92"/>
      <c r="K39" s="23">
        <v>56100</v>
      </c>
      <c r="L39" s="104"/>
      <c r="M39" s="108"/>
      <c r="N39" s="95"/>
      <c r="O39" s="96"/>
    </row>
    <row r="40" spans="1:16" ht="24.95" customHeight="1" x14ac:dyDescent="0.2">
      <c r="A40" s="47">
        <v>30</v>
      </c>
      <c r="B40" s="33"/>
      <c r="C40" s="33"/>
      <c r="D40" s="5" t="s">
        <v>44</v>
      </c>
      <c r="E40" s="3" t="s">
        <v>27</v>
      </c>
      <c r="F40" s="5" t="s">
        <v>56</v>
      </c>
      <c r="G40" s="91"/>
      <c r="H40" s="91"/>
      <c r="I40" s="92"/>
      <c r="J40" s="92"/>
      <c r="K40" s="23">
        <v>47400</v>
      </c>
      <c r="L40" s="104"/>
      <c r="M40" s="108"/>
      <c r="N40" s="95"/>
      <c r="O40" s="96"/>
      <c r="P40" s="2"/>
    </row>
    <row r="41" spans="1:16" ht="24.95" customHeight="1" x14ac:dyDescent="0.2">
      <c r="A41" s="47">
        <v>31</v>
      </c>
      <c r="B41" s="33"/>
      <c r="C41" s="33"/>
      <c r="D41" s="5" t="s">
        <v>46</v>
      </c>
      <c r="E41" s="3" t="s">
        <v>27</v>
      </c>
      <c r="F41" s="5" t="s">
        <v>58</v>
      </c>
      <c r="G41" s="91"/>
      <c r="H41" s="91"/>
      <c r="I41" s="92"/>
      <c r="J41" s="92"/>
      <c r="K41" s="23">
        <v>21300</v>
      </c>
      <c r="L41" s="104"/>
      <c r="M41" s="108"/>
      <c r="N41" s="95"/>
      <c r="O41" s="96"/>
    </row>
    <row r="42" spans="1:16" ht="24.95" customHeight="1" x14ac:dyDescent="0.2">
      <c r="A42" s="47">
        <v>32</v>
      </c>
      <c r="B42" s="33"/>
      <c r="C42" s="33"/>
      <c r="D42" s="5" t="s">
        <v>48</v>
      </c>
      <c r="E42" s="3" t="s">
        <v>27</v>
      </c>
      <c r="F42" s="5" t="s">
        <v>60</v>
      </c>
      <c r="G42" s="91"/>
      <c r="H42" s="91"/>
      <c r="I42" s="92"/>
      <c r="J42" s="92"/>
      <c r="K42" s="23">
        <v>242700</v>
      </c>
      <c r="L42" s="104"/>
      <c r="M42" s="108"/>
      <c r="N42" s="95"/>
      <c r="O42" s="96"/>
    </row>
    <row r="43" spans="1:16" ht="24.95" customHeight="1" x14ac:dyDescent="0.2">
      <c r="A43" s="47">
        <v>33</v>
      </c>
      <c r="B43" s="33"/>
      <c r="C43" s="33"/>
      <c r="D43" s="5" t="s">
        <v>94</v>
      </c>
      <c r="E43" s="3" t="s">
        <v>27</v>
      </c>
      <c r="F43" s="5" t="s">
        <v>52</v>
      </c>
      <c r="G43" s="91"/>
      <c r="H43" s="91"/>
      <c r="I43" s="92"/>
      <c r="J43" s="92"/>
      <c r="K43" s="23">
        <v>5100</v>
      </c>
      <c r="L43" s="104"/>
      <c r="M43" s="108"/>
      <c r="N43" s="95"/>
      <c r="O43" s="96"/>
    </row>
    <row r="44" spans="1:16" ht="28.5" customHeight="1" x14ac:dyDescent="0.2">
      <c r="A44" s="47">
        <v>34</v>
      </c>
      <c r="B44" s="33"/>
      <c r="C44" s="33"/>
      <c r="D44" s="61" t="s">
        <v>601</v>
      </c>
      <c r="E44" s="3" t="s">
        <v>27</v>
      </c>
      <c r="F44" s="61" t="s">
        <v>604</v>
      </c>
      <c r="G44" s="91"/>
      <c r="H44" s="91"/>
      <c r="I44" s="92"/>
      <c r="J44" s="92"/>
      <c r="K44" s="23">
        <v>15300</v>
      </c>
      <c r="L44" s="104"/>
      <c r="M44" s="108"/>
      <c r="N44" s="95"/>
      <c r="O44" s="96"/>
    </row>
    <row r="45" spans="1:16" ht="39.75" customHeight="1" x14ac:dyDescent="0.2">
      <c r="A45" s="47">
        <v>35</v>
      </c>
      <c r="B45" s="47"/>
      <c r="C45" s="47"/>
      <c r="D45" s="61" t="s">
        <v>602</v>
      </c>
      <c r="E45" s="3" t="s">
        <v>27</v>
      </c>
      <c r="F45" s="61" t="s">
        <v>604</v>
      </c>
      <c r="G45" s="91"/>
      <c r="H45" s="91"/>
      <c r="I45" s="92"/>
      <c r="J45" s="92"/>
      <c r="K45" s="23">
        <v>6300</v>
      </c>
      <c r="L45" s="104"/>
      <c r="M45" s="108"/>
      <c r="N45" s="95"/>
      <c r="O45" s="96"/>
    </row>
    <row r="46" spans="1:16" ht="39.75" customHeight="1" x14ac:dyDescent="0.2">
      <c r="A46" s="47">
        <v>36</v>
      </c>
      <c r="B46" s="47"/>
      <c r="C46" s="47"/>
      <c r="D46" s="83" t="s">
        <v>603</v>
      </c>
      <c r="E46" s="3" t="s">
        <v>27</v>
      </c>
      <c r="F46" s="61" t="s">
        <v>605</v>
      </c>
      <c r="G46" s="91"/>
      <c r="H46" s="91"/>
      <c r="I46" s="92"/>
      <c r="J46" s="92"/>
      <c r="K46" s="23">
        <v>15300</v>
      </c>
      <c r="L46" s="104"/>
      <c r="M46" s="108"/>
      <c r="N46" s="95"/>
      <c r="O46" s="96"/>
    </row>
    <row r="47" spans="1:16" ht="15" customHeight="1" x14ac:dyDescent="0.2">
      <c r="A47" s="128" t="s">
        <v>64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30"/>
    </row>
    <row r="48" spans="1:16" ht="24.95" customHeight="1" x14ac:dyDescent="0.2">
      <c r="A48" s="33">
        <v>37</v>
      </c>
      <c r="B48" s="33"/>
      <c r="C48" s="33"/>
      <c r="D48" s="22" t="s">
        <v>65</v>
      </c>
      <c r="E48" s="3" t="s">
        <v>8</v>
      </c>
      <c r="F48" s="22" t="s">
        <v>67</v>
      </c>
      <c r="G48" s="91"/>
      <c r="H48" s="91"/>
      <c r="I48" s="92"/>
      <c r="J48" s="92"/>
      <c r="K48" s="97">
        <v>29580</v>
      </c>
      <c r="L48" s="104"/>
      <c r="M48" s="108"/>
      <c r="N48" s="95"/>
      <c r="O48" s="96"/>
    </row>
    <row r="49" spans="1:15" ht="24.95" customHeight="1" x14ac:dyDescent="0.2">
      <c r="A49" s="33">
        <v>38</v>
      </c>
      <c r="B49" s="33"/>
      <c r="C49" s="33"/>
      <c r="D49" s="5" t="s">
        <v>25</v>
      </c>
      <c r="E49" s="3" t="s">
        <v>8</v>
      </c>
      <c r="F49" s="5" t="s">
        <v>67</v>
      </c>
      <c r="G49" s="91"/>
      <c r="H49" s="91"/>
      <c r="I49" s="92"/>
      <c r="J49" s="92"/>
      <c r="K49" s="97">
        <v>90</v>
      </c>
      <c r="L49" s="104"/>
      <c r="M49" s="108"/>
      <c r="N49" s="95"/>
      <c r="O49" s="96"/>
    </row>
    <row r="50" spans="1:15" ht="24.95" customHeight="1" x14ac:dyDescent="0.2">
      <c r="A50" s="33">
        <v>39</v>
      </c>
      <c r="B50" s="33"/>
      <c r="C50" s="33"/>
      <c r="D50" s="5" t="s">
        <v>66</v>
      </c>
      <c r="E50" s="3" t="s">
        <v>8</v>
      </c>
      <c r="F50" s="5" t="s">
        <v>68</v>
      </c>
      <c r="G50" s="91"/>
      <c r="H50" s="91"/>
      <c r="I50" s="92"/>
      <c r="J50" s="92"/>
      <c r="K50" s="97">
        <v>165</v>
      </c>
      <c r="L50" s="104"/>
      <c r="M50" s="108"/>
      <c r="N50" s="95"/>
      <c r="O50" s="96"/>
    </row>
    <row r="51" spans="1:15" ht="24.95" customHeight="1" x14ac:dyDescent="0.2">
      <c r="A51" s="33">
        <v>40</v>
      </c>
      <c r="B51" s="33"/>
      <c r="C51" s="33"/>
      <c r="D51" s="5" t="s">
        <v>95</v>
      </c>
      <c r="E51" s="3" t="s">
        <v>8</v>
      </c>
      <c r="F51" s="5" t="s">
        <v>97</v>
      </c>
      <c r="G51" s="91"/>
      <c r="H51" s="91"/>
      <c r="I51" s="92"/>
      <c r="J51" s="92"/>
      <c r="K51" s="97">
        <v>510</v>
      </c>
      <c r="L51" s="104"/>
      <c r="M51" s="108"/>
      <c r="N51" s="95"/>
      <c r="O51" s="96"/>
    </row>
    <row r="52" spans="1:15" ht="24.95" customHeight="1" x14ac:dyDescent="0.2">
      <c r="A52" s="33">
        <v>41</v>
      </c>
      <c r="B52" s="33"/>
      <c r="C52" s="33"/>
      <c r="D52" s="61" t="s">
        <v>96</v>
      </c>
      <c r="E52" s="3" t="s">
        <v>8</v>
      </c>
      <c r="F52" s="61" t="s">
        <v>69</v>
      </c>
      <c r="G52" s="91"/>
      <c r="H52" s="91"/>
      <c r="I52" s="92"/>
      <c r="J52" s="92"/>
      <c r="K52" s="97">
        <v>3825</v>
      </c>
      <c r="L52" s="104"/>
      <c r="M52" s="108"/>
      <c r="N52" s="95"/>
      <c r="O52" s="96"/>
    </row>
    <row r="53" spans="1:15" s="35" customFormat="1" ht="15" customHeight="1" x14ac:dyDescent="0.2">
      <c r="A53" s="128" t="s">
        <v>98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30"/>
    </row>
    <row r="54" spans="1:15" ht="24.95" customHeight="1" x14ac:dyDescent="0.2">
      <c r="A54" s="33">
        <v>42</v>
      </c>
      <c r="B54" s="33"/>
      <c r="C54" s="33"/>
      <c r="D54" s="22" t="s">
        <v>99</v>
      </c>
      <c r="E54" s="3" t="s">
        <v>8</v>
      </c>
      <c r="F54" s="79" t="s">
        <v>72</v>
      </c>
      <c r="G54" s="91"/>
      <c r="H54" s="91"/>
      <c r="I54" s="92"/>
      <c r="J54" s="92"/>
      <c r="K54" s="97">
        <v>6900</v>
      </c>
      <c r="L54" s="93"/>
      <c r="M54" s="94"/>
      <c r="N54" s="95"/>
      <c r="O54" s="96"/>
    </row>
    <row r="55" spans="1:15" ht="24.95" customHeight="1" x14ac:dyDescent="0.2">
      <c r="A55" s="33">
        <v>43</v>
      </c>
      <c r="B55" s="33"/>
      <c r="C55" s="33"/>
      <c r="D55" s="5" t="s">
        <v>100</v>
      </c>
      <c r="E55" s="3" t="s">
        <v>8</v>
      </c>
      <c r="F55" s="36" t="s">
        <v>72</v>
      </c>
      <c r="G55" s="91"/>
      <c r="H55" s="91"/>
      <c r="I55" s="92"/>
      <c r="J55" s="92"/>
      <c r="K55" s="97">
        <v>870</v>
      </c>
      <c r="L55" s="93"/>
      <c r="M55" s="94"/>
      <c r="N55" s="95"/>
      <c r="O55" s="96"/>
    </row>
    <row r="56" spans="1:15" ht="24.95" customHeight="1" x14ac:dyDescent="0.2">
      <c r="A56" s="33">
        <v>44</v>
      </c>
      <c r="B56" s="33"/>
      <c r="C56" s="33"/>
      <c r="D56" s="5" t="s">
        <v>101</v>
      </c>
      <c r="E56" s="3" t="s">
        <v>8</v>
      </c>
      <c r="F56" s="36" t="s">
        <v>72</v>
      </c>
      <c r="G56" s="91"/>
      <c r="H56" s="91"/>
      <c r="I56" s="92"/>
      <c r="J56" s="92"/>
      <c r="K56" s="97">
        <v>870</v>
      </c>
      <c r="L56" s="93"/>
      <c r="M56" s="94"/>
      <c r="N56" s="95"/>
      <c r="O56" s="96"/>
    </row>
    <row r="57" spans="1:15" ht="24.95" customHeight="1" x14ac:dyDescent="0.2">
      <c r="A57" s="33">
        <v>45</v>
      </c>
      <c r="B57" s="33"/>
      <c r="C57" s="33"/>
      <c r="D57" s="5" t="s">
        <v>102</v>
      </c>
      <c r="E57" s="3" t="s">
        <v>8</v>
      </c>
      <c r="F57" s="36" t="s">
        <v>72</v>
      </c>
      <c r="G57" s="91"/>
      <c r="H57" s="91"/>
      <c r="I57" s="92"/>
      <c r="J57" s="92"/>
      <c r="K57" s="97">
        <v>900</v>
      </c>
      <c r="L57" s="93"/>
      <c r="M57" s="94"/>
      <c r="N57" s="95"/>
      <c r="O57" s="96"/>
    </row>
    <row r="58" spans="1:15" ht="24.95" customHeight="1" thickBot="1" x14ac:dyDescent="0.25">
      <c r="A58" s="33">
        <v>46</v>
      </c>
      <c r="B58" s="33"/>
      <c r="C58" s="33"/>
      <c r="D58" s="87" t="s">
        <v>103</v>
      </c>
      <c r="E58" s="3" t="s">
        <v>8</v>
      </c>
      <c r="F58" s="52" t="s">
        <v>72</v>
      </c>
      <c r="G58" s="91"/>
      <c r="H58" s="91"/>
      <c r="I58" s="92"/>
      <c r="J58" s="92"/>
      <c r="K58" s="97">
        <v>12150</v>
      </c>
      <c r="L58" s="93"/>
      <c r="M58" s="94"/>
      <c r="N58" s="95"/>
      <c r="O58" s="96"/>
    </row>
    <row r="59" spans="1:15" ht="13.5" customHeight="1" thickTop="1" x14ac:dyDescent="0.2">
      <c r="A59" s="131" t="s">
        <v>6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3"/>
      <c r="L59" s="98"/>
      <c r="M59" s="14"/>
      <c r="N59" s="15"/>
    </row>
    <row r="60" spans="1:15" ht="12.75" customHeight="1" x14ac:dyDescent="0.2">
      <c r="A60" s="134" t="s">
        <v>493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6"/>
      <c r="L60" s="99"/>
      <c r="M60" s="16"/>
      <c r="N60" s="15"/>
    </row>
    <row r="61" spans="1:15" ht="13.5" customHeight="1" thickBot="1" x14ac:dyDescent="0.25">
      <c r="A61" s="137" t="s">
        <v>7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9"/>
      <c r="L61" s="100"/>
      <c r="M61" s="16"/>
      <c r="N61" s="15"/>
    </row>
    <row r="62" spans="1:15" ht="12" thickTop="1" x14ac:dyDescent="0.2">
      <c r="A62" s="118" t="s">
        <v>73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9"/>
    </row>
    <row r="63" spans="1:15" x14ac:dyDescent="0.2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</row>
    <row r="64" spans="1:15" x14ac:dyDescent="0.2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</row>
  </sheetData>
  <mergeCells count="24">
    <mergeCell ref="A61:K61"/>
    <mergeCell ref="A62:L64"/>
    <mergeCell ref="A23:O23"/>
    <mergeCell ref="A36:O36"/>
    <mergeCell ref="A47:O47"/>
    <mergeCell ref="A53:O53"/>
    <mergeCell ref="A59:K59"/>
    <mergeCell ref="A60:K60"/>
    <mergeCell ref="A15:O15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  <mergeCell ref="O5:O6"/>
    <mergeCell ref="A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topLeftCell="A43" zoomScale="130" zoomScaleNormal="130" workbookViewId="0">
      <selection activeCell="M5" sqref="M5:M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7.710937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5.5703125" style="1" customWidth="1"/>
    <col min="13" max="13" width="12.140625" style="1" bestFit="1" customWidth="1"/>
    <col min="14" max="14" width="16" style="1" customWidth="1"/>
    <col min="15" max="15" width="14.7109375" style="1" customWidth="1"/>
    <col min="16" max="16384" width="8.85546875" style="1"/>
  </cols>
  <sheetData>
    <row r="1" spans="1:16" ht="14.45" customHeight="1" x14ac:dyDescent="0.2">
      <c r="A1" s="122" t="s">
        <v>461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29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18" t="s">
        <v>0</v>
      </c>
      <c r="B4" s="7" t="s">
        <v>13</v>
      </c>
      <c r="C4" s="7" t="s">
        <v>14</v>
      </c>
      <c r="D4" s="18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106" t="s">
        <v>5</v>
      </c>
      <c r="M4" s="105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8">
        <v>9</v>
      </c>
      <c r="J5" s="18">
        <v>10</v>
      </c>
      <c r="K5" s="123">
        <v>11</v>
      </c>
      <c r="L5" s="107">
        <v>12</v>
      </c>
      <c r="M5" s="145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18" t="s">
        <v>17</v>
      </c>
      <c r="J6" s="18" t="s">
        <v>18</v>
      </c>
      <c r="K6" s="123"/>
      <c r="L6" s="107" t="s">
        <v>19</v>
      </c>
      <c r="M6" s="146"/>
      <c r="N6" s="121"/>
      <c r="O6" s="140"/>
    </row>
    <row r="7" spans="1:16" ht="15" customHeight="1" x14ac:dyDescent="0.2">
      <c r="A7" s="128" t="s">
        <v>104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21">
        <v>1</v>
      </c>
      <c r="B8" s="21"/>
      <c r="C8" s="21"/>
      <c r="D8" s="22" t="s">
        <v>105</v>
      </c>
      <c r="E8" s="3" t="s">
        <v>8</v>
      </c>
      <c r="F8" s="17" t="s">
        <v>23</v>
      </c>
      <c r="G8" s="91"/>
      <c r="H8" s="91"/>
      <c r="I8" s="92"/>
      <c r="J8" s="92"/>
      <c r="K8" s="23">
        <v>3930</v>
      </c>
      <c r="L8" s="104"/>
      <c r="M8" s="108"/>
      <c r="N8" s="95"/>
      <c r="O8" s="96"/>
    </row>
    <row r="9" spans="1:16" ht="24.95" customHeight="1" x14ac:dyDescent="0.2">
      <c r="A9" s="21">
        <v>2</v>
      </c>
      <c r="B9" s="21"/>
      <c r="C9" s="21"/>
      <c r="D9" s="5" t="s">
        <v>106</v>
      </c>
      <c r="E9" s="3" t="s">
        <v>8</v>
      </c>
      <c r="F9" s="17" t="s">
        <v>23</v>
      </c>
      <c r="G9" s="91"/>
      <c r="H9" s="91"/>
      <c r="I9" s="92"/>
      <c r="J9" s="92"/>
      <c r="K9" s="23">
        <v>3030</v>
      </c>
      <c r="L9" s="104"/>
      <c r="M9" s="108"/>
      <c r="N9" s="95"/>
      <c r="O9" s="96"/>
    </row>
    <row r="10" spans="1:16" ht="24.95" customHeight="1" x14ac:dyDescent="0.2">
      <c r="A10" s="21">
        <v>3</v>
      </c>
      <c r="B10" s="21"/>
      <c r="C10" s="21"/>
      <c r="D10" s="5" t="s">
        <v>107</v>
      </c>
      <c r="E10" s="3" t="s">
        <v>8</v>
      </c>
      <c r="F10" s="17" t="s">
        <v>23</v>
      </c>
      <c r="G10" s="91"/>
      <c r="H10" s="91"/>
      <c r="I10" s="92"/>
      <c r="J10" s="92"/>
      <c r="K10" s="23">
        <v>2730</v>
      </c>
      <c r="L10" s="104"/>
      <c r="M10" s="108"/>
      <c r="N10" s="95"/>
      <c r="O10" s="96"/>
    </row>
    <row r="11" spans="1:16" ht="24.95" customHeight="1" x14ac:dyDescent="0.2">
      <c r="A11" s="21">
        <v>4</v>
      </c>
      <c r="B11" s="21"/>
      <c r="C11" s="21"/>
      <c r="D11" s="5" t="s">
        <v>108</v>
      </c>
      <c r="E11" s="3" t="s">
        <v>8</v>
      </c>
      <c r="F11" s="17" t="s">
        <v>24</v>
      </c>
      <c r="G11" s="91"/>
      <c r="H11" s="91"/>
      <c r="I11" s="92"/>
      <c r="J11" s="92"/>
      <c r="K11" s="23">
        <v>4830</v>
      </c>
      <c r="L11" s="104"/>
      <c r="M11" s="108"/>
      <c r="N11" s="95"/>
      <c r="O11" s="96"/>
      <c r="P11" s="2"/>
    </row>
    <row r="12" spans="1:16" ht="24.95" customHeight="1" x14ac:dyDescent="0.2">
      <c r="A12" s="21">
        <v>5</v>
      </c>
      <c r="B12" s="21"/>
      <c r="C12" s="21"/>
      <c r="D12" s="37" t="s">
        <v>109</v>
      </c>
      <c r="E12" s="3" t="s">
        <v>8</v>
      </c>
      <c r="F12" s="17" t="s">
        <v>112</v>
      </c>
      <c r="G12" s="91"/>
      <c r="H12" s="91"/>
      <c r="I12" s="92"/>
      <c r="J12" s="92"/>
      <c r="K12" s="23">
        <v>3630</v>
      </c>
      <c r="L12" s="104"/>
      <c r="M12" s="108"/>
      <c r="N12" s="95"/>
      <c r="O12" s="96"/>
    </row>
    <row r="13" spans="1:16" ht="24.95" customHeight="1" x14ac:dyDescent="0.2">
      <c r="A13" s="21">
        <v>6</v>
      </c>
      <c r="B13" s="21"/>
      <c r="C13" s="21"/>
      <c r="D13" s="37" t="s">
        <v>110</v>
      </c>
      <c r="E13" s="3" t="s">
        <v>8</v>
      </c>
      <c r="F13" s="17" t="s">
        <v>113</v>
      </c>
      <c r="G13" s="91"/>
      <c r="H13" s="91"/>
      <c r="I13" s="92"/>
      <c r="J13" s="92"/>
      <c r="K13" s="23">
        <v>690</v>
      </c>
      <c r="L13" s="104"/>
      <c r="M13" s="108"/>
      <c r="N13" s="95"/>
      <c r="O13" s="96"/>
    </row>
    <row r="14" spans="1:16" ht="24.95" customHeight="1" x14ac:dyDescent="0.2">
      <c r="A14" s="21">
        <v>7</v>
      </c>
      <c r="B14" s="21"/>
      <c r="C14" s="21"/>
      <c r="D14" s="80" t="s">
        <v>111</v>
      </c>
      <c r="E14" s="3" t="s">
        <v>8</v>
      </c>
      <c r="F14" s="17" t="s">
        <v>114</v>
      </c>
      <c r="G14" s="91"/>
      <c r="H14" s="91"/>
      <c r="I14" s="92"/>
      <c r="J14" s="92"/>
      <c r="K14" s="23">
        <v>7320</v>
      </c>
      <c r="L14" s="104"/>
      <c r="M14" s="108"/>
      <c r="N14" s="95"/>
      <c r="O14" s="96"/>
      <c r="P14" s="2"/>
    </row>
    <row r="15" spans="1:16" ht="24.95" customHeight="1" x14ac:dyDescent="0.2">
      <c r="A15" s="46">
        <v>8</v>
      </c>
      <c r="B15" s="46"/>
      <c r="C15" s="46"/>
      <c r="D15" s="80" t="s">
        <v>588</v>
      </c>
      <c r="E15" s="3" t="s">
        <v>8</v>
      </c>
      <c r="F15" s="17" t="s">
        <v>114</v>
      </c>
      <c r="G15" s="91"/>
      <c r="H15" s="91"/>
      <c r="I15" s="92"/>
      <c r="J15" s="92"/>
      <c r="K15" s="23">
        <v>420</v>
      </c>
      <c r="L15" s="104"/>
      <c r="M15" s="108"/>
      <c r="N15" s="95"/>
      <c r="O15" s="96"/>
      <c r="P15" s="2"/>
    </row>
    <row r="16" spans="1:16" ht="15" customHeight="1" x14ac:dyDescent="0.2">
      <c r="A16" s="128" t="s">
        <v>115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30"/>
    </row>
    <row r="17" spans="1:16" ht="24.95" customHeight="1" x14ac:dyDescent="0.2">
      <c r="A17" s="21">
        <v>9</v>
      </c>
      <c r="B17" s="21"/>
      <c r="C17" s="21"/>
      <c r="D17" s="4" t="s">
        <v>116</v>
      </c>
      <c r="E17" s="3" t="s">
        <v>8</v>
      </c>
      <c r="F17" s="17" t="s">
        <v>35</v>
      </c>
      <c r="G17" s="91"/>
      <c r="H17" s="91"/>
      <c r="I17" s="92"/>
      <c r="J17" s="92"/>
      <c r="K17" s="23">
        <v>3000</v>
      </c>
      <c r="L17" s="104"/>
      <c r="M17" s="108"/>
      <c r="N17" s="95"/>
      <c r="O17" s="96"/>
    </row>
    <row r="18" spans="1:16" ht="24.95" customHeight="1" x14ac:dyDescent="0.2">
      <c r="A18" s="21">
        <v>10</v>
      </c>
      <c r="B18" s="19"/>
      <c r="C18" s="19"/>
      <c r="D18" s="4" t="s">
        <v>117</v>
      </c>
      <c r="E18" s="3" t="s">
        <v>8</v>
      </c>
      <c r="F18" s="17" t="s">
        <v>74</v>
      </c>
      <c r="G18" s="91"/>
      <c r="H18" s="91"/>
      <c r="I18" s="92"/>
      <c r="J18" s="92"/>
      <c r="K18" s="23">
        <v>9210</v>
      </c>
      <c r="L18" s="104"/>
      <c r="M18" s="108"/>
      <c r="N18" s="95"/>
      <c r="O18" s="96"/>
    </row>
    <row r="19" spans="1:16" ht="24.95" customHeight="1" x14ac:dyDescent="0.2">
      <c r="A19" s="21">
        <v>11</v>
      </c>
      <c r="B19" s="19"/>
      <c r="C19" s="19"/>
      <c r="D19" s="4" t="s">
        <v>118</v>
      </c>
      <c r="E19" s="3" t="s">
        <v>8</v>
      </c>
      <c r="F19" s="17" t="s">
        <v>35</v>
      </c>
      <c r="G19" s="91"/>
      <c r="H19" s="91"/>
      <c r="I19" s="92"/>
      <c r="J19" s="92"/>
      <c r="K19" s="23">
        <v>6315</v>
      </c>
      <c r="L19" s="104"/>
      <c r="M19" s="108"/>
      <c r="N19" s="95"/>
      <c r="O19" s="96"/>
    </row>
    <row r="20" spans="1:16" ht="24.95" customHeight="1" x14ac:dyDescent="0.2">
      <c r="A20" s="21">
        <v>12</v>
      </c>
      <c r="B20" s="19"/>
      <c r="C20" s="19"/>
      <c r="D20" s="4" t="s">
        <v>119</v>
      </c>
      <c r="E20" s="3" t="s">
        <v>8</v>
      </c>
      <c r="F20" s="17" t="s">
        <v>74</v>
      </c>
      <c r="G20" s="91"/>
      <c r="H20" s="91"/>
      <c r="I20" s="92"/>
      <c r="J20" s="92"/>
      <c r="K20" s="23">
        <v>4260</v>
      </c>
      <c r="L20" s="104"/>
      <c r="M20" s="108"/>
      <c r="N20" s="95"/>
      <c r="O20" s="96"/>
    </row>
    <row r="21" spans="1:16" ht="24.95" customHeight="1" x14ac:dyDescent="0.2">
      <c r="A21" s="21">
        <v>13</v>
      </c>
      <c r="B21" s="21"/>
      <c r="C21" s="21"/>
      <c r="D21" s="4" t="s">
        <v>120</v>
      </c>
      <c r="E21" s="3" t="s">
        <v>8</v>
      </c>
      <c r="F21" s="17" t="s">
        <v>35</v>
      </c>
      <c r="G21" s="91"/>
      <c r="H21" s="91"/>
      <c r="I21" s="92"/>
      <c r="J21" s="92"/>
      <c r="K21" s="23">
        <v>5115</v>
      </c>
      <c r="L21" s="104"/>
      <c r="M21" s="108"/>
      <c r="N21" s="95"/>
      <c r="O21" s="96"/>
    </row>
    <row r="22" spans="1:16" ht="15" customHeight="1" x14ac:dyDescent="0.2">
      <c r="A22" s="128" t="s">
        <v>121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30"/>
    </row>
    <row r="23" spans="1:16" ht="24.95" customHeight="1" x14ac:dyDescent="0.2">
      <c r="A23" s="21">
        <v>13</v>
      </c>
      <c r="B23" s="21"/>
      <c r="C23" s="21"/>
      <c r="D23" s="22" t="s">
        <v>122</v>
      </c>
      <c r="E23" s="3" t="s">
        <v>27</v>
      </c>
      <c r="F23" s="13" t="s">
        <v>75</v>
      </c>
      <c r="G23" s="92"/>
      <c r="H23" s="91"/>
      <c r="I23" s="92"/>
      <c r="J23" s="92"/>
      <c r="K23" s="23">
        <v>21600</v>
      </c>
      <c r="L23" s="93"/>
      <c r="M23" s="94"/>
      <c r="N23" s="95"/>
      <c r="O23" s="96"/>
    </row>
    <row r="24" spans="1:16" ht="24.95" customHeight="1" x14ac:dyDescent="0.2">
      <c r="A24" s="21">
        <v>14</v>
      </c>
      <c r="B24" s="19"/>
      <c r="C24" s="19"/>
      <c r="D24" s="5" t="s">
        <v>123</v>
      </c>
      <c r="E24" s="3" t="s">
        <v>27</v>
      </c>
      <c r="F24" s="13" t="s">
        <v>134</v>
      </c>
      <c r="G24" s="92"/>
      <c r="H24" s="91"/>
      <c r="I24" s="92"/>
      <c r="J24" s="92"/>
      <c r="K24" s="23">
        <v>6300</v>
      </c>
      <c r="L24" s="93"/>
      <c r="M24" s="94"/>
      <c r="N24" s="95"/>
      <c r="O24" s="96"/>
    </row>
    <row r="25" spans="1:16" ht="24.95" customHeight="1" x14ac:dyDescent="0.2">
      <c r="A25" s="33">
        <v>15</v>
      </c>
      <c r="B25" s="21"/>
      <c r="C25" s="21"/>
      <c r="D25" s="5" t="s">
        <v>124</v>
      </c>
      <c r="E25" s="3" t="s">
        <v>27</v>
      </c>
      <c r="F25" s="13" t="s">
        <v>75</v>
      </c>
      <c r="G25" s="92"/>
      <c r="H25" s="91"/>
      <c r="I25" s="92"/>
      <c r="J25" s="92"/>
      <c r="K25" s="23">
        <v>7500</v>
      </c>
      <c r="L25" s="93"/>
      <c r="M25" s="94"/>
      <c r="N25" s="95"/>
      <c r="O25" s="96"/>
    </row>
    <row r="26" spans="1:16" ht="24.95" customHeight="1" x14ac:dyDescent="0.2">
      <c r="A26" s="33">
        <v>16</v>
      </c>
      <c r="B26" s="19"/>
      <c r="C26" s="19"/>
      <c r="D26" s="5" t="s">
        <v>125</v>
      </c>
      <c r="E26" s="3" t="s">
        <v>27</v>
      </c>
      <c r="F26" s="13" t="s">
        <v>134</v>
      </c>
      <c r="G26" s="92"/>
      <c r="H26" s="91"/>
      <c r="I26" s="92"/>
      <c r="J26" s="92"/>
      <c r="K26" s="23">
        <v>8700</v>
      </c>
      <c r="L26" s="93"/>
      <c r="M26" s="94"/>
      <c r="N26" s="95"/>
      <c r="O26" s="96"/>
      <c r="P26" s="2"/>
    </row>
    <row r="27" spans="1:16" ht="24.95" customHeight="1" x14ac:dyDescent="0.2">
      <c r="A27" s="33">
        <v>17</v>
      </c>
      <c r="B27" s="19"/>
      <c r="C27" s="19"/>
      <c r="D27" s="5" t="s">
        <v>126</v>
      </c>
      <c r="E27" s="3" t="s">
        <v>27</v>
      </c>
      <c r="F27" s="13" t="s">
        <v>75</v>
      </c>
      <c r="G27" s="92"/>
      <c r="H27" s="91"/>
      <c r="I27" s="92"/>
      <c r="J27" s="92"/>
      <c r="K27" s="23">
        <v>5400</v>
      </c>
      <c r="L27" s="93"/>
      <c r="M27" s="94"/>
      <c r="N27" s="95"/>
      <c r="O27" s="96"/>
    </row>
    <row r="28" spans="1:16" ht="24.95" customHeight="1" x14ac:dyDescent="0.2">
      <c r="A28" s="33">
        <v>18</v>
      </c>
      <c r="B28" s="21"/>
      <c r="C28" s="21"/>
      <c r="D28" s="5" t="s">
        <v>127</v>
      </c>
      <c r="E28" s="3" t="s">
        <v>27</v>
      </c>
      <c r="F28" s="13" t="s">
        <v>134</v>
      </c>
      <c r="G28" s="92"/>
      <c r="H28" s="91"/>
      <c r="I28" s="92"/>
      <c r="J28" s="92"/>
      <c r="K28" s="23">
        <v>17100</v>
      </c>
      <c r="L28" s="93"/>
      <c r="M28" s="94"/>
      <c r="N28" s="95"/>
      <c r="O28" s="96"/>
    </row>
    <row r="29" spans="1:16" ht="24.95" customHeight="1" x14ac:dyDescent="0.2">
      <c r="A29" s="33">
        <v>19</v>
      </c>
      <c r="B29" s="21"/>
      <c r="C29" s="21"/>
      <c r="D29" s="5" t="s">
        <v>128</v>
      </c>
      <c r="E29" s="3" t="s">
        <v>27</v>
      </c>
      <c r="F29" s="13" t="s">
        <v>134</v>
      </c>
      <c r="G29" s="92"/>
      <c r="H29" s="91"/>
      <c r="I29" s="92"/>
      <c r="J29" s="92"/>
      <c r="K29" s="23">
        <v>3300</v>
      </c>
      <c r="L29" s="93"/>
      <c r="M29" s="94"/>
      <c r="N29" s="95"/>
      <c r="O29" s="96"/>
    </row>
    <row r="30" spans="1:16" ht="24.95" customHeight="1" x14ac:dyDescent="0.2">
      <c r="A30" s="33">
        <v>20</v>
      </c>
      <c r="B30" s="21"/>
      <c r="C30" s="21"/>
      <c r="D30" s="5" t="s">
        <v>129</v>
      </c>
      <c r="E30" s="3" t="s">
        <v>27</v>
      </c>
      <c r="F30" s="13" t="s">
        <v>134</v>
      </c>
      <c r="G30" s="92"/>
      <c r="H30" s="91"/>
      <c r="I30" s="92"/>
      <c r="J30" s="92"/>
      <c r="K30" s="23">
        <v>18300</v>
      </c>
      <c r="L30" s="93"/>
      <c r="M30" s="94"/>
      <c r="N30" s="95"/>
      <c r="O30" s="96"/>
    </row>
    <row r="31" spans="1:16" ht="24.95" customHeight="1" x14ac:dyDescent="0.2">
      <c r="A31" s="33">
        <v>21</v>
      </c>
      <c r="B31" s="21"/>
      <c r="C31" s="21"/>
      <c r="D31" s="5" t="s">
        <v>130</v>
      </c>
      <c r="E31" s="3" t="s">
        <v>27</v>
      </c>
      <c r="F31" s="13" t="s">
        <v>134</v>
      </c>
      <c r="G31" s="92"/>
      <c r="H31" s="91"/>
      <c r="I31" s="92"/>
      <c r="J31" s="92"/>
      <c r="K31" s="23">
        <v>3900</v>
      </c>
      <c r="L31" s="93"/>
      <c r="M31" s="94"/>
      <c r="N31" s="95"/>
      <c r="O31" s="96"/>
      <c r="P31" s="2"/>
    </row>
    <row r="32" spans="1:16" ht="30.75" customHeight="1" x14ac:dyDescent="0.2">
      <c r="A32" s="33">
        <v>22</v>
      </c>
      <c r="B32" s="21"/>
      <c r="C32" s="21"/>
      <c r="D32" s="37" t="s">
        <v>131</v>
      </c>
      <c r="E32" s="3" t="s">
        <v>27</v>
      </c>
      <c r="F32" s="13" t="s">
        <v>51</v>
      </c>
      <c r="G32" s="92"/>
      <c r="H32" s="91"/>
      <c r="I32" s="92"/>
      <c r="J32" s="92"/>
      <c r="K32" s="23">
        <v>12000</v>
      </c>
      <c r="L32" s="93"/>
      <c r="M32" s="94"/>
      <c r="N32" s="95"/>
      <c r="O32" s="96"/>
      <c r="P32" s="2"/>
    </row>
    <row r="33" spans="1:16" ht="24.95" customHeight="1" x14ac:dyDescent="0.2">
      <c r="A33" s="33">
        <v>23</v>
      </c>
      <c r="B33" s="21"/>
      <c r="C33" s="21"/>
      <c r="D33" s="5" t="s">
        <v>132</v>
      </c>
      <c r="E33" s="3" t="s">
        <v>27</v>
      </c>
      <c r="F33" s="13" t="s">
        <v>134</v>
      </c>
      <c r="G33" s="92"/>
      <c r="H33" s="91"/>
      <c r="I33" s="92"/>
      <c r="J33" s="92"/>
      <c r="K33" s="23">
        <v>9600</v>
      </c>
      <c r="L33" s="93"/>
      <c r="M33" s="94"/>
      <c r="N33" s="95"/>
      <c r="O33" s="96"/>
    </row>
    <row r="34" spans="1:16" ht="24.95" customHeight="1" x14ac:dyDescent="0.2">
      <c r="A34" s="46">
        <v>24</v>
      </c>
      <c r="B34" s="46"/>
      <c r="C34" s="46"/>
      <c r="D34" s="61" t="s">
        <v>589</v>
      </c>
      <c r="E34" s="3" t="s">
        <v>27</v>
      </c>
      <c r="F34" s="13" t="s">
        <v>584</v>
      </c>
      <c r="G34" s="92"/>
      <c r="H34" s="91"/>
      <c r="I34" s="92"/>
      <c r="J34" s="92"/>
      <c r="K34" s="23">
        <v>16500</v>
      </c>
      <c r="L34" s="93"/>
      <c r="M34" s="94"/>
      <c r="N34" s="95"/>
      <c r="O34" s="96"/>
    </row>
    <row r="35" spans="1:16" ht="35.25" customHeight="1" x14ac:dyDescent="0.2">
      <c r="A35" s="46">
        <v>25</v>
      </c>
      <c r="B35" s="46"/>
      <c r="C35" s="46"/>
      <c r="D35" s="83" t="s">
        <v>133</v>
      </c>
      <c r="E35" s="3" t="s">
        <v>27</v>
      </c>
      <c r="F35" s="13" t="s">
        <v>135</v>
      </c>
      <c r="G35" s="92"/>
      <c r="H35" s="91"/>
      <c r="I35" s="92"/>
      <c r="J35" s="92"/>
      <c r="K35" s="23">
        <v>663600</v>
      </c>
      <c r="L35" s="93"/>
      <c r="M35" s="94"/>
      <c r="N35" s="95"/>
      <c r="O35" s="96"/>
    </row>
    <row r="36" spans="1:16" ht="15" customHeight="1" x14ac:dyDescent="0.2">
      <c r="A36" s="128" t="s">
        <v>136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30"/>
    </row>
    <row r="37" spans="1:16" ht="24.95" customHeight="1" x14ac:dyDescent="0.2">
      <c r="A37" s="33">
        <v>26</v>
      </c>
      <c r="B37" s="33"/>
      <c r="C37" s="33"/>
      <c r="D37" s="22" t="s">
        <v>137</v>
      </c>
      <c r="E37" s="3" t="s">
        <v>27</v>
      </c>
      <c r="F37" s="17" t="s">
        <v>54</v>
      </c>
      <c r="G37" s="91"/>
      <c r="H37" s="91"/>
      <c r="I37" s="92"/>
      <c r="J37" s="92"/>
      <c r="K37" s="23">
        <v>36600</v>
      </c>
      <c r="L37" s="93"/>
      <c r="M37" s="94"/>
      <c r="N37" s="95"/>
      <c r="O37" s="96"/>
    </row>
    <row r="38" spans="1:16" ht="24.95" customHeight="1" x14ac:dyDescent="0.2">
      <c r="A38" s="33">
        <v>27</v>
      </c>
      <c r="B38" s="33"/>
      <c r="C38" s="33"/>
      <c r="D38" s="5" t="s">
        <v>138</v>
      </c>
      <c r="E38" s="3" t="s">
        <v>27</v>
      </c>
      <c r="F38" s="17" t="s">
        <v>54</v>
      </c>
      <c r="G38" s="91"/>
      <c r="H38" s="91"/>
      <c r="I38" s="92"/>
      <c r="J38" s="92"/>
      <c r="K38" s="23">
        <v>15300</v>
      </c>
      <c r="L38" s="93"/>
      <c r="M38" s="94"/>
      <c r="N38" s="95"/>
      <c r="O38" s="96"/>
    </row>
    <row r="39" spans="1:16" ht="24.95" customHeight="1" x14ac:dyDescent="0.2">
      <c r="A39" s="33">
        <v>28</v>
      </c>
      <c r="B39" s="33"/>
      <c r="C39" s="33"/>
      <c r="D39" s="5" t="s">
        <v>139</v>
      </c>
      <c r="E39" s="3" t="s">
        <v>27</v>
      </c>
      <c r="F39" s="17" t="s">
        <v>54</v>
      </c>
      <c r="G39" s="91"/>
      <c r="H39" s="91"/>
      <c r="I39" s="92"/>
      <c r="J39" s="92"/>
      <c r="K39" s="23">
        <v>13500</v>
      </c>
      <c r="L39" s="93"/>
      <c r="M39" s="94"/>
      <c r="N39" s="95"/>
      <c r="O39" s="96"/>
    </row>
    <row r="40" spans="1:16" ht="24.95" customHeight="1" x14ac:dyDescent="0.2">
      <c r="A40" s="33">
        <v>29</v>
      </c>
      <c r="B40" s="33"/>
      <c r="C40" s="33"/>
      <c r="D40" s="5" t="s">
        <v>140</v>
      </c>
      <c r="E40" s="3" t="s">
        <v>27</v>
      </c>
      <c r="F40" s="17" t="s">
        <v>54</v>
      </c>
      <c r="G40" s="91"/>
      <c r="H40" s="91"/>
      <c r="I40" s="92"/>
      <c r="J40" s="92"/>
      <c r="K40" s="23">
        <v>69900</v>
      </c>
      <c r="L40" s="93"/>
      <c r="M40" s="94"/>
      <c r="N40" s="95"/>
      <c r="O40" s="96"/>
      <c r="P40" s="2"/>
    </row>
    <row r="41" spans="1:16" ht="24.95" customHeight="1" x14ac:dyDescent="0.2">
      <c r="A41" s="33">
        <v>31</v>
      </c>
      <c r="B41" s="33"/>
      <c r="C41" s="33"/>
      <c r="D41" s="5" t="s">
        <v>141</v>
      </c>
      <c r="E41" s="3" t="s">
        <v>27</v>
      </c>
      <c r="F41" s="17" t="s">
        <v>54</v>
      </c>
      <c r="G41" s="91"/>
      <c r="H41" s="91"/>
      <c r="I41" s="92"/>
      <c r="J41" s="92"/>
      <c r="K41" s="23">
        <v>51900</v>
      </c>
      <c r="L41" s="93"/>
      <c r="M41" s="94"/>
      <c r="N41" s="95"/>
      <c r="O41" s="96"/>
    </row>
    <row r="42" spans="1:16" ht="24.95" customHeight="1" x14ac:dyDescent="0.2">
      <c r="A42" s="33">
        <v>31</v>
      </c>
      <c r="B42" s="33"/>
      <c r="C42" s="33"/>
      <c r="D42" s="5" t="s">
        <v>142</v>
      </c>
      <c r="E42" s="3" t="s">
        <v>27</v>
      </c>
      <c r="F42" s="17" t="s">
        <v>54</v>
      </c>
      <c r="G42" s="91"/>
      <c r="H42" s="91"/>
      <c r="I42" s="92"/>
      <c r="J42" s="92"/>
      <c r="K42" s="23">
        <v>48900</v>
      </c>
      <c r="L42" s="93"/>
      <c r="M42" s="94"/>
      <c r="N42" s="95"/>
      <c r="O42" s="96"/>
    </row>
    <row r="43" spans="1:16" ht="24.95" customHeight="1" x14ac:dyDescent="0.2">
      <c r="A43" s="33">
        <v>32</v>
      </c>
      <c r="B43" s="33"/>
      <c r="C43" s="33"/>
      <c r="D43" s="5" t="s">
        <v>143</v>
      </c>
      <c r="E43" s="3" t="s">
        <v>27</v>
      </c>
      <c r="F43" s="17" t="s">
        <v>54</v>
      </c>
      <c r="G43" s="91"/>
      <c r="H43" s="91"/>
      <c r="I43" s="92"/>
      <c r="J43" s="92"/>
      <c r="K43" s="23">
        <v>195900</v>
      </c>
      <c r="L43" s="93"/>
      <c r="M43" s="94"/>
      <c r="N43" s="95"/>
      <c r="O43" s="96"/>
    </row>
    <row r="44" spans="1:16" ht="24.95" customHeight="1" x14ac:dyDescent="0.2">
      <c r="A44" s="33">
        <v>33</v>
      </c>
      <c r="B44" s="33"/>
      <c r="C44" s="33"/>
      <c r="D44" s="5" t="s">
        <v>144</v>
      </c>
      <c r="E44" s="3" t="s">
        <v>27</v>
      </c>
      <c r="F44" s="17" t="s">
        <v>54</v>
      </c>
      <c r="G44" s="91"/>
      <c r="H44" s="91"/>
      <c r="I44" s="92"/>
      <c r="J44" s="92"/>
      <c r="K44" s="23">
        <v>66900</v>
      </c>
      <c r="L44" s="93"/>
      <c r="M44" s="94"/>
      <c r="N44" s="95"/>
      <c r="O44" s="96"/>
    </row>
    <row r="45" spans="1:16" ht="24.95" customHeight="1" x14ac:dyDescent="0.2">
      <c r="A45" s="33">
        <v>34</v>
      </c>
      <c r="B45" s="33"/>
      <c r="C45" s="33"/>
      <c r="D45" s="61" t="s">
        <v>590</v>
      </c>
      <c r="E45" s="3" t="s">
        <v>27</v>
      </c>
      <c r="F45" s="17" t="s">
        <v>54</v>
      </c>
      <c r="G45" s="91"/>
      <c r="H45" s="91"/>
      <c r="I45" s="92"/>
      <c r="J45" s="92"/>
      <c r="K45" s="23">
        <v>15900</v>
      </c>
      <c r="L45" s="93"/>
      <c r="M45" s="94"/>
      <c r="N45" s="95"/>
      <c r="O45" s="96"/>
      <c r="P45" s="2"/>
    </row>
    <row r="46" spans="1:16" ht="24.95" customHeight="1" x14ac:dyDescent="0.2">
      <c r="A46" s="46">
        <v>35</v>
      </c>
      <c r="B46" s="46"/>
      <c r="C46" s="46"/>
      <c r="D46" s="5" t="s">
        <v>591</v>
      </c>
      <c r="E46" s="3" t="s">
        <v>27</v>
      </c>
      <c r="F46" s="17" t="s">
        <v>592</v>
      </c>
      <c r="G46" s="91"/>
      <c r="H46" s="91"/>
      <c r="I46" s="92"/>
      <c r="J46" s="92"/>
      <c r="K46" s="23">
        <v>15900</v>
      </c>
      <c r="L46" s="93"/>
      <c r="M46" s="94"/>
      <c r="N46" s="95"/>
      <c r="O46" s="96"/>
      <c r="P46" s="2"/>
    </row>
    <row r="47" spans="1:16" ht="24.95" customHeight="1" x14ac:dyDescent="0.2">
      <c r="A47" s="46">
        <v>36</v>
      </c>
      <c r="B47" s="46"/>
      <c r="C47" s="46"/>
      <c r="D47" s="5" t="s">
        <v>145</v>
      </c>
      <c r="E47" s="3" t="s">
        <v>27</v>
      </c>
      <c r="F47" s="17" t="s">
        <v>146</v>
      </c>
      <c r="G47" s="91"/>
      <c r="H47" s="91"/>
      <c r="I47" s="92"/>
      <c r="J47" s="92"/>
      <c r="K47" s="23">
        <v>12600</v>
      </c>
      <c r="L47" s="93"/>
      <c r="M47" s="94"/>
      <c r="N47" s="95"/>
      <c r="O47" s="96"/>
      <c r="P47" s="2"/>
    </row>
    <row r="48" spans="1:16" ht="15" customHeight="1" x14ac:dyDescent="0.2">
      <c r="A48" s="128" t="s">
        <v>593</v>
      </c>
      <c r="B48" s="129"/>
      <c r="C48" s="129"/>
      <c r="D48" s="144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30"/>
    </row>
    <row r="49" spans="1:16" ht="24.95" customHeight="1" thickBot="1" x14ac:dyDescent="0.25">
      <c r="A49" s="46">
        <v>37</v>
      </c>
      <c r="B49" s="46"/>
      <c r="C49" s="46"/>
      <c r="D49" s="87" t="s">
        <v>594</v>
      </c>
      <c r="E49" s="3" t="s">
        <v>27</v>
      </c>
      <c r="F49" s="17" t="s">
        <v>113</v>
      </c>
      <c r="G49" s="91"/>
      <c r="H49" s="91"/>
      <c r="I49" s="92"/>
      <c r="J49" s="92"/>
      <c r="K49" s="23">
        <v>45165</v>
      </c>
      <c r="L49" s="93"/>
      <c r="M49" s="94"/>
      <c r="N49" s="95"/>
      <c r="O49" s="96"/>
      <c r="P49" s="2"/>
    </row>
    <row r="50" spans="1:16" ht="15" customHeight="1" thickTop="1" x14ac:dyDescent="0.2">
      <c r="A50" s="131" t="s">
        <v>6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3"/>
      <c r="L50" s="98"/>
      <c r="M50" s="14"/>
      <c r="N50" s="15"/>
    </row>
    <row r="51" spans="1:16" ht="15" customHeight="1" x14ac:dyDescent="0.2">
      <c r="A51" s="134" t="s">
        <v>493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6"/>
      <c r="L51" s="99"/>
      <c r="M51" s="16"/>
      <c r="N51" s="15"/>
    </row>
    <row r="52" spans="1:16" ht="15" customHeight="1" thickBot="1" x14ac:dyDescent="0.25">
      <c r="A52" s="137" t="s">
        <v>7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9"/>
      <c r="L52" s="100"/>
      <c r="M52" s="16"/>
      <c r="N52" s="15"/>
    </row>
    <row r="53" spans="1:16" ht="12" thickTop="1" x14ac:dyDescent="0.2">
      <c r="A53" s="118" t="s">
        <v>73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9"/>
    </row>
    <row r="54" spans="1:16" x14ac:dyDescent="0.2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</row>
    <row r="55" spans="1:16" x14ac:dyDescent="0.2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</row>
  </sheetData>
  <mergeCells count="23">
    <mergeCell ref="A48:O48"/>
    <mergeCell ref="A53:L55"/>
    <mergeCell ref="O5:O6"/>
    <mergeCell ref="A7:O7"/>
    <mergeCell ref="A52:K52"/>
    <mergeCell ref="A50:K50"/>
    <mergeCell ref="A51:K51"/>
    <mergeCell ref="A16:O16"/>
    <mergeCell ref="A22:O22"/>
    <mergeCell ref="A36:O36"/>
    <mergeCell ref="A1:L3"/>
    <mergeCell ref="M1:N3"/>
    <mergeCell ref="K5:K6"/>
    <mergeCell ref="N5:N6"/>
    <mergeCell ref="A5:A6"/>
    <mergeCell ref="B5:B6"/>
    <mergeCell ref="C5:C6"/>
    <mergeCell ref="D5:D6"/>
    <mergeCell ref="E5:E6"/>
    <mergeCell ref="M5:M6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tabSelected="1" zoomScale="115" zoomScaleNormal="115" workbookViewId="0">
      <selection activeCell="C9" sqref="C9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7.2851562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3.570312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5" ht="14.45" customHeight="1" x14ac:dyDescent="0.2">
      <c r="A1" s="147" t="s">
        <v>614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20"/>
      <c r="N1" s="120"/>
    </row>
    <row r="2" spans="1:15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20"/>
      <c r="N2" s="120"/>
    </row>
    <row r="3" spans="1:15" ht="48.75" customHeight="1" x14ac:dyDescent="0.2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20"/>
      <c r="N3" s="120"/>
    </row>
    <row r="4" spans="1:15" ht="76.5" x14ac:dyDescent="0.2">
      <c r="A4" s="30" t="s">
        <v>0</v>
      </c>
      <c r="B4" s="7" t="s">
        <v>13</v>
      </c>
      <c r="C4" s="7" t="s">
        <v>14</v>
      </c>
      <c r="D4" s="30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106" t="s">
        <v>5</v>
      </c>
      <c r="M4" s="105" t="s">
        <v>10</v>
      </c>
      <c r="N4" s="11" t="s">
        <v>16</v>
      </c>
    </row>
    <row r="5" spans="1:15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0">
        <v>9</v>
      </c>
      <c r="J5" s="30">
        <v>10</v>
      </c>
      <c r="K5" s="123">
        <v>11</v>
      </c>
      <c r="L5" s="107">
        <v>12</v>
      </c>
      <c r="M5" s="145">
        <v>13</v>
      </c>
      <c r="N5" s="121">
        <v>14</v>
      </c>
    </row>
    <row r="6" spans="1:15" ht="12.75" x14ac:dyDescent="0.2">
      <c r="A6" s="123"/>
      <c r="B6" s="125"/>
      <c r="C6" s="127"/>
      <c r="D6" s="123"/>
      <c r="E6" s="126"/>
      <c r="F6" s="123"/>
      <c r="G6" s="123"/>
      <c r="H6" s="123"/>
      <c r="I6" s="30" t="s">
        <v>17</v>
      </c>
      <c r="J6" s="30" t="s">
        <v>18</v>
      </c>
      <c r="K6" s="123"/>
      <c r="L6" s="107" t="s">
        <v>19</v>
      </c>
      <c r="M6" s="146"/>
      <c r="N6" s="121"/>
    </row>
    <row r="7" spans="1:15" ht="15" customHeight="1" x14ac:dyDescent="0.2">
      <c r="A7" s="128" t="s">
        <v>147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30"/>
    </row>
    <row r="8" spans="1:15" ht="24.95" customHeight="1" x14ac:dyDescent="0.2">
      <c r="A8" s="31">
        <v>1</v>
      </c>
      <c r="B8" s="31"/>
      <c r="C8" s="31"/>
      <c r="D8" s="22" t="s">
        <v>148</v>
      </c>
      <c r="E8" s="3" t="s">
        <v>8</v>
      </c>
      <c r="F8" s="17" t="s">
        <v>24</v>
      </c>
      <c r="G8" s="91"/>
      <c r="H8" s="91"/>
      <c r="I8" s="92"/>
      <c r="J8" s="92"/>
      <c r="K8" s="23">
        <v>6150</v>
      </c>
      <c r="L8" s="93"/>
      <c r="M8" s="94"/>
      <c r="N8" s="95"/>
    </row>
    <row r="9" spans="1:15" ht="24.95" customHeight="1" x14ac:dyDescent="0.2">
      <c r="A9" s="31">
        <v>2</v>
      </c>
      <c r="B9" s="31"/>
      <c r="C9" s="31"/>
      <c r="D9" s="5" t="s">
        <v>149</v>
      </c>
      <c r="E9" s="3" t="s">
        <v>8</v>
      </c>
      <c r="F9" s="17" t="s">
        <v>24</v>
      </c>
      <c r="G9" s="91"/>
      <c r="H9" s="91"/>
      <c r="I9" s="92"/>
      <c r="J9" s="92"/>
      <c r="K9" s="23">
        <v>6180</v>
      </c>
      <c r="L9" s="93"/>
      <c r="M9" s="94"/>
      <c r="N9" s="95"/>
    </row>
    <row r="10" spans="1:15" ht="24.95" customHeight="1" x14ac:dyDescent="0.2">
      <c r="A10" s="31">
        <v>3</v>
      </c>
      <c r="B10" s="31"/>
      <c r="C10" s="31"/>
      <c r="D10" s="5" t="s">
        <v>150</v>
      </c>
      <c r="E10" s="3" t="s">
        <v>8</v>
      </c>
      <c r="F10" s="17" t="s">
        <v>24</v>
      </c>
      <c r="G10" s="91"/>
      <c r="H10" s="91"/>
      <c r="I10" s="92"/>
      <c r="J10" s="92"/>
      <c r="K10" s="23">
        <v>4680</v>
      </c>
      <c r="L10" s="93"/>
      <c r="M10" s="94"/>
      <c r="N10" s="95"/>
    </row>
    <row r="11" spans="1:15" ht="24.95" customHeight="1" x14ac:dyDescent="0.2">
      <c r="A11" s="31">
        <v>4</v>
      </c>
      <c r="B11" s="31"/>
      <c r="C11" s="31"/>
      <c r="D11" s="37" t="s">
        <v>151</v>
      </c>
      <c r="E11" s="3" t="s">
        <v>8</v>
      </c>
      <c r="F11" s="17" t="s">
        <v>24</v>
      </c>
      <c r="G11" s="91"/>
      <c r="H11" s="91"/>
      <c r="I11" s="92"/>
      <c r="J11" s="92"/>
      <c r="K11" s="23">
        <v>3180</v>
      </c>
      <c r="L11" s="93"/>
      <c r="M11" s="94"/>
      <c r="N11" s="95"/>
    </row>
    <row r="12" spans="1:15" ht="24.95" customHeight="1" x14ac:dyDescent="0.2">
      <c r="A12" s="31">
        <v>5</v>
      </c>
      <c r="B12" s="31"/>
      <c r="C12" s="31"/>
      <c r="D12" s="61" t="s">
        <v>152</v>
      </c>
      <c r="E12" s="3" t="s">
        <v>8</v>
      </c>
      <c r="F12" s="17" t="s">
        <v>24</v>
      </c>
      <c r="G12" s="91"/>
      <c r="H12" s="91"/>
      <c r="I12" s="92"/>
      <c r="J12" s="92"/>
      <c r="K12" s="23">
        <v>6150</v>
      </c>
      <c r="L12" s="93"/>
      <c r="M12" s="94"/>
      <c r="N12" s="95"/>
      <c r="O12" s="2"/>
    </row>
    <row r="13" spans="1:15" ht="15" customHeight="1" x14ac:dyDescent="0.2">
      <c r="A13" s="128" t="s">
        <v>153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30"/>
    </row>
    <row r="14" spans="1:15" ht="24.95" customHeight="1" x14ac:dyDescent="0.2">
      <c r="A14" s="31">
        <v>6</v>
      </c>
      <c r="B14" s="31"/>
      <c r="C14" s="31"/>
      <c r="D14" s="5" t="s">
        <v>154</v>
      </c>
      <c r="E14" s="3" t="s">
        <v>8</v>
      </c>
      <c r="F14" s="17" t="s">
        <v>35</v>
      </c>
      <c r="G14" s="91"/>
      <c r="H14" s="91"/>
      <c r="I14" s="92"/>
      <c r="J14" s="92"/>
      <c r="K14" s="23">
        <v>3150</v>
      </c>
      <c r="L14" s="93"/>
      <c r="M14" s="94"/>
      <c r="N14" s="95"/>
    </row>
    <row r="15" spans="1:15" ht="24.95" customHeight="1" x14ac:dyDescent="0.2">
      <c r="A15" s="31">
        <v>7</v>
      </c>
      <c r="B15" s="31"/>
      <c r="C15" s="31"/>
      <c r="D15" s="5" t="s">
        <v>155</v>
      </c>
      <c r="E15" s="3" t="s">
        <v>8</v>
      </c>
      <c r="F15" s="17" t="s">
        <v>24</v>
      </c>
      <c r="G15" s="91"/>
      <c r="H15" s="91"/>
      <c r="I15" s="92"/>
      <c r="J15" s="92"/>
      <c r="K15" s="23">
        <v>1665</v>
      </c>
      <c r="L15" s="93"/>
      <c r="M15" s="94"/>
      <c r="N15" s="95"/>
    </row>
    <row r="16" spans="1:15" ht="24.95" customHeight="1" x14ac:dyDescent="0.2">
      <c r="A16" s="31">
        <v>8</v>
      </c>
      <c r="B16" s="31"/>
      <c r="C16" s="31"/>
      <c r="D16" s="5" t="s">
        <v>156</v>
      </c>
      <c r="E16" s="3" t="s">
        <v>8</v>
      </c>
      <c r="F16" s="17" t="s">
        <v>24</v>
      </c>
      <c r="G16" s="91"/>
      <c r="H16" s="91"/>
      <c r="I16" s="92"/>
      <c r="J16" s="92"/>
      <c r="K16" s="23">
        <v>1665</v>
      </c>
      <c r="L16" s="93"/>
      <c r="M16" s="94"/>
      <c r="N16" s="95"/>
    </row>
    <row r="17" spans="1:15" ht="24.95" customHeight="1" x14ac:dyDescent="0.2">
      <c r="A17" s="31">
        <v>9</v>
      </c>
      <c r="B17" s="31"/>
      <c r="C17" s="31"/>
      <c r="D17" s="5" t="s">
        <v>157</v>
      </c>
      <c r="E17" s="3" t="s">
        <v>8</v>
      </c>
      <c r="F17" s="17" t="s">
        <v>24</v>
      </c>
      <c r="G17" s="91"/>
      <c r="H17" s="91"/>
      <c r="I17" s="92"/>
      <c r="J17" s="92"/>
      <c r="K17" s="23">
        <v>3210</v>
      </c>
      <c r="L17" s="93"/>
      <c r="M17" s="94"/>
      <c r="N17" s="95"/>
    </row>
    <row r="18" spans="1:15" ht="15" customHeight="1" x14ac:dyDescent="0.2">
      <c r="A18" s="128" t="s">
        <v>158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0"/>
    </row>
    <row r="19" spans="1:15" ht="24.95" customHeight="1" x14ac:dyDescent="0.2">
      <c r="A19" s="33">
        <v>10</v>
      </c>
      <c r="B19" s="33"/>
      <c r="C19" s="33"/>
      <c r="D19" s="22" t="s">
        <v>122</v>
      </c>
      <c r="E19" s="3" t="s">
        <v>27</v>
      </c>
      <c r="F19" s="17" t="s">
        <v>75</v>
      </c>
      <c r="G19" s="91"/>
      <c r="H19" s="91"/>
      <c r="I19" s="92"/>
      <c r="J19" s="92"/>
      <c r="K19" s="23">
        <v>4200</v>
      </c>
      <c r="L19" s="93"/>
      <c r="M19" s="94"/>
      <c r="N19" s="95"/>
    </row>
    <row r="20" spans="1:15" ht="24.95" customHeight="1" x14ac:dyDescent="0.2">
      <c r="A20" s="33">
        <v>11</v>
      </c>
      <c r="B20" s="33"/>
      <c r="C20" s="33"/>
      <c r="D20" s="5" t="s">
        <v>123</v>
      </c>
      <c r="E20" s="3" t="s">
        <v>27</v>
      </c>
      <c r="F20" s="17" t="s">
        <v>164</v>
      </c>
      <c r="G20" s="91"/>
      <c r="H20" s="91"/>
      <c r="I20" s="92"/>
      <c r="J20" s="92"/>
      <c r="K20" s="23">
        <v>3600</v>
      </c>
      <c r="L20" s="93"/>
      <c r="M20" s="94"/>
      <c r="N20" s="95"/>
      <c r="O20" s="2"/>
    </row>
    <row r="21" spans="1:15" ht="24.95" customHeight="1" x14ac:dyDescent="0.2">
      <c r="A21" s="33">
        <v>12</v>
      </c>
      <c r="B21" s="33"/>
      <c r="C21" s="33"/>
      <c r="D21" s="5" t="s">
        <v>159</v>
      </c>
      <c r="E21" s="3" t="s">
        <v>27</v>
      </c>
      <c r="F21" s="17" t="s">
        <v>75</v>
      </c>
      <c r="G21" s="91"/>
      <c r="H21" s="91"/>
      <c r="I21" s="92"/>
      <c r="J21" s="92"/>
      <c r="K21" s="23">
        <v>4200</v>
      </c>
      <c r="L21" s="93"/>
      <c r="M21" s="94"/>
      <c r="N21" s="95"/>
    </row>
    <row r="22" spans="1:15" ht="24.95" customHeight="1" x14ac:dyDescent="0.2">
      <c r="A22" s="33">
        <v>13</v>
      </c>
      <c r="B22" s="33"/>
      <c r="C22" s="33"/>
      <c r="D22" s="5" t="s">
        <v>160</v>
      </c>
      <c r="E22" s="3" t="s">
        <v>27</v>
      </c>
      <c r="F22" s="17" t="s">
        <v>134</v>
      </c>
      <c r="G22" s="91"/>
      <c r="H22" s="91"/>
      <c r="I22" s="92"/>
      <c r="J22" s="92"/>
      <c r="K22" s="23">
        <v>4200</v>
      </c>
      <c r="L22" s="93"/>
      <c r="M22" s="94"/>
      <c r="N22" s="95"/>
    </row>
    <row r="23" spans="1:15" ht="24.95" customHeight="1" x14ac:dyDescent="0.2">
      <c r="A23" s="33">
        <v>14</v>
      </c>
      <c r="B23" s="33"/>
      <c r="C23" s="33"/>
      <c r="D23" s="5" t="s">
        <v>161</v>
      </c>
      <c r="E23" s="3" t="s">
        <v>27</v>
      </c>
      <c r="F23" s="17" t="s">
        <v>75</v>
      </c>
      <c r="G23" s="91"/>
      <c r="H23" s="91"/>
      <c r="I23" s="92"/>
      <c r="J23" s="92"/>
      <c r="K23" s="23">
        <v>4200</v>
      </c>
      <c r="L23" s="93"/>
      <c r="M23" s="94"/>
      <c r="N23" s="95"/>
      <c r="O23" s="2"/>
    </row>
    <row r="24" spans="1:15" ht="24.95" customHeight="1" x14ac:dyDescent="0.2">
      <c r="A24" s="33">
        <v>15</v>
      </c>
      <c r="B24" s="33"/>
      <c r="C24" s="33"/>
      <c r="D24" s="5" t="s">
        <v>162</v>
      </c>
      <c r="E24" s="3" t="s">
        <v>27</v>
      </c>
      <c r="F24" s="17" t="s">
        <v>134</v>
      </c>
      <c r="G24" s="91"/>
      <c r="H24" s="91"/>
      <c r="I24" s="92"/>
      <c r="J24" s="92"/>
      <c r="K24" s="23">
        <v>4200</v>
      </c>
      <c r="L24" s="93"/>
      <c r="M24" s="94"/>
      <c r="N24" s="95"/>
    </row>
    <row r="25" spans="1:15" ht="24.95" customHeight="1" x14ac:dyDescent="0.2">
      <c r="A25" s="33">
        <v>16</v>
      </c>
      <c r="B25" s="31"/>
      <c r="C25" s="31"/>
      <c r="D25" s="22" t="s">
        <v>163</v>
      </c>
      <c r="E25" s="3" t="s">
        <v>27</v>
      </c>
      <c r="F25" s="17" t="s">
        <v>134</v>
      </c>
      <c r="G25" s="91"/>
      <c r="H25" s="91"/>
      <c r="I25" s="92"/>
      <c r="J25" s="92"/>
      <c r="K25" s="23">
        <v>4200</v>
      </c>
      <c r="L25" s="93"/>
      <c r="M25" s="94"/>
      <c r="N25" s="95"/>
      <c r="O25" s="2"/>
    </row>
    <row r="26" spans="1:15" ht="15" customHeight="1" x14ac:dyDescent="0.2">
      <c r="A26" s="128" t="s">
        <v>165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30"/>
    </row>
    <row r="27" spans="1:15" ht="24.95" customHeight="1" x14ac:dyDescent="0.2">
      <c r="A27" s="33">
        <v>17</v>
      </c>
      <c r="B27" s="33"/>
      <c r="C27" s="33"/>
      <c r="D27" s="22" t="s">
        <v>137</v>
      </c>
      <c r="E27" s="3" t="s">
        <v>27</v>
      </c>
      <c r="F27" s="17" t="s">
        <v>54</v>
      </c>
      <c r="G27" s="91"/>
      <c r="H27" s="91"/>
      <c r="I27" s="92"/>
      <c r="J27" s="92"/>
      <c r="K27" s="23">
        <v>6600</v>
      </c>
      <c r="L27" s="93"/>
      <c r="M27" s="94"/>
      <c r="N27" s="95"/>
    </row>
    <row r="28" spans="1:15" ht="24.95" customHeight="1" x14ac:dyDescent="0.2">
      <c r="A28" s="33">
        <v>18</v>
      </c>
      <c r="B28" s="33"/>
      <c r="C28" s="33"/>
      <c r="D28" s="5" t="s">
        <v>166</v>
      </c>
      <c r="E28" s="3" t="s">
        <v>27</v>
      </c>
      <c r="F28" s="17" t="s">
        <v>54</v>
      </c>
      <c r="G28" s="91"/>
      <c r="H28" s="91"/>
      <c r="I28" s="92"/>
      <c r="J28" s="92"/>
      <c r="K28" s="23">
        <v>6600</v>
      </c>
      <c r="L28" s="93"/>
      <c r="M28" s="94"/>
      <c r="N28" s="95"/>
      <c r="O28" s="2"/>
    </row>
    <row r="29" spans="1:15" ht="24.95" customHeight="1" x14ac:dyDescent="0.2">
      <c r="A29" s="33">
        <v>19</v>
      </c>
      <c r="B29" s="33"/>
      <c r="C29" s="33"/>
      <c r="D29" s="5" t="s">
        <v>167</v>
      </c>
      <c r="E29" s="3" t="s">
        <v>27</v>
      </c>
      <c r="F29" s="17" t="s">
        <v>54</v>
      </c>
      <c r="G29" s="91"/>
      <c r="H29" s="91"/>
      <c r="I29" s="92"/>
      <c r="J29" s="92"/>
      <c r="K29" s="23">
        <v>11100</v>
      </c>
      <c r="L29" s="93"/>
      <c r="M29" s="94"/>
      <c r="N29" s="95"/>
    </row>
    <row r="30" spans="1:15" ht="24.95" customHeight="1" thickBot="1" x14ac:dyDescent="0.25">
      <c r="A30" s="33">
        <v>20</v>
      </c>
      <c r="B30" s="33"/>
      <c r="C30" s="33"/>
      <c r="D30" s="87" t="s">
        <v>168</v>
      </c>
      <c r="E30" s="3" t="s">
        <v>27</v>
      </c>
      <c r="F30" s="17" t="s">
        <v>54</v>
      </c>
      <c r="G30" s="91"/>
      <c r="H30" s="91"/>
      <c r="I30" s="92"/>
      <c r="J30" s="92"/>
      <c r="K30" s="23">
        <v>2100</v>
      </c>
      <c r="L30" s="93"/>
      <c r="M30" s="94"/>
      <c r="N30" s="95"/>
    </row>
    <row r="31" spans="1:15" ht="15" customHeight="1" thickTop="1" x14ac:dyDescent="0.2">
      <c r="A31" s="131" t="s">
        <v>6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3"/>
      <c r="L31" s="98"/>
      <c r="M31" s="14"/>
      <c r="N31" s="15"/>
    </row>
    <row r="32" spans="1:15" ht="15" customHeight="1" x14ac:dyDescent="0.2">
      <c r="A32" s="134" t="s">
        <v>493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6"/>
      <c r="L32" s="99"/>
      <c r="M32" s="16"/>
      <c r="N32" s="15"/>
    </row>
    <row r="33" spans="1:14" ht="15" customHeight="1" thickBot="1" x14ac:dyDescent="0.25">
      <c r="A33" s="137" t="s">
        <v>7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9"/>
      <c r="L33" s="100"/>
      <c r="M33" s="16"/>
      <c r="N33" s="15"/>
    </row>
    <row r="34" spans="1:14" ht="12" customHeight="1" thickTop="1" x14ac:dyDescent="0.2">
      <c r="A34" s="118" t="s">
        <v>73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9"/>
    </row>
    <row r="35" spans="1:14" x14ac:dyDescent="0.2">
      <c r="A35" s="119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</row>
    <row r="36" spans="1:14" x14ac:dyDescent="0.2">
      <c r="A36" s="11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</sheetData>
  <mergeCells count="21">
    <mergeCell ref="A34:L36"/>
    <mergeCell ref="A7:N7"/>
    <mergeCell ref="A33:K33"/>
    <mergeCell ref="A31:K31"/>
    <mergeCell ref="A32:K32"/>
    <mergeCell ref="A13:N13"/>
    <mergeCell ref="A18:N18"/>
    <mergeCell ref="A26:N26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zoomScale="115" zoomScaleNormal="115" workbookViewId="0">
      <selection activeCell="L42" sqref="L42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122" t="s">
        <v>462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32.2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18" t="s">
        <v>0</v>
      </c>
      <c r="B4" s="7" t="s">
        <v>13</v>
      </c>
      <c r="C4" s="7" t="s">
        <v>14</v>
      </c>
      <c r="D4" s="18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8">
        <v>9</v>
      </c>
      <c r="J5" s="18">
        <v>10</v>
      </c>
      <c r="K5" s="123">
        <v>11</v>
      </c>
      <c r="L5" s="18">
        <v>12</v>
      </c>
      <c r="M5" s="141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18" t="s">
        <v>17</v>
      </c>
      <c r="J6" s="18" t="s">
        <v>18</v>
      </c>
      <c r="K6" s="123"/>
      <c r="L6" s="18" t="s">
        <v>19</v>
      </c>
      <c r="M6" s="142"/>
      <c r="N6" s="121"/>
      <c r="O6" s="140"/>
    </row>
    <row r="7" spans="1:16" ht="15" customHeight="1" x14ac:dyDescent="0.2">
      <c r="A7" s="128" t="s">
        <v>169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19">
        <v>1</v>
      </c>
      <c r="B8" s="19"/>
      <c r="C8" s="19"/>
      <c r="D8" s="22" t="s">
        <v>170</v>
      </c>
      <c r="E8" s="3" t="s">
        <v>27</v>
      </c>
      <c r="F8" s="34" t="s">
        <v>70</v>
      </c>
      <c r="G8" s="91"/>
      <c r="H8" s="91"/>
      <c r="I8" s="92"/>
      <c r="J8" s="92"/>
      <c r="K8" s="23">
        <v>25200</v>
      </c>
      <c r="L8" s="93"/>
      <c r="M8" s="94"/>
      <c r="N8" s="95"/>
      <c r="O8" s="96"/>
    </row>
    <row r="9" spans="1:16" ht="24.95" customHeight="1" x14ac:dyDescent="0.2">
      <c r="A9" s="19">
        <f>SUM(A8,1)</f>
        <v>2</v>
      </c>
      <c r="B9" s="19"/>
      <c r="C9" s="19"/>
      <c r="D9" s="5" t="s">
        <v>171</v>
      </c>
      <c r="E9" s="3" t="s">
        <v>27</v>
      </c>
      <c r="F9" s="17" t="s">
        <v>175</v>
      </c>
      <c r="G9" s="91"/>
      <c r="H9" s="91"/>
      <c r="I9" s="92"/>
      <c r="J9" s="92"/>
      <c r="K9" s="23">
        <v>7200</v>
      </c>
      <c r="L9" s="93"/>
      <c r="M9" s="94"/>
      <c r="N9" s="95"/>
      <c r="O9" s="96"/>
    </row>
    <row r="10" spans="1:16" ht="24.95" customHeight="1" x14ac:dyDescent="0.2">
      <c r="A10" s="19">
        <f t="shared" ref="A10:A26" si="0">SUM(A9,1)</f>
        <v>3</v>
      </c>
      <c r="B10" s="19"/>
      <c r="C10" s="19"/>
      <c r="D10" s="5" t="s">
        <v>172</v>
      </c>
      <c r="E10" s="3" t="s">
        <v>27</v>
      </c>
      <c r="F10" s="17" t="s">
        <v>176</v>
      </c>
      <c r="G10" s="91"/>
      <c r="H10" s="91"/>
      <c r="I10" s="92"/>
      <c r="J10" s="92"/>
      <c r="K10" s="23">
        <v>30600</v>
      </c>
      <c r="L10" s="93"/>
      <c r="M10" s="101"/>
      <c r="N10" s="102"/>
      <c r="O10" s="96"/>
    </row>
    <row r="11" spans="1:16" ht="24.95" customHeight="1" x14ac:dyDescent="0.2">
      <c r="A11" s="19">
        <f t="shared" si="0"/>
        <v>4</v>
      </c>
      <c r="B11" s="19"/>
      <c r="C11" s="19"/>
      <c r="D11" s="5" t="s">
        <v>173</v>
      </c>
      <c r="E11" s="3" t="s">
        <v>27</v>
      </c>
      <c r="F11" s="17" t="s">
        <v>176</v>
      </c>
      <c r="G11" s="91"/>
      <c r="H11" s="91"/>
      <c r="I11" s="92"/>
      <c r="J11" s="92"/>
      <c r="K11" s="23">
        <v>1950</v>
      </c>
      <c r="L11" s="93"/>
      <c r="M11" s="101"/>
      <c r="N11" s="102"/>
      <c r="O11" s="96"/>
    </row>
    <row r="12" spans="1:16" ht="24.95" customHeight="1" x14ac:dyDescent="0.2">
      <c r="A12" s="19">
        <f t="shared" si="0"/>
        <v>5</v>
      </c>
      <c r="B12" s="19"/>
      <c r="C12" s="19"/>
      <c r="D12" s="61" t="s">
        <v>174</v>
      </c>
      <c r="E12" s="3" t="s">
        <v>27</v>
      </c>
      <c r="F12" s="81" t="s">
        <v>175</v>
      </c>
      <c r="G12" s="91"/>
      <c r="H12" s="91"/>
      <c r="I12" s="92"/>
      <c r="J12" s="92"/>
      <c r="K12" s="23">
        <v>15900</v>
      </c>
      <c r="L12" s="93"/>
      <c r="M12" s="101"/>
      <c r="N12" s="102"/>
      <c r="O12" s="96"/>
      <c r="P12" s="2"/>
    </row>
    <row r="13" spans="1:16" ht="15" customHeight="1" x14ac:dyDescent="0.2">
      <c r="A13" s="128" t="s">
        <v>177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</row>
    <row r="14" spans="1:16" ht="24.95" customHeight="1" x14ac:dyDescent="0.2">
      <c r="A14" s="19">
        <f>SUM(A12,1)</f>
        <v>6</v>
      </c>
      <c r="B14" s="19"/>
      <c r="C14" s="19"/>
      <c r="D14" s="22" t="s">
        <v>178</v>
      </c>
      <c r="E14" s="3" t="s">
        <v>27</v>
      </c>
      <c r="F14" s="34" t="s">
        <v>71</v>
      </c>
      <c r="G14" s="91"/>
      <c r="H14" s="91"/>
      <c r="I14" s="92"/>
      <c r="J14" s="92"/>
      <c r="K14" s="23">
        <v>28800</v>
      </c>
      <c r="L14" s="104"/>
      <c r="M14" s="103"/>
      <c r="N14" s="102"/>
      <c r="O14" s="96"/>
    </row>
    <row r="15" spans="1:16" ht="24.95" customHeight="1" x14ac:dyDescent="0.2">
      <c r="A15" s="19">
        <f t="shared" si="0"/>
        <v>7</v>
      </c>
      <c r="B15" s="19"/>
      <c r="C15" s="19"/>
      <c r="D15" s="5" t="s">
        <v>179</v>
      </c>
      <c r="E15" s="3" t="s">
        <v>27</v>
      </c>
      <c r="F15" s="17" t="s">
        <v>181</v>
      </c>
      <c r="G15" s="91"/>
      <c r="H15" s="91"/>
      <c r="I15" s="92"/>
      <c r="J15" s="92"/>
      <c r="K15" s="23">
        <v>66900</v>
      </c>
      <c r="L15" s="104"/>
      <c r="M15" s="103"/>
      <c r="N15" s="102"/>
      <c r="O15" s="96"/>
    </row>
    <row r="16" spans="1:16" ht="24.95" customHeight="1" x14ac:dyDescent="0.2">
      <c r="A16" s="19">
        <f t="shared" si="0"/>
        <v>8</v>
      </c>
      <c r="B16" s="19"/>
      <c r="C16" s="19"/>
      <c r="D16" s="61" t="s">
        <v>587</v>
      </c>
      <c r="E16" s="3" t="s">
        <v>27</v>
      </c>
      <c r="F16" s="17" t="s">
        <v>181</v>
      </c>
      <c r="G16" s="91"/>
      <c r="H16" s="91"/>
      <c r="I16" s="92"/>
      <c r="J16" s="92"/>
      <c r="K16" s="23">
        <v>60000</v>
      </c>
      <c r="L16" s="104"/>
      <c r="M16" s="103"/>
      <c r="N16" s="102"/>
      <c r="O16" s="96"/>
    </row>
    <row r="17" spans="1:16" ht="24.95" customHeight="1" x14ac:dyDescent="0.2">
      <c r="A17" s="46">
        <f t="shared" si="0"/>
        <v>9</v>
      </c>
      <c r="B17" s="46"/>
      <c r="C17" s="46"/>
      <c r="D17" s="61" t="s">
        <v>180</v>
      </c>
      <c r="E17" s="3" t="s">
        <v>27</v>
      </c>
      <c r="F17" s="81" t="s">
        <v>182</v>
      </c>
      <c r="G17" s="91"/>
      <c r="H17" s="91"/>
      <c r="I17" s="92"/>
      <c r="J17" s="92"/>
      <c r="K17" s="23">
        <v>3300</v>
      </c>
      <c r="L17" s="104"/>
      <c r="M17" s="103"/>
      <c r="N17" s="102"/>
      <c r="O17" s="96"/>
    </row>
    <row r="18" spans="1:16" ht="15" customHeight="1" x14ac:dyDescent="0.2">
      <c r="A18" s="128" t="s">
        <v>183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30"/>
    </row>
    <row r="19" spans="1:16" ht="24.95" customHeight="1" x14ac:dyDescent="0.2">
      <c r="A19" s="19">
        <v>10</v>
      </c>
      <c r="B19" s="19"/>
      <c r="C19" s="19"/>
      <c r="D19" s="34" t="s">
        <v>184</v>
      </c>
      <c r="E19" s="3" t="s">
        <v>27</v>
      </c>
      <c r="F19" s="79" t="s">
        <v>189</v>
      </c>
      <c r="G19" s="91"/>
      <c r="H19" s="91"/>
      <c r="I19" s="92"/>
      <c r="J19" s="92"/>
      <c r="K19" s="23">
        <v>15300</v>
      </c>
      <c r="L19" s="93"/>
      <c r="M19" s="101"/>
      <c r="N19" s="102"/>
      <c r="O19" s="96"/>
    </row>
    <row r="20" spans="1:16" ht="24.95" customHeight="1" x14ac:dyDescent="0.2">
      <c r="A20" s="19">
        <v>11</v>
      </c>
      <c r="B20" s="19"/>
      <c r="C20" s="19"/>
      <c r="D20" s="17" t="s">
        <v>185</v>
      </c>
      <c r="E20" s="3" t="s">
        <v>27</v>
      </c>
      <c r="F20" s="36" t="s">
        <v>189</v>
      </c>
      <c r="G20" s="91"/>
      <c r="H20" s="91"/>
      <c r="I20" s="92"/>
      <c r="J20" s="92"/>
      <c r="K20" s="23">
        <v>21300</v>
      </c>
      <c r="L20" s="93"/>
      <c r="M20" s="101"/>
      <c r="N20" s="102"/>
      <c r="O20" s="96"/>
    </row>
    <row r="21" spans="1:16" ht="24.95" customHeight="1" x14ac:dyDescent="0.2">
      <c r="A21" s="19">
        <f t="shared" si="0"/>
        <v>12</v>
      </c>
      <c r="B21" s="19"/>
      <c r="C21" s="19"/>
      <c r="D21" s="17" t="s">
        <v>186</v>
      </c>
      <c r="E21" s="3" t="s">
        <v>27</v>
      </c>
      <c r="F21" s="36" t="s">
        <v>189</v>
      </c>
      <c r="G21" s="91"/>
      <c r="H21" s="91"/>
      <c r="I21" s="92"/>
      <c r="J21" s="92"/>
      <c r="K21" s="23">
        <v>7950</v>
      </c>
      <c r="L21" s="93"/>
      <c r="M21" s="101"/>
      <c r="N21" s="102"/>
      <c r="O21" s="96"/>
    </row>
    <row r="22" spans="1:16" ht="24.95" customHeight="1" x14ac:dyDescent="0.2">
      <c r="A22" s="19">
        <f>SUM(A21,1)</f>
        <v>13</v>
      </c>
      <c r="B22" s="19"/>
      <c r="C22" s="19"/>
      <c r="D22" s="17" t="s">
        <v>187</v>
      </c>
      <c r="E22" s="3" t="s">
        <v>27</v>
      </c>
      <c r="F22" s="36" t="s">
        <v>189</v>
      </c>
      <c r="G22" s="91"/>
      <c r="H22" s="91"/>
      <c r="I22" s="92"/>
      <c r="J22" s="92"/>
      <c r="K22" s="23">
        <v>15450</v>
      </c>
      <c r="L22" s="93"/>
      <c r="M22" s="94"/>
      <c r="N22" s="95"/>
      <c r="O22" s="96"/>
    </row>
    <row r="23" spans="1:16" ht="24.95" customHeight="1" x14ac:dyDescent="0.2">
      <c r="A23" s="19">
        <f t="shared" si="0"/>
        <v>14</v>
      </c>
      <c r="B23" s="19"/>
      <c r="C23" s="19"/>
      <c r="D23" s="61" t="s">
        <v>188</v>
      </c>
      <c r="E23" s="3" t="s">
        <v>27</v>
      </c>
      <c r="F23" s="80" t="s">
        <v>190</v>
      </c>
      <c r="G23" s="91"/>
      <c r="H23" s="91"/>
      <c r="I23" s="92"/>
      <c r="J23" s="92"/>
      <c r="K23" s="23">
        <v>7950</v>
      </c>
      <c r="L23" s="93"/>
      <c r="M23" s="94"/>
      <c r="N23" s="95"/>
      <c r="O23" s="96"/>
    </row>
    <row r="24" spans="1:16" ht="15" customHeight="1" x14ac:dyDescent="0.2">
      <c r="A24" s="128" t="s">
        <v>191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30"/>
    </row>
    <row r="25" spans="1:16" ht="24.95" customHeight="1" x14ac:dyDescent="0.2">
      <c r="A25" s="19">
        <f>SUM(A23,1)</f>
        <v>15</v>
      </c>
      <c r="B25" s="19"/>
      <c r="C25" s="19"/>
      <c r="D25" s="34" t="s">
        <v>192</v>
      </c>
      <c r="E25" s="3" t="s">
        <v>27</v>
      </c>
      <c r="F25" s="79" t="s">
        <v>197</v>
      </c>
      <c r="G25" s="91"/>
      <c r="H25" s="91"/>
      <c r="I25" s="92"/>
      <c r="J25" s="92"/>
      <c r="K25" s="23">
        <v>15750</v>
      </c>
      <c r="L25" s="93"/>
      <c r="M25" s="94"/>
      <c r="N25" s="95"/>
      <c r="O25" s="96"/>
    </row>
    <row r="26" spans="1:16" ht="24.95" customHeight="1" x14ac:dyDescent="0.2">
      <c r="A26" s="19">
        <f t="shared" si="0"/>
        <v>16</v>
      </c>
      <c r="B26" s="19"/>
      <c r="C26" s="19"/>
      <c r="D26" s="17" t="s">
        <v>193</v>
      </c>
      <c r="E26" s="3" t="s">
        <v>27</v>
      </c>
      <c r="F26" s="36" t="s">
        <v>197</v>
      </c>
      <c r="G26" s="91"/>
      <c r="H26" s="91"/>
      <c r="I26" s="92"/>
      <c r="J26" s="92"/>
      <c r="K26" s="23">
        <v>21510</v>
      </c>
      <c r="L26" s="93"/>
      <c r="M26" s="94"/>
      <c r="N26" s="95"/>
      <c r="O26" s="96"/>
    </row>
    <row r="27" spans="1:16" ht="24.95" customHeight="1" x14ac:dyDescent="0.2">
      <c r="A27" s="19">
        <f>SUM(A26,1)</f>
        <v>17</v>
      </c>
      <c r="B27" s="19"/>
      <c r="C27" s="19"/>
      <c r="D27" s="17" t="s">
        <v>194</v>
      </c>
      <c r="E27" s="3" t="s">
        <v>27</v>
      </c>
      <c r="F27" s="36" t="s">
        <v>197</v>
      </c>
      <c r="G27" s="91"/>
      <c r="H27" s="91"/>
      <c r="I27" s="92"/>
      <c r="J27" s="92"/>
      <c r="K27" s="23">
        <v>8700</v>
      </c>
      <c r="L27" s="93"/>
      <c r="M27" s="94"/>
      <c r="N27" s="95"/>
      <c r="O27" s="96"/>
    </row>
    <row r="28" spans="1:16" ht="24.95" customHeight="1" x14ac:dyDescent="0.2">
      <c r="A28" s="19">
        <v>18</v>
      </c>
      <c r="B28" s="19"/>
      <c r="C28" s="19"/>
      <c r="D28" s="17" t="s">
        <v>195</v>
      </c>
      <c r="E28" s="3" t="s">
        <v>27</v>
      </c>
      <c r="F28" s="36" t="s">
        <v>197</v>
      </c>
      <c r="G28" s="91"/>
      <c r="H28" s="91"/>
      <c r="I28" s="92"/>
      <c r="J28" s="92"/>
      <c r="K28" s="23">
        <v>18000</v>
      </c>
      <c r="L28" s="93"/>
      <c r="M28" s="101"/>
      <c r="N28" s="102"/>
      <c r="O28" s="96"/>
    </row>
    <row r="29" spans="1:16" ht="24.95" customHeight="1" x14ac:dyDescent="0.2">
      <c r="A29" s="19">
        <v>19</v>
      </c>
      <c r="B29" s="19"/>
      <c r="C29" s="19"/>
      <c r="D29" s="61" t="s">
        <v>196</v>
      </c>
      <c r="E29" s="3" t="s">
        <v>27</v>
      </c>
      <c r="F29" s="81" t="s">
        <v>198</v>
      </c>
      <c r="G29" s="91"/>
      <c r="H29" s="91"/>
      <c r="I29" s="92"/>
      <c r="J29" s="92"/>
      <c r="K29" s="23">
        <v>8700</v>
      </c>
      <c r="L29" s="93"/>
      <c r="M29" s="101"/>
      <c r="N29" s="102"/>
      <c r="O29" s="96"/>
      <c r="P29" s="2"/>
    </row>
    <row r="30" spans="1:16" ht="15" customHeight="1" x14ac:dyDescent="0.2">
      <c r="A30" s="128" t="s">
        <v>199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30"/>
    </row>
    <row r="31" spans="1:16" ht="24.95" customHeight="1" x14ac:dyDescent="0.2">
      <c r="A31" s="19">
        <v>20</v>
      </c>
      <c r="B31" s="19"/>
      <c r="C31" s="19"/>
      <c r="D31" s="5" t="s">
        <v>29</v>
      </c>
      <c r="E31" s="3" t="s">
        <v>8</v>
      </c>
      <c r="F31" s="17" t="s">
        <v>30</v>
      </c>
      <c r="G31" s="91"/>
      <c r="H31" s="91"/>
      <c r="I31" s="92"/>
      <c r="J31" s="92"/>
      <c r="K31" s="23">
        <v>111</v>
      </c>
      <c r="L31" s="93"/>
      <c r="M31" s="101"/>
      <c r="N31" s="102"/>
      <c r="O31" s="96"/>
    </row>
    <row r="32" spans="1:16" ht="24.95" customHeight="1" thickBot="1" x14ac:dyDescent="0.25">
      <c r="A32" s="19">
        <v>21</v>
      </c>
      <c r="B32" s="19"/>
      <c r="C32" s="19"/>
      <c r="D32" s="5" t="s">
        <v>29</v>
      </c>
      <c r="E32" s="3" t="s">
        <v>8</v>
      </c>
      <c r="F32" s="17" t="s">
        <v>200</v>
      </c>
      <c r="G32" s="91"/>
      <c r="H32" s="91"/>
      <c r="I32" s="92"/>
      <c r="J32" s="92"/>
      <c r="K32" s="23">
        <v>150</v>
      </c>
      <c r="L32" s="93"/>
      <c r="M32" s="101"/>
      <c r="N32" s="102"/>
      <c r="O32" s="96"/>
      <c r="P32" s="2"/>
    </row>
    <row r="33" spans="1:14" ht="15" customHeight="1" thickTop="1" x14ac:dyDescent="0.2">
      <c r="A33" s="131" t="s">
        <v>6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3"/>
      <c r="L33" s="25"/>
      <c r="M33" s="14"/>
      <c r="N33" s="15"/>
    </row>
    <row r="34" spans="1:14" ht="15" customHeight="1" x14ac:dyDescent="0.2">
      <c r="A34" s="134" t="s">
        <v>493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6"/>
      <c r="L34" s="26"/>
      <c r="M34" s="16"/>
      <c r="N34" s="15"/>
    </row>
    <row r="35" spans="1:14" ht="15" customHeight="1" thickBot="1" x14ac:dyDescent="0.25">
      <c r="A35" s="137" t="s">
        <v>7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9"/>
      <c r="L35" s="27"/>
      <c r="M35" s="16"/>
      <c r="N35" s="15"/>
    </row>
    <row r="36" spans="1:14" ht="12" thickTop="1" x14ac:dyDescent="0.2">
      <c r="A36" s="118" t="s">
        <v>73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9"/>
    </row>
    <row r="37" spans="1:14" x14ac:dyDescent="0.2">
      <c r="A37" s="119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</row>
    <row r="38" spans="1:14" x14ac:dyDescent="0.2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</sheetData>
  <mergeCells count="23">
    <mergeCell ref="O5:O6"/>
    <mergeCell ref="A35:K35"/>
    <mergeCell ref="A33:K33"/>
    <mergeCell ref="A34:K34"/>
    <mergeCell ref="A36:L38"/>
    <mergeCell ref="A7:O7"/>
    <mergeCell ref="A13:O13"/>
    <mergeCell ref="A18:O18"/>
    <mergeCell ref="A24:O24"/>
    <mergeCell ref="A30:O30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1"/>
  <sheetViews>
    <sheetView topLeftCell="A16" zoomScaleNormal="100" workbookViewId="0">
      <selection activeCell="L36" sqref="L36:L3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6.140625" style="1" customWidth="1"/>
    <col min="5" max="5" width="5.7109375" style="1" customWidth="1"/>
    <col min="6" max="6" width="23.42578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5.42578125" style="1" customWidth="1"/>
    <col min="13" max="13" width="12.140625" style="1" bestFit="1" customWidth="1"/>
    <col min="14" max="14" width="19" style="1" customWidth="1"/>
    <col min="15" max="15" width="15.140625" style="1" customWidth="1"/>
    <col min="16" max="16384" width="8.85546875" style="1"/>
  </cols>
  <sheetData>
    <row r="1" spans="1:16" ht="14.45" customHeight="1" x14ac:dyDescent="0.2">
      <c r="A1" s="148" t="s">
        <v>463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33.7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18" t="s">
        <v>0</v>
      </c>
      <c r="B4" s="7" t="s">
        <v>13</v>
      </c>
      <c r="C4" s="7" t="s">
        <v>14</v>
      </c>
      <c r="D4" s="18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8">
        <v>9</v>
      </c>
      <c r="J5" s="18">
        <v>10</v>
      </c>
      <c r="K5" s="123">
        <v>11</v>
      </c>
      <c r="L5" s="18">
        <v>12</v>
      </c>
      <c r="M5" s="141">
        <v>13</v>
      </c>
      <c r="N5" s="121">
        <v>14</v>
      </c>
      <c r="O5" s="140">
        <v>15</v>
      </c>
    </row>
    <row r="6" spans="1:16" ht="13.5" thickBot="1" x14ac:dyDescent="0.25">
      <c r="A6" s="123"/>
      <c r="B6" s="125"/>
      <c r="C6" s="127"/>
      <c r="D6" s="123"/>
      <c r="E6" s="126"/>
      <c r="F6" s="123"/>
      <c r="G6" s="123"/>
      <c r="H6" s="123"/>
      <c r="I6" s="18" t="s">
        <v>17</v>
      </c>
      <c r="J6" s="18" t="s">
        <v>18</v>
      </c>
      <c r="K6" s="123"/>
      <c r="L6" s="18" t="s">
        <v>19</v>
      </c>
      <c r="M6" s="142"/>
      <c r="N6" s="121"/>
      <c r="O6" s="140"/>
    </row>
    <row r="7" spans="1:16" ht="24.95" customHeight="1" x14ac:dyDescent="0.2">
      <c r="A7" s="19">
        <v>1</v>
      </c>
      <c r="B7" s="19"/>
      <c r="C7" s="19"/>
      <c r="D7" s="36" t="s">
        <v>201</v>
      </c>
      <c r="E7" s="48" t="s">
        <v>8</v>
      </c>
      <c r="F7" s="84" t="s">
        <v>208</v>
      </c>
      <c r="G7" s="91"/>
      <c r="H7" s="91"/>
      <c r="I7" s="92"/>
      <c r="J7" s="92"/>
      <c r="K7" s="23">
        <v>180</v>
      </c>
      <c r="L7" s="93"/>
      <c r="M7" s="94"/>
      <c r="N7" s="102"/>
      <c r="O7" s="96"/>
    </row>
    <row r="8" spans="1:16" ht="24.95" customHeight="1" x14ac:dyDescent="0.2">
      <c r="A8" s="19">
        <f>SUM(A7,1)</f>
        <v>2</v>
      </c>
      <c r="B8" s="19"/>
      <c r="C8" s="19"/>
      <c r="D8" s="36" t="s">
        <v>202</v>
      </c>
      <c r="E8" s="3" t="s">
        <v>27</v>
      </c>
      <c r="F8" s="3" t="s">
        <v>209</v>
      </c>
      <c r="G8" s="91"/>
      <c r="H8" s="91"/>
      <c r="I8" s="92"/>
      <c r="J8" s="92"/>
      <c r="K8" s="23">
        <v>48</v>
      </c>
      <c r="L8" s="93"/>
      <c r="M8" s="94"/>
      <c r="N8" s="102"/>
      <c r="O8" s="96"/>
    </row>
    <row r="9" spans="1:16" ht="38.25" x14ac:dyDescent="0.2">
      <c r="A9" s="33">
        <v>3</v>
      </c>
      <c r="B9" s="19"/>
      <c r="C9" s="19"/>
      <c r="D9" s="36" t="s">
        <v>555</v>
      </c>
      <c r="E9" s="3" t="s">
        <v>27</v>
      </c>
      <c r="F9" s="3" t="s">
        <v>209</v>
      </c>
      <c r="G9" s="91"/>
      <c r="H9" s="91"/>
      <c r="I9" s="92"/>
      <c r="J9" s="92"/>
      <c r="K9" s="23">
        <v>54</v>
      </c>
      <c r="L9" s="93"/>
      <c r="M9" s="94"/>
      <c r="N9" s="102"/>
      <c r="O9" s="96"/>
    </row>
    <row r="10" spans="1:16" ht="40.5" customHeight="1" x14ac:dyDescent="0.2">
      <c r="A10" s="33">
        <v>4</v>
      </c>
      <c r="B10" s="19"/>
      <c r="C10" s="19"/>
      <c r="D10" s="17" t="s">
        <v>556</v>
      </c>
      <c r="E10" s="3" t="s">
        <v>27</v>
      </c>
      <c r="F10" s="17" t="s">
        <v>576</v>
      </c>
      <c r="G10" s="91"/>
      <c r="H10" s="91"/>
      <c r="I10" s="92"/>
      <c r="J10" s="92"/>
      <c r="K10" s="23">
        <v>3450</v>
      </c>
      <c r="L10" s="93"/>
      <c r="M10" s="94"/>
      <c r="N10" s="102"/>
      <c r="O10" s="96"/>
    </row>
    <row r="11" spans="1:16" ht="38.25" x14ac:dyDescent="0.2">
      <c r="A11" s="33">
        <v>5</v>
      </c>
      <c r="B11" s="19"/>
      <c r="C11" s="19"/>
      <c r="D11" s="17" t="s">
        <v>557</v>
      </c>
      <c r="E11" s="3" t="s">
        <v>27</v>
      </c>
      <c r="F11" s="17" t="s">
        <v>577</v>
      </c>
      <c r="G11" s="91"/>
      <c r="H11" s="91"/>
      <c r="I11" s="92"/>
      <c r="J11" s="92"/>
      <c r="K11" s="23">
        <v>14100</v>
      </c>
      <c r="L11" s="93"/>
      <c r="M11" s="101"/>
      <c r="N11" s="102"/>
      <c r="O11" s="96"/>
    </row>
    <row r="12" spans="1:16" ht="24.95" customHeight="1" x14ac:dyDescent="0.2">
      <c r="A12" s="33">
        <v>6</v>
      </c>
      <c r="B12" s="21"/>
      <c r="C12" s="21"/>
      <c r="D12" s="17" t="s">
        <v>558</v>
      </c>
      <c r="E12" s="3" t="s">
        <v>27</v>
      </c>
      <c r="F12" s="17" t="s">
        <v>80</v>
      </c>
      <c r="G12" s="91"/>
      <c r="H12" s="91"/>
      <c r="I12" s="92"/>
      <c r="J12" s="92"/>
      <c r="K12" s="23">
        <v>3450</v>
      </c>
      <c r="L12" s="93"/>
      <c r="M12" s="101"/>
      <c r="N12" s="102"/>
      <c r="O12" s="96"/>
      <c r="P12" s="2"/>
    </row>
    <row r="13" spans="1:16" ht="24.95" customHeight="1" x14ac:dyDescent="0.2">
      <c r="A13" s="33">
        <v>7</v>
      </c>
      <c r="B13" s="21"/>
      <c r="C13" s="21"/>
      <c r="D13" s="17" t="s">
        <v>559</v>
      </c>
      <c r="E13" s="3" t="s">
        <v>27</v>
      </c>
      <c r="F13" s="17" t="s">
        <v>578</v>
      </c>
      <c r="G13" s="91"/>
      <c r="H13" s="91"/>
      <c r="I13" s="92"/>
      <c r="J13" s="92"/>
      <c r="K13" s="23">
        <v>9600</v>
      </c>
      <c r="L13" s="93"/>
      <c r="M13" s="101"/>
      <c r="N13" s="102"/>
      <c r="O13" s="96"/>
    </row>
    <row r="14" spans="1:16" ht="24.95" customHeight="1" x14ac:dyDescent="0.2">
      <c r="A14" s="33">
        <v>8</v>
      </c>
      <c r="B14" s="21"/>
      <c r="C14" s="21"/>
      <c r="D14" s="17" t="s">
        <v>560</v>
      </c>
      <c r="E14" s="3" t="s">
        <v>27</v>
      </c>
      <c r="F14" s="17" t="s">
        <v>576</v>
      </c>
      <c r="G14" s="91"/>
      <c r="H14" s="91"/>
      <c r="I14" s="92"/>
      <c r="J14" s="92"/>
      <c r="K14" s="23">
        <v>9450</v>
      </c>
      <c r="L14" s="93"/>
      <c r="M14" s="94"/>
      <c r="N14" s="95"/>
      <c r="O14" s="96"/>
    </row>
    <row r="15" spans="1:16" ht="24.95" customHeight="1" x14ac:dyDescent="0.2">
      <c r="A15" s="33">
        <v>9</v>
      </c>
      <c r="B15" s="21"/>
      <c r="C15" s="21"/>
      <c r="D15" s="17" t="s">
        <v>561</v>
      </c>
      <c r="E15" s="3" t="s">
        <v>27</v>
      </c>
      <c r="F15" s="17" t="s">
        <v>577</v>
      </c>
      <c r="G15" s="91"/>
      <c r="H15" s="91"/>
      <c r="I15" s="92"/>
      <c r="J15" s="92"/>
      <c r="K15" s="23">
        <v>11700</v>
      </c>
      <c r="L15" s="93"/>
      <c r="M15" s="94"/>
      <c r="N15" s="102"/>
      <c r="O15" s="96"/>
    </row>
    <row r="16" spans="1:16" ht="24.95" customHeight="1" x14ac:dyDescent="0.2">
      <c r="A16" s="33">
        <v>10</v>
      </c>
      <c r="B16" s="21"/>
      <c r="C16" s="21"/>
      <c r="D16" s="17" t="s">
        <v>562</v>
      </c>
      <c r="E16" s="3" t="s">
        <v>27</v>
      </c>
      <c r="F16" s="17" t="s">
        <v>80</v>
      </c>
      <c r="G16" s="91"/>
      <c r="H16" s="91"/>
      <c r="I16" s="92"/>
      <c r="J16" s="92"/>
      <c r="K16" s="23">
        <v>15450</v>
      </c>
      <c r="L16" s="93"/>
      <c r="M16" s="94"/>
      <c r="N16" s="102"/>
      <c r="O16" s="96"/>
    </row>
    <row r="17" spans="1:16" ht="24.95" customHeight="1" x14ac:dyDescent="0.2">
      <c r="A17" s="33">
        <v>11</v>
      </c>
      <c r="B17" s="19"/>
      <c r="C17" s="19"/>
      <c r="D17" s="36" t="s">
        <v>563</v>
      </c>
      <c r="E17" s="3" t="s">
        <v>27</v>
      </c>
      <c r="F17" s="17" t="s">
        <v>578</v>
      </c>
      <c r="G17" s="91"/>
      <c r="H17" s="91"/>
      <c r="I17" s="92"/>
      <c r="J17" s="92"/>
      <c r="K17" s="23">
        <v>11700</v>
      </c>
      <c r="L17" s="93"/>
      <c r="M17" s="101"/>
      <c r="N17" s="102"/>
      <c r="O17" s="96"/>
      <c r="P17" s="2"/>
    </row>
    <row r="18" spans="1:16" ht="24.95" customHeight="1" x14ac:dyDescent="0.2">
      <c r="A18" s="33">
        <v>12</v>
      </c>
      <c r="B18" s="19"/>
      <c r="C18" s="19"/>
      <c r="D18" s="36" t="s">
        <v>203</v>
      </c>
      <c r="E18" s="3" t="s">
        <v>27</v>
      </c>
      <c r="F18" s="17" t="s">
        <v>210</v>
      </c>
      <c r="G18" s="91"/>
      <c r="H18" s="91"/>
      <c r="I18" s="92"/>
      <c r="J18" s="92"/>
      <c r="K18" s="23">
        <v>4950</v>
      </c>
      <c r="L18" s="93"/>
      <c r="M18" s="101"/>
      <c r="N18" s="102"/>
      <c r="O18" s="96"/>
    </row>
    <row r="19" spans="1:16" ht="24.95" customHeight="1" x14ac:dyDescent="0.2">
      <c r="A19" s="33">
        <v>13</v>
      </c>
      <c r="B19" s="19"/>
      <c r="C19" s="19"/>
      <c r="D19" s="36" t="s">
        <v>204</v>
      </c>
      <c r="E19" s="3" t="s">
        <v>27</v>
      </c>
      <c r="F19" s="17" t="s">
        <v>211</v>
      </c>
      <c r="G19" s="91"/>
      <c r="H19" s="91"/>
      <c r="I19" s="92"/>
      <c r="J19" s="92"/>
      <c r="K19" s="23">
        <v>31200</v>
      </c>
      <c r="L19" s="93"/>
      <c r="M19" s="94"/>
      <c r="N19" s="95"/>
      <c r="O19" s="96"/>
    </row>
    <row r="20" spans="1:16" ht="24.95" customHeight="1" x14ac:dyDescent="0.2">
      <c r="A20" s="33">
        <v>14</v>
      </c>
      <c r="B20" s="19"/>
      <c r="C20" s="19"/>
      <c r="D20" s="36" t="s">
        <v>205</v>
      </c>
      <c r="E20" s="3" t="s">
        <v>27</v>
      </c>
      <c r="F20" s="17" t="s">
        <v>211</v>
      </c>
      <c r="G20" s="91"/>
      <c r="H20" s="91"/>
      <c r="I20" s="92"/>
      <c r="J20" s="92"/>
      <c r="K20" s="23">
        <v>17790</v>
      </c>
      <c r="L20" s="93"/>
      <c r="M20" s="94"/>
      <c r="N20" s="102"/>
      <c r="O20" s="96"/>
    </row>
    <row r="21" spans="1:16" ht="24.95" customHeight="1" x14ac:dyDescent="0.2">
      <c r="A21" s="33">
        <v>15</v>
      </c>
      <c r="B21" s="19"/>
      <c r="C21" s="19"/>
      <c r="D21" s="17" t="s">
        <v>564</v>
      </c>
      <c r="E21" s="3" t="s">
        <v>27</v>
      </c>
      <c r="F21" s="17" t="s">
        <v>576</v>
      </c>
      <c r="G21" s="91"/>
      <c r="H21" s="91"/>
      <c r="I21" s="92"/>
      <c r="J21" s="92"/>
      <c r="K21" s="23">
        <v>12750</v>
      </c>
      <c r="L21" s="93"/>
      <c r="M21" s="94"/>
      <c r="N21" s="102"/>
      <c r="O21" s="96"/>
    </row>
    <row r="22" spans="1:16" ht="30" customHeight="1" x14ac:dyDescent="0.2">
      <c r="A22" s="33">
        <v>16</v>
      </c>
      <c r="B22" s="19"/>
      <c r="C22" s="19"/>
      <c r="D22" s="17" t="s">
        <v>565</v>
      </c>
      <c r="E22" s="3" t="s">
        <v>27</v>
      </c>
      <c r="F22" s="17" t="s">
        <v>579</v>
      </c>
      <c r="G22" s="91"/>
      <c r="H22" s="91"/>
      <c r="I22" s="92"/>
      <c r="J22" s="92"/>
      <c r="K22" s="23">
        <v>14400</v>
      </c>
      <c r="L22" s="93"/>
      <c r="M22" s="94"/>
      <c r="N22" s="95"/>
      <c r="O22" s="96"/>
    </row>
    <row r="23" spans="1:16" ht="30" customHeight="1" x14ac:dyDescent="0.2">
      <c r="A23" s="33">
        <v>17</v>
      </c>
      <c r="B23" s="19"/>
      <c r="C23" s="19"/>
      <c r="D23" s="17" t="s">
        <v>566</v>
      </c>
      <c r="E23" s="3" t="s">
        <v>27</v>
      </c>
      <c r="F23" s="17" t="s">
        <v>576</v>
      </c>
      <c r="G23" s="91"/>
      <c r="H23" s="91"/>
      <c r="I23" s="92"/>
      <c r="J23" s="92"/>
      <c r="K23" s="23">
        <v>3750</v>
      </c>
      <c r="L23" s="93"/>
      <c r="M23" s="94"/>
      <c r="N23" s="95"/>
      <c r="O23" s="96"/>
    </row>
    <row r="24" spans="1:16" ht="30" customHeight="1" x14ac:dyDescent="0.2">
      <c r="A24" s="33">
        <v>18</v>
      </c>
      <c r="B24" s="19"/>
      <c r="C24" s="19"/>
      <c r="D24" s="17" t="s">
        <v>567</v>
      </c>
      <c r="E24" s="3" t="s">
        <v>27</v>
      </c>
      <c r="F24" s="17" t="s">
        <v>579</v>
      </c>
      <c r="G24" s="91"/>
      <c r="H24" s="91"/>
      <c r="I24" s="92"/>
      <c r="J24" s="92"/>
      <c r="K24" s="23">
        <v>14400</v>
      </c>
      <c r="L24" s="93"/>
      <c r="M24" s="94"/>
      <c r="N24" s="95"/>
      <c r="O24" s="96"/>
    </row>
    <row r="25" spans="1:16" ht="30" customHeight="1" x14ac:dyDescent="0.2">
      <c r="A25" s="33">
        <v>19</v>
      </c>
      <c r="B25" s="19"/>
      <c r="C25" s="19"/>
      <c r="D25" s="17" t="s">
        <v>568</v>
      </c>
      <c r="E25" s="3" t="s">
        <v>27</v>
      </c>
      <c r="F25" s="17" t="s">
        <v>576</v>
      </c>
      <c r="G25" s="91"/>
      <c r="H25" s="91"/>
      <c r="I25" s="92"/>
      <c r="J25" s="92"/>
      <c r="K25" s="23">
        <v>10950</v>
      </c>
      <c r="L25" s="93"/>
      <c r="M25" s="94"/>
      <c r="N25" s="95"/>
      <c r="O25" s="96"/>
    </row>
    <row r="26" spans="1:16" ht="30" customHeight="1" x14ac:dyDescent="0.2">
      <c r="A26" s="33">
        <v>20</v>
      </c>
      <c r="B26" s="19"/>
      <c r="C26" s="19"/>
      <c r="D26" s="17" t="s">
        <v>569</v>
      </c>
      <c r="E26" s="3" t="s">
        <v>27</v>
      </c>
      <c r="F26" s="17" t="s">
        <v>579</v>
      </c>
      <c r="G26" s="91"/>
      <c r="H26" s="91"/>
      <c r="I26" s="92"/>
      <c r="J26" s="92"/>
      <c r="K26" s="23">
        <v>31500</v>
      </c>
      <c r="L26" s="93"/>
      <c r="M26" s="94"/>
      <c r="N26" s="95"/>
      <c r="O26" s="96"/>
    </row>
    <row r="27" spans="1:16" ht="30" customHeight="1" x14ac:dyDescent="0.2">
      <c r="A27" s="33">
        <v>21</v>
      </c>
      <c r="B27" s="19"/>
      <c r="C27" s="19"/>
      <c r="D27" s="36" t="s">
        <v>206</v>
      </c>
      <c r="E27" s="3" t="s">
        <v>27</v>
      </c>
      <c r="F27" s="17" t="s">
        <v>76</v>
      </c>
      <c r="G27" s="91"/>
      <c r="H27" s="91"/>
      <c r="I27" s="92"/>
      <c r="J27" s="92"/>
      <c r="K27" s="23">
        <v>30900</v>
      </c>
      <c r="L27" s="93"/>
      <c r="M27" s="101"/>
      <c r="N27" s="102"/>
      <c r="O27" s="96"/>
    </row>
    <row r="28" spans="1:16" ht="36" customHeight="1" x14ac:dyDescent="0.2">
      <c r="A28" s="33">
        <v>22</v>
      </c>
      <c r="B28" s="21"/>
      <c r="C28" s="21"/>
      <c r="D28" s="17" t="s">
        <v>570</v>
      </c>
      <c r="E28" s="3" t="s">
        <v>27</v>
      </c>
      <c r="F28" s="17" t="s">
        <v>580</v>
      </c>
      <c r="G28" s="91"/>
      <c r="H28" s="91"/>
      <c r="I28" s="92"/>
      <c r="J28" s="92"/>
      <c r="K28" s="23">
        <v>25200</v>
      </c>
      <c r="L28" s="93"/>
      <c r="M28" s="101"/>
      <c r="N28" s="102"/>
      <c r="O28" s="96"/>
    </row>
    <row r="29" spans="1:16" ht="36" customHeight="1" x14ac:dyDescent="0.2">
      <c r="A29" s="33">
        <v>23</v>
      </c>
      <c r="B29" s="21"/>
      <c r="C29" s="21"/>
      <c r="D29" s="17" t="s">
        <v>571</v>
      </c>
      <c r="E29" s="3" t="s">
        <v>27</v>
      </c>
      <c r="F29" s="17" t="s">
        <v>581</v>
      </c>
      <c r="G29" s="91"/>
      <c r="H29" s="91"/>
      <c r="I29" s="92"/>
      <c r="J29" s="92"/>
      <c r="K29" s="23">
        <v>12750</v>
      </c>
      <c r="L29" s="93"/>
      <c r="M29" s="101"/>
      <c r="N29" s="102"/>
      <c r="O29" s="96"/>
    </row>
    <row r="30" spans="1:16" ht="36" customHeight="1" x14ac:dyDescent="0.2">
      <c r="A30" s="33">
        <v>24</v>
      </c>
      <c r="B30" s="21"/>
      <c r="C30" s="21"/>
      <c r="D30" s="17" t="s">
        <v>572</v>
      </c>
      <c r="E30" s="3" t="s">
        <v>27</v>
      </c>
      <c r="F30" s="17" t="s">
        <v>582</v>
      </c>
      <c r="G30" s="91"/>
      <c r="H30" s="91"/>
      <c r="I30" s="92"/>
      <c r="J30" s="92"/>
      <c r="K30" s="23">
        <v>40050</v>
      </c>
      <c r="L30" s="93"/>
      <c r="M30" s="94"/>
      <c r="N30" s="95"/>
      <c r="O30" s="96"/>
    </row>
    <row r="31" spans="1:16" ht="36" customHeight="1" x14ac:dyDescent="0.2">
      <c r="A31" s="33">
        <v>25</v>
      </c>
      <c r="B31" s="21"/>
      <c r="C31" s="21"/>
      <c r="D31" s="17" t="s">
        <v>207</v>
      </c>
      <c r="E31" s="3" t="s">
        <v>8</v>
      </c>
      <c r="F31" s="17" t="s">
        <v>583</v>
      </c>
      <c r="G31" s="91"/>
      <c r="H31" s="91"/>
      <c r="I31" s="92"/>
      <c r="J31" s="92"/>
      <c r="K31" s="23">
        <v>2790</v>
      </c>
      <c r="L31" s="93"/>
      <c r="M31" s="101"/>
      <c r="N31" s="102"/>
      <c r="O31" s="96"/>
    </row>
    <row r="32" spans="1:16" ht="36" customHeight="1" x14ac:dyDescent="0.2">
      <c r="A32" s="33">
        <v>26</v>
      </c>
      <c r="B32" s="21"/>
      <c r="C32" s="21"/>
      <c r="D32" s="17" t="s">
        <v>26</v>
      </c>
      <c r="E32" s="3" t="s">
        <v>8</v>
      </c>
      <c r="F32" s="17" t="s">
        <v>77</v>
      </c>
      <c r="G32" s="91"/>
      <c r="H32" s="91"/>
      <c r="I32" s="92"/>
      <c r="J32" s="92"/>
      <c r="K32" s="23">
        <v>1140</v>
      </c>
      <c r="L32" s="93"/>
      <c r="M32" s="101"/>
      <c r="N32" s="102"/>
      <c r="O32" s="96"/>
    </row>
    <row r="33" spans="1:15" ht="36" customHeight="1" x14ac:dyDescent="0.2">
      <c r="A33" s="33">
        <v>27</v>
      </c>
      <c r="B33" s="21"/>
      <c r="C33" s="21"/>
      <c r="D33" s="17" t="s">
        <v>573</v>
      </c>
      <c r="E33" s="3" t="s">
        <v>27</v>
      </c>
      <c r="F33" s="17" t="s">
        <v>584</v>
      </c>
      <c r="G33" s="91"/>
      <c r="H33" s="91"/>
      <c r="I33" s="92"/>
      <c r="J33" s="92"/>
      <c r="K33" s="23">
        <v>600</v>
      </c>
      <c r="L33" s="93"/>
      <c r="M33" s="101"/>
      <c r="N33" s="102"/>
      <c r="O33" s="96"/>
    </row>
    <row r="34" spans="1:15" ht="36" customHeight="1" x14ac:dyDescent="0.2">
      <c r="A34" s="33">
        <v>28</v>
      </c>
      <c r="B34" s="21"/>
      <c r="C34" s="21"/>
      <c r="D34" s="17" t="s">
        <v>574</v>
      </c>
      <c r="E34" s="3" t="s">
        <v>27</v>
      </c>
      <c r="F34" s="17" t="s">
        <v>585</v>
      </c>
      <c r="G34" s="91"/>
      <c r="H34" s="91"/>
      <c r="I34" s="92"/>
      <c r="J34" s="92"/>
      <c r="K34" s="23">
        <v>9900</v>
      </c>
      <c r="L34" s="93"/>
      <c r="M34" s="101"/>
      <c r="N34" s="102"/>
      <c r="O34" s="96"/>
    </row>
    <row r="35" spans="1:15" ht="35.25" customHeight="1" thickBot="1" x14ac:dyDescent="0.25">
      <c r="A35" s="33">
        <v>29</v>
      </c>
      <c r="B35" s="21"/>
      <c r="C35" s="21"/>
      <c r="D35" s="51" t="s">
        <v>575</v>
      </c>
      <c r="E35" s="49" t="s">
        <v>27</v>
      </c>
      <c r="F35" s="51" t="s">
        <v>586</v>
      </c>
      <c r="G35" s="91"/>
      <c r="H35" s="91"/>
      <c r="I35" s="92"/>
      <c r="J35" s="92"/>
      <c r="K35" s="23">
        <v>10200</v>
      </c>
      <c r="L35" s="93"/>
      <c r="M35" s="101"/>
      <c r="N35" s="102"/>
      <c r="O35" s="96"/>
    </row>
    <row r="36" spans="1:15" ht="13.5" customHeight="1" thickTop="1" x14ac:dyDescent="0.2">
      <c r="A36" s="131" t="s">
        <v>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3"/>
      <c r="L36" s="98"/>
      <c r="M36" s="14"/>
      <c r="N36" s="15"/>
    </row>
    <row r="37" spans="1:15" ht="12.75" customHeight="1" x14ac:dyDescent="0.2">
      <c r="A37" s="134" t="s">
        <v>493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6"/>
      <c r="L37" s="99"/>
      <c r="M37" s="16"/>
      <c r="N37" s="15"/>
    </row>
    <row r="38" spans="1:15" ht="13.5" customHeight="1" thickBot="1" x14ac:dyDescent="0.25">
      <c r="A38" s="137" t="s">
        <v>7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9"/>
      <c r="L38" s="100"/>
      <c r="M38" s="16"/>
      <c r="N38" s="15"/>
    </row>
    <row r="39" spans="1:15" ht="12" thickTop="1" x14ac:dyDescent="0.2">
      <c r="A39" s="118" t="s">
        <v>73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9"/>
    </row>
    <row r="40" spans="1:15" x14ac:dyDescent="0.2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</row>
    <row r="41" spans="1:15" x14ac:dyDescent="0.2">
      <c r="A41" s="119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</row>
  </sheetData>
  <mergeCells count="18">
    <mergeCell ref="A39:L41"/>
    <mergeCell ref="O5:O6"/>
    <mergeCell ref="A37:K37"/>
    <mergeCell ref="A38:K38"/>
    <mergeCell ref="A36:K36"/>
    <mergeCell ref="K5:K6"/>
    <mergeCell ref="M5:M6"/>
    <mergeCell ref="N5:N6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72"/>
  <sheetViews>
    <sheetView topLeftCell="A43" zoomScale="130" zoomScaleNormal="130" workbookViewId="0">
      <selection activeCell="F51" sqref="F51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21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122" t="s">
        <v>464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30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2">
        <v>9</v>
      </c>
      <c r="J5" s="32">
        <v>10</v>
      </c>
      <c r="K5" s="123">
        <v>11</v>
      </c>
      <c r="L5" s="32">
        <v>12</v>
      </c>
      <c r="M5" s="141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32" t="s">
        <v>17</v>
      </c>
      <c r="J6" s="32" t="s">
        <v>18</v>
      </c>
      <c r="K6" s="123"/>
      <c r="L6" s="32" t="s">
        <v>19</v>
      </c>
      <c r="M6" s="142"/>
      <c r="N6" s="121"/>
      <c r="O6" s="140"/>
    </row>
    <row r="7" spans="1:16" ht="15" customHeight="1" x14ac:dyDescent="0.2">
      <c r="A7" s="128" t="s">
        <v>212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33">
        <v>1</v>
      </c>
      <c r="B8" s="33"/>
      <c r="C8" s="33"/>
      <c r="D8" s="79" t="s">
        <v>524</v>
      </c>
      <c r="E8" s="3" t="s">
        <v>27</v>
      </c>
      <c r="F8" s="79" t="s">
        <v>251</v>
      </c>
      <c r="G8" s="91"/>
      <c r="H8" s="91"/>
      <c r="I8" s="92"/>
      <c r="J8" s="92"/>
      <c r="K8" s="23">
        <v>6300</v>
      </c>
      <c r="L8" s="93"/>
      <c r="M8" s="94"/>
      <c r="N8" s="95"/>
      <c r="O8" s="96"/>
    </row>
    <row r="9" spans="1:16" ht="24.95" customHeight="1" x14ac:dyDescent="0.2">
      <c r="A9" s="33">
        <f>SUM(A8,1)</f>
        <v>2</v>
      </c>
      <c r="B9" s="33"/>
      <c r="C9" s="33"/>
      <c r="D9" s="36" t="s">
        <v>525</v>
      </c>
      <c r="E9" s="3" t="s">
        <v>27</v>
      </c>
      <c r="F9" s="36" t="s">
        <v>527</v>
      </c>
      <c r="G9" s="91"/>
      <c r="H9" s="91"/>
      <c r="I9" s="92"/>
      <c r="J9" s="92"/>
      <c r="K9" s="23">
        <v>3000</v>
      </c>
      <c r="L9" s="93"/>
      <c r="M9" s="94"/>
      <c r="N9" s="95"/>
      <c r="O9" s="96"/>
    </row>
    <row r="10" spans="1:16" ht="24.95" customHeight="1" x14ac:dyDescent="0.2">
      <c r="A10" s="33">
        <f t="shared" ref="A10:A31" si="0">SUM(A9,1)</f>
        <v>3</v>
      </c>
      <c r="B10" s="33"/>
      <c r="C10" s="33"/>
      <c r="D10" s="36" t="s">
        <v>526</v>
      </c>
      <c r="E10" s="3" t="s">
        <v>27</v>
      </c>
      <c r="F10" s="36" t="s">
        <v>251</v>
      </c>
      <c r="G10" s="91"/>
      <c r="H10" s="91"/>
      <c r="I10" s="92"/>
      <c r="J10" s="92"/>
      <c r="K10" s="23">
        <v>13500</v>
      </c>
      <c r="L10" s="93"/>
      <c r="M10" s="101"/>
      <c r="N10" s="102"/>
      <c r="O10" s="96"/>
    </row>
    <row r="11" spans="1:16" ht="15" customHeight="1" x14ac:dyDescent="0.2">
      <c r="A11" s="128" t="s">
        <v>81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30"/>
    </row>
    <row r="12" spans="1:16" ht="24.95" customHeight="1" x14ac:dyDescent="0.2">
      <c r="A12" s="33">
        <v>4</v>
      </c>
      <c r="B12" s="33"/>
      <c r="C12" s="33"/>
      <c r="D12" s="79" t="s">
        <v>528</v>
      </c>
      <c r="E12" s="3" t="s">
        <v>27</v>
      </c>
      <c r="F12" s="34" t="s">
        <v>80</v>
      </c>
      <c r="G12" s="91"/>
      <c r="H12" s="91"/>
      <c r="I12" s="92"/>
      <c r="J12" s="92"/>
      <c r="K12" s="23">
        <v>7800</v>
      </c>
      <c r="L12" s="93"/>
      <c r="M12" s="101"/>
      <c r="N12" s="102"/>
      <c r="O12" s="96"/>
      <c r="P12" s="2"/>
    </row>
    <row r="13" spans="1:16" ht="24.95" customHeight="1" x14ac:dyDescent="0.2">
      <c r="A13" s="33">
        <f>SUM(A12,1)</f>
        <v>5</v>
      </c>
      <c r="B13" s="33"/>
      <c r="C13" s="33"/>
      <c r="D13" s="36" t="s">
        <v>213</v>
      </c>
      <c r="E13" s="3" t="s">
        <v>27</v>
      </c>
      <c r="F13" s="17" t="s">
        <v>533</v>
      </c>
      <c r="G13" s="91"/>
      <c r="H13" s="91"/>
      <c r="I13" s="92"/>
      <c r="J13" s="92"/>
      <c r="K13" s="23">
        <v>24600</v>
      </c>
      <c r="L13" s="93"/>
      <c r="M13" s="101"/>
      <c r="N13" s="102"/>
      <c r="O13" s="96"/>
    </row>
    <row r="14" spans="1:16" ht="24.95" customHeight="1" x14ac:dyDescent="0.2">
      <c r="A14" s="33">
        <f t="shared" si="0"/>
        <v>6</v>
      </c>
      <c r="B14" s="33"/>
      <c r="C14" s="33"/>
      <c r="D14" s="36" t="s">
        <v>214</v>
      </c>
      <c r="E14" s="3" t="s">
        <v>27</v>
      </c>
      <c r="F14" s="17" t="s">
        <v>80</v>
      </c>
      <c r="G14" s="91"/>
      <c r="H14" s="91"/>
      <c r="I14" s="92"/>
      <c r="J14" s="92"/>
      <c r="K14" s="23">
        <v>7200</v>
      </c>
      <c r="L14" s="93"/>
      <c r="M14" s="101"/>
      <c r="N14" s="102"/>
      <c r="O14" s="96"/>
    </row>
    <row r="15" spans="1:16" ht="24.95" customHeight="1" x14ac:dyDescent="0.2">
      <c r="A15" s="33">
        <f t="shared" si="0"/>
        <v>7</v>
      </c>
      <c r="B15" s="33"/>
      <c r="C15" s="33"/>
      <c r="D15" s="36" t="s">
        <v>215</v>
      </c>
      <c r="E15" s="3" t="s">
        <v>27</v>
      </c>
      <c r="F15" s="17" t="s">
        <v>217</v>
      </c>
      <c r="G15" s="91"/>
      <c r="H15" s="91"/>
      <c r="I15" s="92"/>
      <c r="J15" s="92"/>
      <c r="K15" s="23">
        <v>8400</v>
      </c>
      <c r="L15" s="93"/>
      <c r="M15" s="101"/>
      <c r="N15" s="102"/>
      <c r="O15" s="96"/>
    </row>
    <row r="16" spans="1:16" ht="24.95" customHeight="1" x14ac:dyDescent="0.2">
      <c r="A16" s="33">
        <f>SUM(A15,1)</f>
        <v>8</v>
      </c>
      <c r="B16" s="33"/>
      <c r="C16" s="33"/>
      <c r="D16" s="36" t="s">
        <v>529</v>
      </c>
      <c r="E16" s="3" t="s">
        <v>27</v>
      </c>
      <c r="F16" s="17" t="s">
        <v>57</v>
      </c>
      <c r="G16" s="91"/>
      <c r="H16" s="91"/>
      <c r="I16" s="92"/>
      <c r="J16" s="92"/>
      <c r="K16" s="23">
        <v>13800</v>
      </c>
      <c r="L16" s="93"/>
      <c r="M16" s="101"/>
      <c r="N16" s="102"/>
      <c r="O16" s="96"/>
    </row>
    <row r="17" spans="1:16" ht="25.5" x14ac:dyDescent="0.2">
      <c r="A17" s="33">
        <f t="shared" si="0"/>
        <v>9</v>
      </c>
      <c r="B17" s="33"/>
      <c r="C17" s="33"/>
      <c r="D17" s="36" t="s">
        <v>530</v>
      </c>
      <c r="E17" s="3" t="s">
        <v>27</v>
      </c>
      <c r="F17" s="17" t="s">
        <v>218</v>
      </c>
      <c r="G17" s="91"/>
      <c r="H17" s="91"/>
      <c r="I17" s="92"/>
      <c r="J17" s="92"/>
      <c r="K17" s="23">
        <v>36600</v>
      </c>
      <c r="L17" s="93"/>
      <c r="M17" s="101"/>
      <c r="N17" s="102"/>
      <c r="O17" s="96"/>
    </row>
    <row r="18" spans="1:16" ht="24.95" customHeight="1" x14ac:dyDescent="0.2">
      <c r="A18" s="33">
        <f t="shared" si="0"/>
        <v>10</v>
      </c>
      <c r="B18" s="33"/>
      <c r="C18" s="33"/>
      <c r="D18" s="36" t="s">
        <v>531</v>
      </c>
      <c r="E18" s="3" t="s">
        <v>27</v>
      </c>
      <c r="F18" s="17" t="s">
        <v>57</v>
      </c>
      <c r="G18" s="91"/>
      <c r="H18" s="91"/>
      <c r="I18" s="92"/>
      <c r="J18" s="92"/>
      <c r="K18" s="23">
        <v>6600</v>
      </c>
      <c r="L18" s="93"/>
      <c r="M18" s="101"/>
      <c r="N18" s="102"/>
      <c r="O18" s="96"/>
    </row>
    <row r="19" spans="1:16" ht="24.95" customHeight="1" x14ac:dyDescent="0.2">
      <c r="A19" s="33">
        <f>SUM(A18,1)</f>
        <v>11</v>
      </c>
      <c r="B19" s="33"/>
      <c r="C19" s="33"/>
      <c r="D19" s="36" t="s">
        <v>532</v>
      </c>
      <c r="E19" s="3" t="s">
        <v>27</v>
      </c>
      <c r="F19" s="17" t="s">
        <v>57</v>
      </c>
      <c r="G19" s="91"/>
      <c r="H19" s="91"/>
      <c r="I19" s="92"/>
      <c r="J19" s="92"/>
      <c r="K19" s="23">
        <v>6600</v>
      </c>
      <c r="L19" s="93"/>
      <c r="M19" s="94"/>
      <c r="N19" s="95"/>
      <c r="O19" s="96"/>
    </row>
    <row r="20" spans="1:16" ht="24.95" customHeight="1" x14ac:dyDescent="0.2">
      <c r="A20" s="33">
        <f t="shared" si="0"/>
        <v>12</v>
      </c>
      <c r="B20" s="33"/>
      <c r="C20" s="33"/>
      <c r="D20" s="36" t="s">
        <v>79</v>
      </c>
      <c r="E20" s="3" t="s">
        <v>27</v>
      </c>
      <c r="F20" s="17" t="s">
        <v>57</v>
      </c>
      <c r="G20" s="91"/>
      <c r="H20" s="91"/>
      <c r="I20" s="92"/>
      <c r="J20" s="92"/>
      <c r="K20" s="23">
        <v>18600</v>
      </c>
      <c r="L20" s="93"/>
      <c r="M20" s="94"/>
      <c r="N20" s="95"/>
      <c r="O20" s="96"/>
    </row>
    <row r="21" spans="1:16" ht="24.95" customHeight="1" x14ac:dyDescent="0.2">
      <c r="A21" s="33">
        <f>SUM(A20,1)</f>
        <v>13</v>
      </c>
      <c r="B21" s="33"/>
      <c r="C21" s="33"/>
      <c r="D21" s="80" t="s">
        <v>216</v>
      </c>
      <c r="E21" s="3" t="s">
        <v>27</v>
      </c>
      <c r="F21" s="81" t="s">
        <v>218</v>
      </c>
      <c r="G21" s="91"/>
      <c r="H21" s="91"/>
      <c r="I21" s="92"/>
      <c r="J21" s="92"/>
      <c r="K21" s="23">
        <v>24600</v>
      </c>
      <c r="L21" s="93"/>
      <c r="M21" s="94"/>
      <c r="N21" s="95"/>
      <c r="O21" s="96"/>
    </row>
    <row r="22" spans="1:16" ht="15" customHeight="1" x14ac:dyDescent="0.2">
      <c r="A22" s="128" t="s">
        <v>82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30"/>
    </row>
    <row r="23" spans="1:16" ht="24.95" customHeight="1" x14ac:dyDescent="0.2">
      <c r="A23" s="33">
        <v>14</v>
      </c>
      <c r="B23" s="33"/>
      <c r="C23" s="33"/>
      <c r="D23" s="82" t="s">
        <v>219</v>
      </c>
      <c r="E23" s="3" t="s">
        <v>27</v>
      </c>
      <c r="F23" s="34" t="s">
        <v>63</v>
      </c>
      <c r="G23" s="91"/>
      <c r="H23" s="91"/>
      <c r="I23" s="92"/>
      <c r="J23" s="92"/>
      <c r="K23" s="23">
        <v>18900</v>
      </c>
      <c r="L23" s="93"/>
      <c r="M23" s="101"/>
      <c r="N23" s="102"/>
      <c r="O23" s="96"/>
      <c r="P23" s="2"/>
    </row>
    <row r="24" spans="1:16" ht="24.95" customHeight="1" x14ac:dyDescent="0.2">
      <c r="A24" s="33">
        <f>SUM(A23,1)</f>
        <v>15</v>
      </c>
      <c r="B24" s="33"/>
      <c r="C24" s="33"/>
      <c r="D24" s="37" t="s">
        <v>220</v>
      </c>
      <c r="E24" s="3" t="s">
        <v>27</v>
      </c>
      <c r="F24" s="17" t="s">
        <v>226</v>
      </c>
      <c r="G24" s="91"/>
      <c r="H24" s="91"/>
      <c r="I24" s="92"/>
      <c r="J24" s="92"/>
      <c r="K24" s="23">
        <v>36900</v>
      </c>
      <c r="L24" s="93"/>
      <c r="M24" s="101"/>
      <c r="N24" s="102"/>
      <c r="O24" s="96"/>
    </row>
    <row r="25" spans="1:16" ht="24.95" customHeight="1" x14ac:dyDescent="0.2">
      <c r="A25" s="33">
        <f t="shared" si="0"/>
        <v>16</v>
      </c>
      <c r="B25" s="33"/>
      <c r="C25" s="33"/>
      <c r="D25" s="37" t="s">
        <v>221</v>
      </c>
      <c r="E25" s="3" t="s">
        <v>27</v>
      </c>
      <c r="F25" s="17" t="s">
        <v>63</v>
      </c>
      <c r="G25" s="91"/>
      <c r="H25" s="91"/>
      <c r="I25" s="92"/>
      <c r="J25" s="92"/>
      <c r="K25" s="23">
        <v>3900</v>
      </c>
      <c r="L25" s="93"/>
      <c r="M25" s="101"/>
      <c r="N25" s="102"/>
      <c r="O25" s="96"/>
    </row>
    <row r="26" spans="1:16" ht="24.95" customHeight="1" x14ac:dyDescent="0.2">
      <c r="A26" s="33">
        <f t="shared" si="0"/>
        <v>17</v>
      </c>
      <c r="B26" s="33"/>
      <c r="C26" s="33"/>
      <c r="D26" s="37" t="s">
        <v>222</v>
      </c>
      <c r="E26" s="3" t="s">
        <v>27</v>
      </c>
      <c r="F26" s="17" t="s">
        <v>226</v>
      </c>
      <c r="G26" s="91"/>
      <c r="H26" s="91"/>
      <c r="I26" s="92"/>
      <c r="J26" s="92"/>
      <c r="K26" s="23">
        <v>3600</v>
      </c>
      <c r="L26" s="93"/>
      <c r="M26" s="101"/>
      <c r="N26" s="102"/>
      <c r="O26" s="96"/>
    </row>
    <row r="27" spans="1:16" ht="24.95" customHeight="1" x14ac:dyDescent="0.2">
      <c r="A27" s="33">
        <f>SUM(A26,1)</f>
        <v>18</v>
      </c>
      <c r="B27" s="33"/>
      <c r="C27" s="33"/>
      <c r="D27" s="37" t="s">
        <v>223</v>
      </c>
      <c r="E27" s="3" t="s">
        <v>27</v>
      </c>
      <c r="F27" s="17" t="s">
        <v>227</v>
      </c>
      <c r="G27" s="91"/>
      <c r="H27" s="91"/>
      <c r="I27" s="92"/>
      <c r="J27" s="92"/>
      <c r="K27" s="23">
        <v>1650</v>
      </c>
      <c r="L27" s="93"/>
      <c r="M27" s="101"/>
      <c r="N27" s="102"/>
      <c r="O27" s="96"/>
    </row>
    <row r="28" spans="1:16" ht="24.95" customHeight="1" x14ac:dyDescent="0.2">
      <c r="A28" s="33">
        <f t="shared" si="0"/>
        <v>19</v>
      </c>
      <c r="B28" s="33"/>
      <c r="C28" s="33"/>
      <c r="D28" s="37" t="s">
        <v>224</v>
      </c>
      <c r="E28" s="3" t="s">
        <v>27</v>
      </c>
      <c r="F28" s="17" t="s">
        <v>63</v>
      </c>
      <c r="G28" s="91"/>
      <c r="H28" s="91"/>
      <c r="I28" s="92"/>
      <c r="J28" s="92"/>
      <c r="K28" s="23">
        <v>6300</v>
      </c>
      <c r="L28" s="93"/>
      <c r="M28" s="101"/>
      <c r="N28" s="102"/>
      <c r="O28" s="96"/>
    </row>
    <row r="29" spans="1:16" ht="24.95" customHeight="1" x14ac:dyDescent="0.2">
      <c r="A29" s="33">
        <f t="shared" si="0"/>
        <v>20</v>
      </c>
      <c r="B29" s="33"/>
      <c r="C29" s="33"/>
      <c r="D29" s="37" t="s">
        <v>225</v>
      </c>
      <c r="E29" s="3" t="s">
        <v>27</v>
      </c>
      <c r="F29" s="17" t="s">
        <v>226</v>
      </c>
      <c r="G29" s="91"/>
      <c r="H29" s="91"/>
      <c r="I29" s="92"/>
      <c r="J29" s="92"/>
      <c r="K29" s="23">
        <v>12900</v>
      </c>
      <c r="L29" s="93"/>
      <c r="M29" s="101"/>
      <c r="N29" s="102"/>
      <c r="O29" s="96"/>
    </row>
    <row r="30" spans="1:16" ht="24.95" customHeight="1" x14ac:dyDescent="0.2">
      <c r="A30" s="33">
        <f>SUM(A29,1)</f>
        <v>21</v>
      </c>
      <c r="B30" s="33"/>
      <c r="C30" s="33"/>
      <c r="D30" s="37" t="s">
        <v>534</v>
      </c>
      <c r="E30" s="3" t="s">
        <v>27</v>
      </c>
      <c r="F30" s="17" t="s">
        <v>63</v>
      </c>
      <c r="G30" s="91"/>
      <c r="H30" s="91"/>
      <c r="I30" s="92"/>
      <c r="J30" s="92"/>
      <c r="K30" s="23">
        <v>6300</v>
      </c>
      <c r="L30" s="93"/>
      <c r="M30" s="94"/>
      <c r="N30" s="95"/>
      <c r="O30" s="96"/>
    </row>
    <row r="31" spans="1:16" ht="24.95" customHeight="1" x14ac:dyDescent="0.2">
      <c r="A31" s="33">
        <f t="shared" si="0"/>
        <v>22</v>
      </c>
      <c r="B31" s="33"/>
      <c r="C31" s="33"/>
      <c r="D31" s="37" t="s">
        <v>535</v>
      </c>
      <c r="E31" s="3" t="s">
        <v>27</v>
      </c>
      <c r="F31" s="17" t="s">
        <v>226</v>
      </c>
      <c r="G31" s="91"/>
      <c r="H31" s="91"/>
      <c r="I31" s="92"/>
      <c r="J31" s="92"/>
      <c r="K31" s="23">
        <v>11400</v>
      </c>
      <c r="L31" s="93"/>
      <c r="M31" s="94"/>
      <c r="N31" s="95"/>
      <c r="O31" s="96"/>
    </row>
    <row r="32" spans="1:16" ht="15" customHeight="1" x14ac:dyDescent="0.2">
      <c r="A32" s="128" t="s">
        <v>83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30"/>
    </row>
    <row r="33" spans="1:16" ht="24.95" customHeight="1" x14ac:dyDescent="0.2">
      <c r="A33" s="33">
        <v>23</v>
      </c>
      <c r="B33" s="33"/>
      <c r="C33" s="33"/>
      <c r="D33" s="34" t="s">
        <v>228</v>
      </c>
      <c r="E33" s="3" t="s">
        <v>8</v>
      </c>
      <c r="F33" s="34" t="s">
        <v>239</v>
      </c>
      <c r="G33" s="91"/>
      <c r="H33" s="91"/>
      <c r="I33" s="92"/>
      <c r="J33" s="92"/>
      <c r="K33" s="23">
        <v>705</v>
      </c>
      <c r="L33" s="93"/>
      <c r="M33" s="101"/>
      <c r="N33" s="102"/>
      <c r="O33" s="96"/>
      <c r="P33" s="2"/>
    </row>
    <row r="34" spans="1:16" ht="24.95" customHeight="1" x14ac:dyDescent="0.2">
      <c r="A34" s="33">
        <f>SUM(A33,1)</f>
        <v>24</v>
      </c>
      <c r="B34" s="33"/>
      <c r="C34" s="33"/>
      <c r="D34" s="17" t="s">
        <v>229</v>
      </c>
      <c r="E34" s="3" t="s">
        <v>8</v>
      </c>
      <c r="F34" s="17" t="s">
        <v>240</v>
      </c>
      <c r="G34" s="91"/>
      <c r="H34" s="91"/>
      <c r="I34" s="92"/>
      <c r="J34" s="92"/>
      <c r="K34" s="23">
        <v>645</v>
      </c>
      <c r="L34" s="93"/>
      <c r="M34" s="101"/>
      <c r="N34" s="102"/>
      <c r="O34" s="96"/>
    </row>
    <row r="35" spans="1:16" ht="24.95" customHeight="1" x14ac:dyDescent="0.2">
      <c r="A35" s="33">
        <f t="shared" ref="A35:A41" si="1">SUM(A34,1)</f>
        <v>25</v>
      </c>
      <c r="B35" s="33"/>
      <c r="C35" s="33"/>
      <c r="D35" s="17" t="s">
        <v>230</v>
      </c>
      <c r="E35" s="3" t="s">
        <v>8</v>
      </c>
      <c r="F35" s="17" t="s">
        <v>241</v>
      </c>
      <c r="G35" s="91"/>
      <c r="H35" s="91"/>
      <c r="I35" s="92"/>
      <c r="J35" s="92"/>
      <c r="K35" s="23">
        <v>3120</v>
      </c>
      <c r="L35" s="93"/>
      <c r="M35" s="101"/>
      <c r="N35" s="102"/>
      <c r="O35" s="96"/>
    </row>
    <row r="36" spans="1:16" ht="24.95" customHeight="1" x14ac:dyDescent="0.2">
      <c r="A36" s="33">
        <f t="shared" si="1"/>
        <v>26</v>
      </c>
      <c r="B36" s="33"/>
      <c r="C36" s="33"/>
      <c r="D36" s="17" t="s">
        <v>231</v>
      </c>
      <c r="E36" s="3" t="s">
        <v>8</v>
      </c>
      <c r="F36" s="17" t="s">
        <v>242</v>
      </c>
      <c r="G36" s="91"/>
      <c r="H36" s="91"/>
      <c r="I36" s="92"/>
      <c r="J36" s="92"/>
      <c r="K36" s="23">
        <v>105</v>
      </c>
      <c r="L36" s="93"/>
      <c r="M36" s="101"/>
      <c r="N36" s="102"/>
      <c r="O36" s="96"/>
    </row>
    <row r="37" spans="1:16" ht="24.95" customHeight="1" x14ac:dyDescent="0.2">
      <c r="A37" s="33">
        <f>SUM(A36,1)</f>
        <v>27</v>
      </c>
      <c r="B37" s="33"/>
      <c r="C37" s="33"/>
      <c r="D37" s="36" t="s">
        <v>232</v>
      </c>
      <c r="E37" s="3" t="s">
        <v>8</v>
      </c>
      <c r="F37" s="17" t="s">
        <v>239</v>
      </c>
      <c r="G37" s="91"/>
      <c r="H37" s="91"/>
      <c r="I37" s="92"/>
      <c r="J37" s="92"/>
      <c r="K37" s="23">
        <v>495</v>
      </c>
      <c r="L37" s="93"/>
      <c r="M37" s="101"/>
      <c r="N37" s="102"/>
      <c r="O37" s="96"/>
    </row>
    <row r="38" spans="1:16" ht="24.95" customHeight="1" x14ac:dyDescent="0.2">
      <c r="A38" s="33">
        <f t="shared" si="1"/>
        <v>28</v>
      </c>
      <c r="B38" s="33"/>
      <c r="C38" s="33"/>
      <c r="D38" s="17" t="s">
        <v>233</v>
      </c>
      <c r="E38" s="3" t="s">
        <v>8</v>
      </c>
      <c r="F38" s="17" t="s">
        <v>241</v>
      </c>
      <c r="G38" s="91"/>
      <c r="H38" s="91"/>
      <c r="I38" s="92"/>
      <c r="J38" s="92"/>
      <c r="K38" s="23">
        <v>1575</v>
      </c>
      <c r="L38" s="93"/>
      <c r="M38" s="101"/>
      <c r="N38" s="102"/>
      <c r="O38" s="96"/>
    </row>
    <row r="39" spans="1:16" ht="24.95" customHeight="1" x14ac:dyDescent="0.2">
      <c r="A39" s="33">
        <f t="shared" si="1"/>
        <v>29</v>
      </c>
      <c r="B39" s="33"/>
      <c r="C39" s="33"/>
      <c r="D39" s="17" t="s">
        <v>234</v>
      </c>
      <c r="E39" s="3" t="s">
        <v>8</v>
      </c>
      <c r="F39" s="17" t="s">
        <v>242</v>
      </c>
      <c r="G39" s="91"/>
      <c r="H39" s="91"/>
      <c r="I39" s="92"/>
      <c r="J39" s="92"/>
      <c r="K39" s="23">
        <v>90</v>
      </c>
      <c r="L39" s="93"/>
      <c r="M39" s="101"/>
      <c r="N39" s="102"/>
      <c r="O39" s="96"/>
    </row>
    <row r="40" spans="1:16" ht="24.95" customHeight="1" x14ac:dyDescent="0.2">
      <c r="A40" s="33">
        <f>SUM(A39,1)</f>
        <v>30</v>
      </c>
      <c r="B40" s="33"/>
      <c r="C40" s="33"/>
      <c r="D40" s="17" t="s">
        <v>235</v>
      </c>
      <c r="E40" s="3" t="s">
        <v>8</v>
      </c>
      <c r="F40" s="17" t="s">
        <v>243</v>
      </c>
      <c r="G40" s="91"/>
      <c r="H40" s="91"/>
      <c r="I40" s="92"/>
      <c r="J40" s="92"/>
      <c r="K40" s="23">
        <v>285</v>
      </c>
      <c r="L40" s="93"/>
      <c r="M40" s="94"/>
      <c r="N40" s="95"/>
      <c r="O40" s="96"/>
    </row>
    <row r="41" spans="1:16" ht="24.95" customHeight="1" x14ac:dyDescent="0.2">
      <c r="A41" s="33">
        <f t="shared" si="1"/>
        <v>31</v>
      </c>
      <c r="B41" s="33"/>
      <c r="C41" s="33"/>
      <c r="D41" s="17" t="s">
        <v>236</v>
      </c>
      <c r="E41" s="3" t="s">
        <v>8</v>
      </c>
      <c r="F41" s="17" t="s">
        <v>242</v>
      </c>
      <c r="G41" s="91"/>
      <c r="H41" s="91"/>
      <c r="I41" s="92"/>
      <c r="J41" s="92"/>
      <c r="K41" s="23">
        <v>90</v>
      </c>
      <c r="L41" s="93"/>
      <c r="M41" s="94"/>
      <c r="N41" s="95"/>
      <c r="O41" s="96"/>
    </row>
    <row r="42" spans="1:16" ht="24.95" customHeight="1" x14ac:dyDescent="0.2">
      <c r="A42" s="33">
        <f>SUM(A41,1)</f>
        <v>32</v>
      </c>
      <c r="B42" s="33"/>
      <c r="C42" s="33"/>
      <c r="D42" s="17" t="s">
        <v>237</v>
      </c>
      <c r="E42" s="3" t="s">
        <v>27</v>
      </c>
      <c r="F42" s="17" t="s">
        <v>244</v>
      </c>
      <c r="G42" s="91"/>
      <c r="H42" s="91"/>
      <c r="I42" s="92"/>
      <c r="J42" s="92"/>
      <c r="K42" s="23">
        <v>3300</v>
      </c>
      <c r="L42" s="93"/>
      <c r="M42" s="94"/>
      <c r="N42" s="95"/>
      <c r="O42" s="96"/>
    </row>
    <row r="43" spans="1:16" ht="24.95" customHeight="1" x14ac:dyDescent="0.2">
      <c r="A43" s="33">
        <v>37</v>
      </c>
      <c r="B43" s="33"/>
      <c r="C43" s="33"/>
      <c r="D43" s="17" t="s">
        <v>238</v>
      </c>
      <c r="E43" s="3" t="s">
        <v>27</v>
      </c>
      <c r="F43" s="17" t="s">
        <v>242</v>
      </c>
      <c r="G43" s="91"/>
      <c r="H43" s="91"/>
      <c r="I43" s="92"/>
      <c r="J43" s="92"/>
      <c r="K43" s="23">
        <v>16200</v>
      </c>
      <c r="L43" s="93"/>
      <c r="M43" s="101"/>
      <c r="N43" s="102"/>
      <c r="O43" s="96"/>
    </row>
    <row r="44" spans="1:16" ht="24.95" customHeight="1" x14ac:dyDescent="0.2">
      <c r="A44" s="33">
        <v>38</v>
      </c>
      <c r="B44" s="33"/>
      <c r="C44" s="33"/>
      <c r="D44" s="17" t="s">
        <v>536</v>
      </c>
      <c r="E44" s="3" t="s">
        <v>27</v>
      </c>
      <c r="F44" s="17" t="s">
        <v>245</v>
      </c>
      <c r="G44" s="91"/>
      <c r="H44" s="91"/>
      <c r="I44" s="92"/>
      <c r="J44" s="92"/>
      <c r="K44" s="23">
        <v>4950</v>
      </c>
      <c r="L44" s="93"/>
      <c r="M44" s="101"/>
      <c r="N44" s="102"/>
      <c r="O44" s="96"/>
      <c r="P44" s="2"/>
    </row>
    <row r="45" spans="1:16" ht="24.95" customHeight="1" x14ac:dyDescent="0.2">
      <c r="A45" s="33">
        <v>39</v>
      </c>
      <c r="B45" s="33"/>
      <c r="C45" s="33"/>
      <c r="D45" s="81" t="s">
        <v>537</v>
      </c>
      <c r="E45" s="3" t="s">
        <v>27</v>
      </c>
      <c r="F45" s="81" t="s">
        <v>245</v>
      </c>
      <c r="G45" s="91"/>
      <c r="H45" s="91"/>
      <c r="I45" s="92"/>
      <c r="J45" s="92"/>
      <c r="K45" s="23">
        <v>15450</v>
      </c>
      <c r="L45" s="93"/>
      <c r="M45" s="101"/>
      <c r="N45" s="102"/>
      <c r="O45" s="96"/>
    </row>
    <row r="46" spans="1:16" ht="15" customHeight="1" x14ac:dyDescent="0.2">
      <c r="A46" s="128" t="s">
        <v>84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30"/>
    </row>
    <row r="47" spans="1:16" ht="24.95" customHeight="1" x14ac:dyDescent="0.2">
      <c r="A47" s="33">
        <f>SUM(A45,1)</f>
        <v>40</v>
      </c>
      <c r="B47" s="33"/>
      <c r="C47" s="33"/>
      <c r="D47" s="79" t="s">
        <v>246</v>
      </c>
      <c r="E47" s="3" t="s">
        <v>27</v>
      </c>
      <c r="F47" s="79" t="s">
        <v>251</v>
      </c>
      <c r="G47" s="91"/>
      <c r="H47" s="91"/>
      <c r="I47" s="92"/>
      <c r="J47" s="92"/>
      <c r="K47" s="23">
        <v>240</v>
      </c>
      <c r="L47" s="93"/>
      <c r="M47" s="101"/>
      <c r="N47" s="102"/>
      <c r="O47" s="96"/>
      <c r="P47" s="2"/>
    </row>
    <row r="48" spans="1:16" ht="24.95" customHeight="1" x14ac:dyDescent="0.2">
      <c r="A48" s="33">
        <f>SUM(A47,1)</f>
        <v>41</v>
      </c>
      <c r="B48" s="33"/>
      <c r="C48" s="33"/>
      <c r="D48" s="36" t="s">
        <v>247</v>
      </c>
      <c r="E48" s="3" t="s">
        <v>27</v>
      </c>
      <c r="F48" s="36" t="s">
        <v>218</v>
      </c>
      <c r="G48" s="91"/>
      <c r="H48" s="91"/>
      <c r="I48" s="92"/>
      <c r="J48" s="92"/>
      <c r="K48" s="23">
        <v>840</v>
      </c>
      <c r="L48" s="93"/>
      <c r="M48" s="101"/>
      <c r="N48" s="102"/>
      <c r="O48" s="96"/>
    </row>
    <row r="49" spans="1:31" ht="24.95" customHeight="1" x14ac:dyDescent="0.2">
      <c r="A49" s="33">
        <f t="shared" ref="A49:A54" si="2">SUM(A48,1)</f>
        <v>42</v>
      </c>
      <c r="B49" s="33"/>
      <c r="C49" s="33"/>
      <c r="D49" s="37" t="s">
        <v>248</v>
      </c>
      <c r="E49" s="3" t="s">
        <v>27</v>
      </c>
      <c r="F49" s="17" t="s">
        <v>252</v>
      </c>
      <c r="G49" s="91"/>
      <c r="H49" s="91"/>
      <c r="I49" s="92"/>
      <c r="J49" s="92"/>
      <c r="K49" s="23">
        <v>1890</v>
      </c>
      <c r="L49" s="93"/>
      <c r="M49" s="101"/>
      <c r="N49" s="102"/>
      <c r="O49" s="96"/>
    </row>
    <row r="50" spans="1:31" ht="24.95" customHeight="1" x14ac:dyDescent="0.2">
      <c r="A50" s="33">
        <f t="shared" si="2"/>
        <v>43</v>
      </c>
      <c r="B50" s="33"/>
      <c r="C50" s="33"/>
      <c r="D50" s="37" t="s">
        <v>249</v>
      </c>
      <c r="E50" s="3" t="s">
        <v>27</v>
      </c>
      <c r="F50" s="17" t="s">
        <v>253</v>
      </c>
      <c r="G50" s="91"/>
      <c r="H50" s="91"/>
      <c r="I50" s="92"/>
      <c r="J50" s="92"/>
      <c r="K50" s="23">
        <v>10200</v>
      </c>
      <c r="L50" s="93"/>
      <c r="M50" s="101"/>
      <c r="N50" s="102"/>
      <c r="O50" s="96"/>
    </row>
    <row r="51" spans="1:31" ht="24.95" customHeight="1" x14ac:dyDescent="0.2">
      <c r="A51" s="33">
        <f>SUM(A50,1)</f>
        <v>44</v>
      </c>
      <c r="B51" s="33"/>
      <c r="C51" s="33"/>
      <c r="D51" s="83" t="s">
        <v>250</v>
      </c>
      <c r="E51" s="3" t="s">
        <v>27</v>
      </c>
      <c r="F51" s="81" t="s">
        <v>253</v>
      </c>
      <c r="G51" s="91"/>
      <c r="H51" s="91"/>
      <c r="I51" s="92"/>
      <c r="J51" s="92"/>
      <c r="K51" s="23">
        <v>21900</v>
      </c>
      <c r="L51" s="93"/>
      <c r="M51" s="101"/>
      <c r="N51" s="102"/>
      <c r="O51" s="96"/>
    </row>
    <row r="52" spans="1:31" ht="15" customHeight="1" x14ac:dyDescent="0.2">
      <c r="A52" s="149" t="s">
        <v>28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50"/>
    </row>
    <row r="53" spans="1:31" s="29" customFormat="1" ht="24.95" customHeight="1" x14ac:dyDescent="0.2">
      <c r="A53" s="46">
        <f>SUM(A51,1)</f>
        <v>45</v>
      </c>
      <c r="B53" s="46"/>
      <c r="C53" s="46"/>
      <c r="D53" s="36" t="s">
        <v>538</v>
      </c>
      <c r="E53" s="3" t="s">
        <v>27</v>
      </c>
      <c r="F53" s="17" t="s">
        <v>541</v>
      </c>
      <c r="G53" s="91"/>
      <c r="H53" s="91"/>
      <c r="I53" s="92"/>
      <c r="J53" s="92"/>
      <c r="K53" s="23">
        <v>5700</v>
      </c>
      <c r="L53" s="104"/>
      <c r="M53" s="103"/>
      <c r="N53" s="102"/>
      <c r="O53" s="96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s="29" customFormat="1" ht="24.95" customHeight="1" x14ac:dyDescent="0.2">
      <c r="A54" s="46">
        <f t="shared" si="2"/>
        <v>46</v>
      </c>
      <c r="B54" s="46"/>
      <c r="C54" s="46"/>
      <c r="D54" s="36" t="s">
        <v>539</v>
      </c>
      <c r="E54" s="3" t="s">
        <v>27</v>
      </c>
      <c r="F54" s="17" t="s">
        <v>541</v>
      </c>
      <c r="G54" s="91"/>
      <c r="H54" s="91"/>
      <c r="I54" s="92"/>
      <c r="J54" s="92"/>
      <c r="K54" s="23">
        <v>40200</v>
      </c>
      <c r="L54" s="104"/>
      <c r="M54" s="103"/>
      <c r="N54" s="102"/>
      <c r="O54" s="9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s="29" customFormat="1" ht="24.95" customHeight="1" x14ac:dyDescent="0.2">
      <c r="A55" s="46">
        <f>SUM(A54,1)</f>
        <v>47</v>
      </c>
      <c r="B55" s="46"/>
      <c r="C55" s="46"/>
      <c r="D55" s="36" t="s">
        <v>540</v>
      </c>
      <c r="E55" s="3" t="s">
        <v>27</v>
      </c>
      <c r="F55" s="17" t="s">
        <v>541</v>
      </c>
      <c r="G55" s="91"/>
      <c r="H55" s="91"/>
      <c r="I55" s="92"/>
      <c r="J55" s="92"/>
      <c r="K55" s="23">
        <v>7200</v>
      </c>
      <c r="L55" s="104"/>
      <c r="M55" s="108"/>
      <c r="N55" s="95"/>
      <c r="O55" s="96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s="29" customFormat="1" ht="15" customHeight="1" x14ac:dyDescent="0.2">
      <c r="A56" s="151" t="s">
        <v>542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s="29" customFormat="1" ht="24.95" customHeight="1" x14ac:dyDescent="0.2">
      <c r="A57" s="46">
        <v>48</v>
      </c>
      <c r="B57" s="46"/>
      <c r="C57" s="46"/>
      <c r="D57" s="36" t="s">
        <v>543</v>
      </c>
      <c r="E57" s="3" t="s">
        <v>27</v>
      </c>
      <c r="F57" s="17" t="s">
        <v>53</v>
      </c>
      <c r="G57" s="91"/>
      <c r="H57" s="91"/>
      <c r="I57" s="92"/>
      <c r="J57" s="92"/>
      <c r="K57" s="23">
        <v>1800</v>
      </c>
      <c r="L57" s="104"/>
      <c r="M57" s="108"/>
      <c r="N57" s="95"/>
      <c r="O57" s="96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s="29" customFormat="1" ht="24.95" customHeight="1" x14ac:dyDescent="0.2">
      <c r="A58" s="46">
        <v>49</v>
      </c>
      <c r="B58" s="46"/>
      <c r="C58" s="46"/>
      <c r="D58" s="36" t="s">
        <v>544</v>
      </c>
      <c r="E58" s="3" t="s">
        <v>27</v>
      </c>
      <c r="F58" s="17" t="s">
        <v>553</v>
      </c>
      <c r="G58" s="91"/>
      <c r="H58" s="91"/>
      <c r="I58" s="92"/>
      <c r="J58" s="92"/>
      <c r="K58" s="23">
        <v>8250</v>
      </c>
      <c r="L58" s="104"/>
      <c r="M58" s="108"/>
      <c r="N58" s="95"/>
      <c r="O58" s="96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24.95" customHeight="1" x14ac:dyDescent="0.2">
      <c r="A59" s="46">
        <v>50</v>
      </c>
      <c r="B59" s="55"/>
      <c r="C59" s="55"/>
      <c r="D59" s="79" t="s">
        <v>545</v>
      </c>
      <c r="E59" s="75" t="s">
        <v>27</v>
      </c>
      <c r="F59" s="34" t="s">
        <v>53</v>
      </c>
      <c r="G59" s="109"/>
      <c r="H59" s="109"/>
      <c r="I59" s="110"/>
      <c r="J59" s="110"/>
      <c r="K59" s="23">
        <v>1800</v>
      </c>
      <c r="L59" s="104"/>
      <c r="M59" s="108"/>
      <c r="N59" s="95"/>
      <c r="O59" s="111"/>
    </row>
    <row r="60" spans="1:31" ht="24.95" customHeight="1" x14ac:dyDescent="0.2">
      <c r="A60" s="46">
        <v>51</v>
      </c>
      <c r="B60" s="55"/>
      <c r="C60" s="55"/>
      <c r="D60" s="36" t="s">
        <v>546</v>
      </c>
      <c r="E60" s="3" t="s">
        <v>27</v>
      </c>
      <c r="F60" s="17" t="s">
        <v>553</v>
      </c>
      <c r="G60" s="109"/>
      <c r="H60" s="109"/>
      <c r="I60" s="110"/>
      <c r="J60" s="110"/>
      <c r="K60" s="23">
        <v>6750</v>
      </c>
      <c r="L60" s="104"/>
      <c r="M60" s="108"/>
      <c r="N60" s="95"/>
      <c r="O60" s="111"/>
    </row>
    <row r="61" spans="1:31" ht="24.95" customHeight="1" x14ac:dyDescent="0.2">
      <c r="A61" s="46">
        <v>52</v>
      </c>
      <c r="B61" s="55"/>
      <c r="C61" s="55"/>
      <c r="D61" s="36" t="s">
        <v>547</v>
      </c>
      <c r="E61" s="3" t="s">
        <v>27</v>
      </c>
      <c r="F61" s="17" t="s">
        <v>63</v>
      </c>
      <c r="G61" s="109"/>
      <c r="H61" s="109"/>
      <c r="I61" s="110"/>
      <c r="J61" s="110"/>
      <c r="K61" s="23">
        <v>1800</v>
      </c>
      <c r="L61" s="104"/>
      <c r="M61" s="108"/>
      <c r="N61" s="95"/>
      <c r="O61" s="111"/>
    </row>
    <row r="62" spans="1:31" ht="24.95" customHeight="1" x14ac:dyDescent="0.2">
      <c r="A62" s="46">
        <v>53</v>
      </c>
      <c r="B62" s="55"/>
      <c r="C62" s="55"/>
      <c r="D62" s="36" t="s">
        <v>548</v>
      </c>
      <c r="E62" s="3" t="s">
        <v>27</v>
      </c>
      <c r="F62" s="17" t="s">
        <v>554</v>
      </c>
      <c r="G62" s="109"/>
      <c r="H62" s="109"/>
      <c r="I62" s="110"/>
      <c r="J62" s="110"/>
      <c r="K62" s="23">
        <v>6750</v>
      </c>
      <c r="L62" s="104"/>
      <c r="M62" s="108"/>
      <c r="N62" s="95"/>
      <c r="O62" s="111"/>
    </row>
    <row r="63" spans="1:31" ht="24.95" customHeight="1" x14ac:dyDescent="0.2">
      <c r="A63" s="46">
        <v>54</v>
      </c>
      <c r="B63" s="55"/>
      <c r="C63" s="55"/>
      <c r="D63" s="36" t="s">
        <v>549</v>
      </c>
      <c r="E63" s="3" t="s">
        <v>27</v>
      </c>
      <c r="F63" s="17" t="s">
        <v>53</v>
      </c>
      <c r="G63" s="109"/>
      <c r="H63" s="109"/>
      <c r="I63" s="110"/>
      <c r="J63" s="110"/>
      <c r="K63" s="23">
        <v>1950</v>
      </c>
      <c r="L63" s="104"/>
      <c r="M63" s="108"/>
      <c r="N63" s="95"/>
      <c r="O63" s="111"/>
    </row>
    <row r="64" spans="1:31" ht="24.95" customHeight="1" x14ac:dyDescent="0.2">
      <c r="A64" s="46">
        <v>55</v>
      </c>
      <c r="B64" s="55"/>
      <c r="C64" s="55"/>
      <c r="D64" s="36" t="s">
        <v>550</v>
      </c>
      <c r="E64" s="3" t="s">
        <v>27</v>
      </c>
      <c r="F64" s="17" t="s">
        <v>553</v>
      </c>
      <c r="G64" s="109"/>
      <c r="H64" s="109"/>
      <c r="I64" s="110"/>
      <c r="J64" s="110"/>
      <c r="K64" s="23">
        <v>6750</v>
      </c>
      <c r="L64" s="104"/>
      <c r="M64" s="108"/>
      <c r="N64" s="95"/>
      <c r="O64" s="111"/>
    </row>
    <row r="65" spans="1:16" ht="24.95" customHeight="1" x14ac:dyDescent="0.2">
      <c r="A65" s="46">
        <v>56</v>
      </c>
      <c r="B65" s="55"/>
      <c r="C65" s="55"/>
      <c r="D65" s="36" t="s">
        <v>551</v>
      </c>
      <c r="E65" s="3" t="s">
        <v>27</v>
      </c>
      <c r="F65" s="17" t="s">
        <v>53</v>
      </c>
      <c r="G65" s="109"/>
      <c r="H65" s="109"/>
      <c r="I65" s="110"/>
      <c r="J65" s="110"/>
      <c r="K65" s="23">
        <v>1950</v>
      </c>
      <c r="L65" s="104"/>
      <c r="M65" s="108"/>
      <c r="N65" s="95"/>
      <c r="O65" s="111"/>
    </row>
    <row r="66" spans="1:16" ht="24.95" customHeight="1" thickBot="1" x14ac:dyDescent="0.25">
      <c r="A66" s="46">
        <v>57</v>
      </c>
      <c r="B66" s="33"/>
      <c r="C66" s="33"/>
      <c r="D66" s="52" t="s">
        <v>552</v>
      </c>
      <c r="E66" s="49" t="s">
        <v>27</v>
      </c>
      <c r="F66" s="51" t="s">
        <v>553</v>
      </c>
      <c r="G66" s="91"/>
      <c r="H66" s="91"/>
      <c r="I66" s="92"/>
      <c r="J66" s="92"/>
      <c r="K66" s="92">
        <v>6750</v>
      </c>
      <c r="L66" s="104"/>
      <c r="M66" s="103"/>
      <c r="N66" s="102"/>
      <c r="O66" s="96"/>
      <c r="P66" s="2"/>
    </row>
    <row r="67" spans="1:16" ht="15" customHeight="1" thickTop="1" x14ac:dyDescent="0.2">
      <c r="A67" s="131" t="s">
        <v>6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3"/>
      <c r="L67" s="85"/>
      <c r="M67" s="86"/>
      <c r="N67" s="15"/>
    </row>
    <row r="68" spans="1:16" ht="15" customHeight="1" x14ac:dyDescent="0.2">
      <c r="A68" s="134" t="s">
        <v>493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6"/>
      <c r="L68" s="26"/>
      <c r="M68" s="16"/>
      <c r="N68" s="15"/>
    </row>
    <row r="69" spans="1:16" ht="15" customHeight="1" thickBot="1" x14ac:dyDescent="0.25">
      <c r="A69" s="137" t="s">
        <v>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9"/>
      <c r="L69" s="27"/>
      <c r="M69" s="16"/>
      <c r="N69" s="15"/>
    </row>
    <row r="70" spans="1:16" ht="12" thickTop="1" x14ac:dyDescent="0.2">
      <c r="A70" s="118" t="s">
        <v>73</v>
      </c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9"/>
    </row>
    <row r="71" spans="1:16" x14ac:dyDescent="0.2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</row>
    <row r="72" spans="1:16" x14ac:dyDescent="0.2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</row>
  </sheetData>
  <mergeCells count="25">
    <mergeCell ref="A70:L72"/>
    <mergeCell ref="A32:O32"/>
    <mergeCell ref="A46:O46"/>
    <mergeCell ref="A52:O52"/>
    <mergeCell ref="A22:O22"/>
    <mergeCell ref="A67:K67"/>
    <mergeCell ref="A68:K68"/>
    <mergeCell ref="A69:K69"/>
    <mergeCell ref="A56:O56"/>
    <mergeCell ref="A11:O11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  <mergeCell ref="O5:O6"/>
    <mergeCell ref="A7:O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0"/>
  <sheetViews>
    <sheetView workbookViewId="0">
      <selection activeCell="I42" sqref="I42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23.8554687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122" t="s">
        <v>465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30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11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2">
        <v>9</v>
      </c>
      <c r="J5" s="32">
        <v>10</v>
      </c>
      <c r="K5" s="123">
        <v>11</v>
      </c>
      <c r="L5" s="32">
        <v>12</v>
      </c>
      <c r="M5" s="141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32" t="s">
        <v>17</v>
      </c>
      <c r="J6" s="32" t="s">
        <v>18</v>
      </c>
      <c r="K6" s="123"/>
      <c r="L6" s="32" t="s">
        <v>19</v>
      </c>
      <c r="M6" s="142"/>
      <c r="N6" s="121"/>
      <c r="O6" s="140"/>
    </row>
    <row r="7" spans="1:16" ht="15" customHeight="1" x14ac:dyDescent="0.2">
      <c r="A7" s="128" t="s">
        <v>254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33">
        <v>1</v>
      </c>
      <c r="B8" s="33"/>
      <c r="C8" s="33"/>
      <c r="D8" s="5" t="s">
        <v>255</v>
      </c>
      <c r="E8" s="3" t="s">
        <v>27</v>
      </c>
      <c r="F8" s="17" t="s">
        <v>262</v>
      </c>
      <c r="G8" s="91"/>
      <c r="H8" s="91"/>
      <c r="I8" s="92"/>
      <c r="J8" s="92"/>
      <c r="K8" s="23">
        <v>6000</v>
      </c>
      <c r="L8" s="93"/>
      <c r="M8" s="94"/>
      <c r="N8" s="95"/>
      <c r="O8" s="96"/>
    </row>
    <row r="9" spans="1:16" ht="24.95" customHeight="1" x14ac:dyDescent="0.2">
      <c r="A9" s="33">
        <f>SUM(A8,1)</f>
        <v>2</v>
      </c>
      <c r="B9" s="33"/>
      <c r="C9" s="33"/>
      <c r="D9" s="5" t="s">
        <v>256</v>
      </c>
      <c r="E9" s="3" t="s">
        <v>27</v>
      </c>
      <c r="F9" s="17" t="s">
        <v>263</v>
      </c>
      <c r="G9" s="91"/>
      <c r="H9" s="91"/>
      <c r="I9" s="92"/>
      <c r="J9" s="92"/>
      <c r="K9" s="23">
        <v>6600</v>
      </c>
      <c r="L9" s="93"/>
      <c r="M9" s="94"/>
      <c r="N9" s="95"/>
      <c r="O9" s="96"/>
    </row>
    <row r="10" spans="1:16" ht="24.95" customHeight="1" x14ac:dyDescent="0.2">
      <c r="A10" s="33">
        <f t="shared" ref="A10:A14" si="0">SUM(A9,1)</f>
        <v>3</v>
      </c>
      <c r="B10" s="33"/>
      <c r="C10" s="33"/>
      <c r="D10" s="5" t="s">
        <v>257</v>
      </c>
      <c r="E10" s="3" t="s">
        <v>27</v>
      </c>
      <c r="F10" s="17" t="s">
        <v>264</v>
      </c>
      <c r="G10" s="91"/>
      <c r="H10" s="91"/>
      <c r="I10" s="92"/>
      <c r="J10" s="92"/>
      <c r="K10" s="23">
        <v>48000</v>
      </c>
      <c r="L10" s="93"/>
      <c r="M10" s="101"/>
      <c r="N10" s="102"/>
      <c r="O10" s="96"/>
    </row>
    <row r="11" spans="1:16" ht="24.95" customHeight="1" x14ac:dyDescent="0.2">
      <c r="A11" s="33">
        <f t="shared" si="0"/>
        <v>4</v>
      </c>
      <c r="B11" s="33"/>
      <c r="C11" s="33"/>
      <c r="D11" s="5" t="s">
        <v>258</v>
      </c>
      <c r="E11" s="3" t="s">
        <v>27</v>
      </c>
      <c r="F11" s="17" t="s">
        <v>262</v>
      </c>
      <c r="G11" s="91"/>
      <c r="H11" s="91"/>
      <c r="I11" s="92"/>
      <c r="J11" s="92"/>
      <c r="K11" s="23">
        <v>12000</v>
      </c>
      <c r="L11" s="93"/>
      <c r="M11" s="101"/>
      <c r="N11" s="102"/>
      <c r="O11" s="96"/>
    </row>
    <row r="12" spans="1:16" ht="24.95" customHeight="1" x14ac:dyDescent="0.2">
      <c r="A12" s="33">
        <f>SUM(A11,1)</f>
        <v>5</v>
      </c>
      <c r="B12" s="33"/>
      <c r="C12" s="33"/>
      <c r="D12" s="5" t="s">
        <v>259</v>
      </c>
      <c r="E12" s="3" t="s">
        <v>27</v>
      </c>
      <c r="F12" s="17" t="s">
        <v>263</v>
      </c>
      <c r="G12" s="91"/>
      <c r="H12" s="91"/>
      <c r="I12" s="92"/>
      <c r="J12" s="92"/>
      <c r="K12" s="23">
        <v>13200</v>
      </c>
      <c r="L12" s="93"/>
      <c r="M12" s="101"/>
      <c r="N12" s="102"/>
      <c r="O12" s="96"/>
      <c r="P12" s="2"/>
    </row>
    <row r="13" spans="1:16" ht="24.95" customHeight="1" x14ac:dyDescent="0.2">
      <c r="A13" s="33">
        <f>SUM(A12,1)</f>
        <v>6</v>
      </c>
      <c r="B13" s="33"/>
      <c r="C13" s="33"/>
      <c r="D13" s="5" t="s">
        <v>260</v>
      </c>
      <c r="E13" s="3" t="s">
        <v>27</v>
      </c>
      <c r="F13" s="17" t="s">
        <v>264</v>
      </c>
      <c r="G13" s="91"/>
      <c r="H13" s="91"/>
      <c r="I13" s="92"/>
      <c r="J13" s="92"/>
      <c r="K13" s="23">
        <v>90000</v>
      </c>
      <c r="L13" s="93"/>
      <c r="M13" s="101"/>
      <c r="N13" s="102"/>
      <c r="O13" s="96"/>
    </row>
    <row r="14" spans="1:16" ht="24.95" customHeight="1" thickBot="1" x14ac:dyDescent="0.25">
      <c r="A14" s="33">
        <f t="shared" si="0"/>
        <v>7</v>
      </c>
      <c r="B14" s="33"/>
      <c r="C14" s="33"/>
      <c r="D14" s="5" t="s">
        <v>261</v>
      </c>
      <c r="E14" s="3" t="s">
        <v>27</v>
      </c>
      <c r="F14" s="17" t="s">
        <v>262</v>
      </c>
      <c r="G14" s="91"/>
      <c r="H14" s="91"/>
      <c r="I14" s="92"/>
      <c r="J14" s="92"/>
      <c r="K14" s="23">
        <v>21000</v>
      </c>
      <c r="L14" s="93"/>
      <c r="M14" s="101"/>
      <c r="N14" s="102"/>
      <c r="O14" s="96"/>
    </row>
    <row r="15" spans="1:16" ht="15" customHeight="1" thickTop="1" x14ac:dyDescent="0.2">
      <c r="A15" s="131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52"/>
      <c r="L15" s="98"/>
      <c r="M15" s="14"/>
      <c r="N15" s="15"/>
    </row>
    <row r="16" spans="1:16" ht="15" customHeight="1" x14ac:dyDescent="0.2">
      <c r="A16" s="134" t="s">
        <v>493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6"/>
      <c r="L16" s="99"/>
      <c r="M16" s="16"/>
      <c r="N16" s="15"/>
    </row>
    <row r="17" spans="1:14" ht="15" customHeight="1" thickBot="1" x14ac:dyDescent="0.25">
      <c r="A17" s="137" t="s">
        <v>7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9"/>
      <c r="L17" s="100"/>
      <c r="M17" s="16"/>
      <c r="N17" s="15"/>
    </row>
    <row r="18" spans="1:14" ht="12" thickTop="1" x14ac:dyDescent="0.2">
      <c r="A18" s="118" t="s">
        <v>73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</row>
    <row r="19" spans="1:14" x14ac:dyDescent="0.2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14" x14ac:dyDescent="0.2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</row>
  </sheetData>
  <mergeCells count="19">
    <mergeCell ref="A17:K17"/>
    <mergeCell ref="A18:L20"/>
    <mergeCell ref="A15:K15"/>
    <mergeCell ref="A16:K16"/>
    <mergeCell ref="K5:K6"/>
    <mergeCell ref="M5:M6"/>
    <mergeCell ref="N5:N6"/>
    <mergeCell ref="O5:O6"/>
    <mergeCell ref="A7:O7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48"/>
  <sheetViews>
    <sheetView topLeftCell="A22" zoomScale="85" zoomScaleNormal="85" workbookViewId="0">
      <selection activeCell="L49" sqref="L49:L50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2.710937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122" t="s">
        <v>466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27.7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320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2">
        <v>9</v>
      </c>
      <c r="J5" s="32">
        <v>10</v>
      </c>
      <c r="K5" s="123">
        <v>11</v>
      </c>
      <c r="L5" s="32">
        <v>12</v>
      </c>
      <c r="M5" s="141">
        <v>13</v>
      </c>
      <c r="N5" s="121">
        <v>14</v>
      </c>
      <c r="O5" s="140">
        <v>15</v>
      </c>
    </row>
    <row r="6" spans="1:16" ht="12.75" x14ac:dyDescent="0.2">
      <c r="A6" s="123"/>
      <c r="B6" s="125"/>
      <c r="C6" s="127"/>
      <c r="D6" s="123"/>
      <c r="E6" s="126"/>
      <c r="F6" s="123"/>
      <c r="G6" s="123"/>
      <c r="H6" s="123"/>
      <c r="I6" s="32" t="s">
        <v>17</v>
      </c>
      <c r="J6" s="32" t="s">
        <v>18</v>
      </c>
      <c r="K6" s="123"/>
      <c r="L6" s="32" t="s">
        <v>19</v>
      </c>
      <c r="M6" s="142"/>
      <c r="N6" s="121"/>
      <c r="O6" s="140"/>
    </row>
    <row r="7" spans="1:16" ht="15" customHeight="1" x14ac:dyDescent="0.2">
      <c r="A7" s="128" t="s">
        <v>265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30"/>
    </row>
    <row r="8" spans="1:16" ht="24.95" customHeight="1" x14ac:dyDescent="0.2">
      <c r="A8" s="33">
        <v>1</v>
      </c>
      <c r="B8" s="33"/>
      <c r="C8" s="33"/>
      <c r="D8" s="5" t="s">
        <v>266</v>
      </c>
      <c r="E8" s="3" t="s">
        <v>8</v>
      </c>
      <c r="F8" s="3">
        <v>1</v>
      </c>
      <c r="G8" s="91"/>
      <c r="H8" s="91"/>
      <c r="I8" s="92"/>
      <c r="J8" s="92"/>
      <c r="K8" s="23">
        <v>2430</v>
      </c>
      <c r="L8" s="93"/>
      <c r="M8" s="94"/>
      <c r="N8" s="95"/>
      <c r="O8" s="96"/>
    </row>
    <row r="9" spans="1:16" ht="24.95" customHeight="1" x14ac:dyDescent="0.2">
      <c r="A9" s="33">
        <f>SUM(A8,1)</f>
        <v>2</v>
      </c>
      <c r="B9" s="33"/>
      <c r="C9" s="33"/>
      <c r="D9" s="5" t="s">
        <v>267</v>
      </c>
      <c r="E9" s="3" t="s">
        <v>8</v>
      </c>
      <c r="F9" s="3">
        <v>1</v>
      </c>
      <c r="G9" s="91"/>
      <c r="H9" s="91"/>
      <c r="I9" s="92"/>
      <c r="J9" s="92"/>
      <c r="K9" s="23">
        <v>23760</v>
      </c>
      <c r="L9" s="93"/>
      <c r="M9" s="94"/>
      <c r="N9" s="95"/>
      <c r="O9" s="96"/>
    </row>
    <row r="10" spans="1:16" ht="24.95" customHeight="1" x14ac:dyDescent="0.2">
      <c r="A10" s="33">
        <f t="shared" ref="A10:A30" si="0">SUM(A9,1)</f>
        <v>3</v>
      </c>
      <c r="B10" s="33"/>
      <c r="C10" s="33"/>
      <c r="D10" s="5" t="s">
        <v>268</v>
      </c>
      <c r="E10" s="3" t="s">
        <v>8</v>
      </c>
      <c r="F10" s="3">
        <v>1</v>
      </c>
      <c r="G10" s="91"/>
      <c r="H10" s="91"/>
      <c r="I10" s="92"/>
      <c r="J10" s="92"/>
      <c r="K10" s="23">
        <v>6300</v>
      </c>
      <c r="L10" s="93"/>
      <c r="M10" s="101"/>
      <c r="N10" s="102"/>
      <c r="O10" s="96"/>
    </row>
    <row r="11" spans="1:16" ht="24.95" customHeight="1" x14ac:dyDescent="0.2">
      <c r="A11" s="33">
        <f t="shared" si="0"/>
        <v>4</v>
      </c>
      <c r="B11" s="33"/>
      <c r="C11" s="33"/>
      <c r="D11" s="5" t="s">
        <v>269</v>
      </c>
      <c r="E11" s="3" t="s">
        <v>8</v>
      </c>
      <c r="F11" s="3">
        <v>1</v>
      </c>
      <c r="G11" s="91"/>
      <c r="H11" s="91"/>
      <c r="I11" s="92"/>
      <c r="J11" s="92"/>
      <c r="K11" s="23">
        <v>2370</v>
      </c>
      <c r="L11" s="93"/>
      <c r="M11" s="101"/>
      <c r="N11" s="102"/>
      <c r="O11" s="96"/>
    </row>
    <row r="12" spans="1:16" ht="24.95" customHeight="1" x14ac:dyDescent="0.2">
      <c r="A12" s="33">
        <f>SUM(A11,1)</f>
        <v>5</v>
      </c>
      <c r="B12" s="33"/>
      <c r="C12" s="33"/>
      <c r="D12" s="5" t="s">
        <v>270</v>
      </c>
      <c r="E12" s="3" t="s">
        <v>8</v>
      </c>
      <c r="F12" s="3">
        <v>1</v>
      </c>
      <c r="G12" s="91"/>
      <c r="H12" s="91"/>
      <c r="I12" s="92"/>
      <c r="J12" s="92"/>
      <c r="K12" s="23">
        <v>150</v>
      </c>
      <c r="L12" s="93"/>
      <c r="M12" s="101"/>
      <c r="N12" s="102"/>
      <c r="O12" s="96"/>
      <c r="P12" s="2"/>
    </row>
    <row r="13" spans="1:16" ht="24.95" customHeight="1" x14ac:dyDescent="0.2">
      <c r="A13" s="33">
        <f>SUM(A12,1)</f>
        <v>6</v>
      </c>
      <c r="B13" s="33"/>
      <c r="C13" s="33"/>
      <c r="D13" s="5" t="s">
        <v>271</v>
      </c>
      <c r="E13" s="3" t="s">
        <v>8</v>
      </c>
      <c r="F13" s="3">
        <v>1</v>
      </c>
      <c r="G13" s="91"/>
      <c r="H13" s="91"/>
      <c r="I13" s="92"/>
      <c r="J13" s="92"/>
      <c r="K13" s="23">
        <v>1290</v>
      </c>
      <c r="L13" s="93"/>
      <c r="M13" s="101"/>
      <c r="N13" s="102"/>
      <c r="O13" s="96"/>
    </row>
    <row r="14" spans="1:16" ht="24.95" customHeight="1" x14ac:dyDescent="0.2">
      <c r="A14" s="33">
        <f t="shared" si="0"/>
        <v>7</v>
      </c>
      <c r="B14" s="33"/>
      <c r="C14" s="33"/>
      <c r="D14" s="5" t="s">
        <v>515</v>
      </c>
      <c r="E14" s="3" t="s">
        <v>8</v>
      </c>
      <c r="F14" s="3">
        <v>1</v>
      </c>
      <c r="G14" s="91"/>
      <c r="H14" s="91"/>
      <c r="I14" s="92"/>
      <c r="J14" s="92"/>
      <c r="K14" s="23">
        <v>150</v>
      </c>
      <c r="L14" s="93"/>
      <c r="M14" s="101"/>
      <c r="N14" s="102"/>
      <c r="O14" s="96"/>
    </row>
    <row r="15" spans="1:16" ht="24.95" customHeight="1" x14ac:dyDescent="0.2">
      <c r="A15" s="33">
        <f t="shared" si="0"/>
        <v>8</v>
      </c>
      <c r="B15" s="33"/>
      <c r="C15" s="33"/>
      <c r="D15" s="5" t="s">
        <v>272</v>
      </c>
      <c r="E15" s="3" t="s">
        <v>8</v>
      </c>
      <c r="F15" s="3">
        <v>1</v>
      </c>
      <c r="G15" s="91"/>
      <c r="H15" s="91"/>
      <c r="I15" s="92"/>
      <c r="J15" s="92"/>
      <c r="K15" s="23">
        <v>150</v>
      </c>
      <c r="L15" s="93"/>
      <c r="M15" s="101"/>
      <c r="N15" s="102"/>
      <c r="O15" s="96"/>
    </row>
    <row r="16" spans="1:16" ht="24.95" customHeight="1" x14ac:dyDescent="0.2">
      <c r="A16" s="33">
        <f>SUM(A15,1)</f>
        <v>9</v>
      </c>
      <c r="B16" s="33"/>
      <c r="C16" s="33"/>
      <c r="D16" s="5" t="s">
        <v>273</v>
      </c>
      <c r="E16" s="3" t="s">
        <v>8</v>
      </c>
      <c r="F16" s="3">
        <v>1</v>
      </c>
      <c r="G16" s="91"/>
      <c r="H16" s="91"/>
      <c r="I16" s="92"/>
      <c r="J16" s="92"/>
      <c r="K16" s="23">
        <v>135</v>
      </c>
      <c r="L16" s="93"/>
      <c r="M16" s="101"/>
      <c r="N16" s="102"/>
      <c r="O16" s="96"/>
    </row>
    <row r="17" spans="1:16" ht="24.95" customHeight="1" x14ac:dyDescent="0.2">
      <c r="A17" s="33">
        <f t="shared" si="0"/>
        <v>10</v>
      </c>
      <c r="B17" s="33"/>
      <c r="C17" s="33"/>
      <c r="D17" s="5" t="s">
        <v>274</v>
      </c>
      <c r="E17" s="3" t="s">
        <v>8</v>
      </c>
      <c r="F17" s="3">
        <v>1</v>
      </c>
      <c r="G17" s="91"/>
      <c r="H17" s="91"/>
      <c r="I17" s="92"/>
      <c r="J17" s="92"/>
      <c r="K17" s="23">
        <v>165</v>
      </c>
      <c r="L17" s="93"/>
      <c r="M17" s="101"/>
      <c r="N17" s="102"/>
      <c r="O17" s="96"/>
    </row>
    <row r="18" spans="1:16" ht="24.95" customHeight="1" x14ac:dyDescent="0.2">
      <c r="A18" s="33">
        <v>11</v>
      </c>
      <c r="B18" s="33"/>
      <c r="C18" s="33"/>
      <c r="D18" s="5" t="s">
        <v>275</v>
      </c>
      <c r="E18" s="3" t="s">
        <v>8</v>
      </c>
      <c r="F18" s="3">
        <v>1</v>
      </c>
      <c r="G18" s="91"/>
      <c r="H18" s="91"/>
      <c r="I18" s="92"/>
      <c r="J18" s="92"/>
      <c r="K18" s="23">
        <v>270</v>
      </c>
      <c r="L18" s="93"/>
      <c r="M18" s="94"/>
      <c r="N18" s="95"/>
      <c r="O18" s="96"/>
    </row>
    <row r="19" spans="1:16" ht="24.95" customHeight="1" x14ac:dyDescent="0.2">
      <c r="A19" s="33">
        <f t="shared" si="0"/>
        <v>12</v>
      </c>
      <c r="B19" s="33"/>
      <c r="C19" s="33"/>
      <c r="D19" s="5" t="s">
        <v>276</v>
      </c>
      <c r="E19" s="3" t="s">
        <v>8</v>
      </c>
      <c r="F19" s="3">
        <v>1</v>
      </c>
      <c r="G19" s="91"/>
      <c r="H19" s="91"/>
      <c r="I19" s="92"/>
      <c r="J19" s="92"/>
      <c r="K19" s="23">
        <v>330</v>
      </c>
      <c r="L19" s="93"/>
      <c r="M19" s="94"/>
      <c r="N19" s="95"/>
      <c r="O19" s="96"/>
    </row>
    <row r="20" spans="1:16" ht="24.95" customHeight="1" x14ac:dyDescent="0.2">
      <c r="A20" s="33">
        <f>SUM(A19,1)</f>
        <v>13</v>
      </c>
      <c r="B20" s="33"/>
      <c r="C20" s="33"/>
      <c r="D20" s="5" t="s">
        <v>277</v>
      </c>
      <c r="E20" s="3" t="s">
        <v>8</v>
      </c>
      <c r="F20" s="3">
        <v>1</v>
      </c>
      <c r="G20" s="91"/>
      <c r="H20" s="91"/>
      <c r="I20" s="92"/>
      <c r="J20" s="92"/>
      <c r="K20" s="23">
        <v>180</v>
      </c>
      <c r="L20" s="93"/>
      <c r="M20" s="94"/>
      <c r="N20" s="95"/>
      <c r="O20" s="96"/>
    </row>
    <row r="21" spans="1:16" ht="24.95" customHeight="1" x14ac:dyDescent="0.2">
      <c r="A21" s="33">
        <f t="shared" si="0"/>
        <v>14</v>
      </c>
      <c r="B21" s="33"/>
      <c r="C21" s="33"/>
      <c r="D21" s="5" t="s">
        <v>278</v>
      </c>
      <c r="E21" s="3" t="s">
        <v>8</v>
      </c>
      <c r="F21" s="3">
        <v>1</v>
      </c>
      <c r="G21" s="91"/>
      <c r="H21" s="91"/>
      <c r="I21" s="92"/>
      <c r="J21" s="92"/>
      <c r="K21" s="23">
        <v>3630</v>
      </c>
      <c r="L21" s="93"/>
      <c r="M21" s="94"/>
      <c r="N21" s="95"/>
      <c r="O21" s="96"/>
    </row>
    <row r="22" spans="1:16" ht="24.95" customHeight="1" x14ac:dyDescent="0.2">
      <c r="A22" s="33">
        <f>SUM(A21,1)</f>
        <v>15</v>
      </c>
      <c r="B22" s="33"/>
      <c r="C22" s="33"/>
      <c r="D22" s="5" t="s">
        <v>279</v>
      </c>
      <c r="E22" s="3" t="s">
        <v>8</v>
      </c>
      <c r="F22" s="3">
        <v>1</v>
      </c>
      <c r="G22" s="91"/>
      <c r="H22" s="91"/>
      <c r="I22" s="92"/>
      <c r="J22" s="92"/>
      <c r="K22" s="23">
        <v>3000</v>
      </c>
      <c r="L22" s="93"/>
      <c r="M22" s="101"/>
      <c r="N22" s="102"/>
      <c r="O22" s="96"/>
      <c r="P22" s="2"/>
    </row>
    <row r="23" spans="1:16" ht="24.95" customHeight="1" x14ac:dyDescent="0.2">
      <c r="A23" s="33">
        <f>SUM(A22,1)</f>
        <v>16</v>
      </c>
      <c r="B23" s="33"/>
      <c r="C23" s="33"/>
      <c r="D23" s="5" t="s">
        <v>280</v>
      </c>
      <c r="E23" s="3" t="s">
        <v>8</v>
      </c>
      <c r="F23" s="3">
        <v>1</v>
      </c>
      <c r="G23" s="91"/>
      <c r="H23" s="91"/>
      <c r="I23" s="92"/>
      <c r="J23" s="92"/>
      <c r="K23" s="23">
        <v>8910</v>
      </c>
      <c r="L23" s="93"/>
      <c r="M23" s="101"/>
      <c r="N23" s="102"/>
      <c r="O23" s="96"/>
    </row>
    <row r="24" spans="1:16" ht="24.95" customHeight="1" x14ac:dyDescent="0.2">
      <c r="A24" s="33">
        <f t="shared" si="0"/>
        <v>17</v>
      </c>
      <c r="B24" s="33"/>
      <c r="C24" s="33"/>
      <c r="D24" s="5" t="s">
        <v>281</v>
      </c>
      <c r="E24" s="3" t="s">
        <v>8</v>
      </c>
      <c r="F24" s="3">
        <v>1</v>
      </c>
      <c r="G24" s="91"/>
      <c r="H24" s="91"/>
      <c r="I24" s="92"/>
      <c r="J24" s="92"/>
      <c r="K24" s="23">
        <v>2550</v>
      </c>
      <c r="L24" s="93"/>
      <c r="M24" s="101"/>
      <c r="N24" s="102"/>
      <c r="O24" s="96"/>
    </row>
    <row r="25" spans="1:16" ht="24.95" customHeight="1" x14ac:dyDescent="0.2">
      <c r="A25" s="33">
        <f t="shared" si="0"/>
        <v>18</v>
      </c>
      <c r="B25" s="33"/>
      <c r="C25" s="33"/>
      <c r="D25" s="5" t="s">
        <v>282</v>
      </c>
      <c r="E25" s="3" t="s">
        <v>8</v>
      </c>
      <c r="F25" s="3">
        <v>1</v>
      </c>
      <c r="G25" s="91"/>
      <c r="H25" s="91"/>
      <c r="I25" s="92"/>
      <c r="J25" s="92"/>
      <c r="K25" s="23">
        <v>7230</v>
      </c>
      <c r="L25" s="93"/>
      <c r="M25" s="101"/>
      <c r="N25" s="102"/>
      <c r="O25" s="96"/>
    </row>
    <row r="26" spans="1:16" ht="24.95" customHeight="1" x14ac:dyDescent="0.2">
      <c r="A26" s="33">
        <f>SUM(A25,1)</f>
        <v>19</v>
      </c>
      <c r="B26" s="33"/>
      <c r="C26" s="33"/>
      <c r="D26" s="5" t="s">
        <v>283</v>
      </c>
      <c r="E26" s="3" t="s">
        <v>8</v>
      </c>
      <c r="F26" s="3">
        <v>1</v>
      </c>
      <c r="G26" s="91"/>
      <c r="H26" s="91"/>
      <c r="I26" s="92"/>
      <c r="J26" s="92"/>
      <c r="K26" s="23">
        <v>2760</v>
      </c>
      <c r="L26" s="93"/>
      <c r="M26" s="101"/>
      <c r="N26" s="102"/>
      <c r="O26" s="96"/>
    </row>
    <row r="27" spans="1:16" ht="24.95" customHeight="1" x14ac:dyDescent="0.2">
      <c r="A27" s="33">
        <f t="shared" si="0"/>
        <v>20</v>
      </c>
      <c r="B27" s="33"/>
      <c r="C27" s="33"/>
      <c r="D27" s="5" t="s">
        <v>284</v>
      </c>
      <c r="E27" s="3" t="s">
        <v>8</v>
      </c>
      <c r="F27" s="3">
        <v>1</v>
      </c>
      <c r="G27" s="91"/>
      <c r="H27" s="91"/>
      <c r="I27" s="92"/>
      <c r="J27" s="92"/>
      <c r="K27" s="23">
        <v>3510</v>
      </c>
      <c r="L27" s="93"/>
      <c r="M27" s="101"/>
      <c r="N27" s="102"/>
      <c r="O27" s="96"/>
    </row>
    <row r="28" spans="1:16" ht="24.95" customHeight="1" x14ac:dyDescent="0.2">
      <c r="A28" s="33">
        <f t="shared" si="0"/>
        <v>21</v>
      </c>
      <c r="B28" s="33"/>
      <c r="C28" s="33"/>
      <c r="D28" s="5" t="s">
        <v>285</v>
      </c>
      <c r="E28" s="3" t="s">
        <v>8</v>
      </c>
      <c r="F28" s="3">
        <v>1</v>
      </c>
      <c r="G28" s="91"/>
      <c r="H28" s="91"/>
      <c r="I28" s="92"/>
      <c r="J28" s="92"/>
      <c r="K28" s="23">
        <v>2820</v>
      </c>
      <c r="L28" s="93"/>
      <c r="M28" s="101"/>
      <c r="N28" s="102"/>
      <c r="O28" s="96"/>
    </row>
    <row r="29" spans="1:16" ht="24.95" customHeight="1" x14ac:dyDescent="0.2">
      <c r="A29" s="33">
        <f>SUM(A28,1)</f>
        <v>22</v>
      </c>
      <c r="B29" s="33"/>
      <c r="C29" s="33"/>
      <c r="D29" s="5" t="s">
        <v>286</v>
      </c>
      <c r="E29" s="3" t="s">
        <v>8</v>
      </c>
      <c r="F29" s="3">
        <v>1</v>
      </c>
      <c r="G29" s="91"/>
      <c r="H29" s="91"/>
      <c r="I29" s="92"/>
      <c r="J29" s="92"/>
      <c r="K29" s="23">
        <v>555</v>
      </c>
      <c r="L29" s="93"/>
      <c r="M29" s="94"/>
      <c r="N29" s="95"/>
      <c r="O29" s="96"/>
    </row>
    <row r="30" spans="1:16" ht="24.95" customHeight="1" x14ac:dyDescent="0.2">
      <c r="A30" s="33">
        <f t="shared" si="0"/>
        <v>23</v>
      </c>
      <c r="B30" s="33"/>
      <c r="C30" s="33"/>
      <c r="D30" s="5" t="s">
        <v>287</v>
      </c>
      <c r="E30" s="3" t="s">
        <v>8</v>
      </c>
      <c r="F30" s="3">
        <v>1</v>
      </c>
      <c r="G30" s="91"/>
      <c r="H30" s="91"/>
      <c r="I30" s="92"/>
      <c r="J30" s="92"/>
      <c r="K30" s="23">
        <v>1500</v>
      </c>
      <c r="L30" s="93"/>
      <c r="M30" s="94"/>
      <c r="N30" s="95"/>
      <c r="O30" s="96"/>
    </row>
    <row r="31" spans="1:16" ht="24.95" customHeight="1" x14ac:dyDescent="0.2">
      <c r="A31" s="33">
        <f>SUM(A30,1)</f>
        <v>24</v>
      </c>
      <c r="B31" s="33"/>
      <c r="C31" s="33"/>
      <c r="D31" s="5" t="s">
        <v>288</v>
      </c>
      <c r="E31" s="3" t="s">
        <v>8</v>
      </c>
      <c r="F31" s="3">
        <v>1</v>
      </c>
      <c r="G31" s="91"/>
      <c r="H31" s="91"/>
      <c r="I31" s="92"/>
      <c r="J31" s="92"/>
      <c r="K31" s="23">
        <v>1680</v>
      </c>
      <c r="L31" s="93"/>
      <c r="M31" s="94"/>
      <c r="N31" s="95"/>
      <c r="O31" s="96"/>
    </row>
    <row r="32" spans="1:16" ht="24.95" customHeight="1" x14ac:dyDescent="0.2">
      <c r="A32" s="33">
        <v>26</v>
      </c>
      <c r="B32" s="33"/>
      <c r="C32" s="33"/>
      <c r="D32" s="5" t="s">
        <v>289</v>
      </c>
      <c r="E32" s="3" t="s">
        <v>8</v>
      </c>
      <c r="F32" s="3">
        <v>1</v>
      </c>
      <c r="G32" s="91"/>
      <c r="H32" s="91"/>
      <c r="I32" s="92"/>
      <c r="J32" s="92"/>
      <c r="K32" s="23">
        <v>420</v>
      </c>
      <c r="L32" s="93"/>
      <c r="M32" s="94"/>
      <c r="N32" s="95"/>
      <c r="O32" s="96"/>
    </row>
    <row r="33" spans="1:16" ht="24.95" customHeight="1" x14ac:dyDescent="0.2">
      <c r="A33" s="33">
        <f>SUM(A32,1)</f>
        <v>27</v>
      </c>
      <c r="B33" s="33"/>
      <c r="C33" s="33"/>
      <c r="D33" s="5" t="s">
        <v>290</v>
      </c>
      <c r="E33" s="3" t="s">
        <v>8</v>
      </c>
      <c r="F33" s="3">
        <v>5</v>
      </c>
      <c r="G33" s="91"/>
      <c r="H33" s="91"/>
      <c r="I33" s="92"/>
      <c r="J33" s="92"/>
      <c r="K33" s="23">
        <v>4920</v>
      </c>
      <c r="L33" s="93"/>
      <c r="M33" s="101"/>
      <c r="N33" s="102"/>
      <c r="O33" s="96"/>
      <c r="P33" s="2"/>
    </row>
    <row r="34" spans="1:16" ht="24.95" customHeight="1" x14ac:dyDescent="0.2">
      <c r="A34" s="33">
        <f>SUM(A33,1)</f>
        <v>28</v>
      </c>
      <c r="B34" s="33"/>
      <c r="C34" s="33"/>
      <c r="D34" s="5" t="s">
        <v>516</v>
      </c>
      <c r="E34" s="3" t="s">
        <v>8</v>
      </c>
      <c r="F34" s="3">
        <v>1</v>
      </c>
      <c r="G34" s="91"/>
      <c r="H34" s="91"/>
      <c r="I34" s="92"/>
      <c r="J34" s="92"/>
      <c r="K34" s="23">
        <v>270</v>
      </c>
      <c r="L34" s="93"/>
      <c r="M34" s="101"/>
      <c r="N34" s="102"/>
      <c r="O34" s="96"/>
    </row>
    <row r="35" spans="1:16" ht="24.95" customHeight="1" x14ac:dyDescent="0.2">
      <c r="A35" s="33">
        <f t="shared" ref="A35:A36" si="1">SUM(A34,1)</f>
        <v>29</v>
      </c>
      <c r="B35" s="33"/>
      <c r="C35" s="33"/>
      <c r="D35" s="5" t="s">
        <v>517</v>
      </c>
      <c r="E35" s="3" t="s">
        <v>8</v>
      </c>
      <c r="F35" s="3">
        <v>1</v>
      </c>
      <c r="G35" s="91"/>
      <c r="H35" s="91"/>
      <c r="I35" s="92"/>
      <c r="J35" s="92"/>
      <c r="K35" s="23">
        <v>390</v>
      </c>
      <c r="L35" s="93"/>
      <c r="M35" s="101"/>
      <c r="N35" s="102"/>
      <c r="O35" s="96"/>
    </row>
    <row r="36" spans="1:16" ht="24.95" customHeight="1" x14ac:dyDescent="0.2">
      <c r="A36" s="33">
        <f t="shared" si="1"/>
        <v>30</v>
      </c>
      <c r="B36" s="33"/>
      <c r="C36" s="33"/>
      <c r="D36" s="5" t="s">
        <v>291</v>
      </c>
      <c r="E36" s="3" t="s">
        <v>8</v>
      </c>
      <c r="F36" s="3">
        <v>5</v>
      </c>
      <c r="G36" s="91"/>
      <c r="H36" s="91"/>
      <c r="I36" s="92"/>
      <c r="J36" s="92"/>
      <c r="K36" s="23">
        <v>390</v>
      </c>
      <c r="L36" s="93"/>
      <c r="M36" s="101"/>
      <c r="N36" s="102"/>
      <c r="O36" s="96"/>
    </row>
    <row r="37" spans="1:16" ht="24.95" customHeight="1" x14ac:dyDescent="0.2">
      <c r="A37" s="33">
        <f>SUM(A36,1)</f>
        <v>31</v>
      </c>
      <c r="B37" s="33"/>
      <c r="C37" s="33"/>
      <c r="D37" s="77" t="s">
        <v>518</v>
      </c>
      <c r="E37" s="3" t="s">
        <v>8</v>
      </c>
      <c r="F37" s="3">
        <v>1</v>
      </c>
      <c r="G37" s="91"/>
      <c r="H37" s="91"/>
      <c r="I37" s="92"/>
      <c r="J37" s="92"/>
      <c r="K37" s="23">
        <v>150</v>
      </c>
      <c r="L37" s="93"/>
      <c r="M37" s="101"/>
      <c r="N37" s="102"/>
      <c r="O37" s="96"/>
    </row>
    <row r="38" spans="1:16" ht="24.95" customHeight="1" x14ac:dyDescent="0.2">
      <c r="A38" s="46">
        <v>32</v>
      </c>
      <c r="B38" s="46"/>
      <c r="C38" s="46"/>
      <c r="D38" s="78" t="s">
        <v>519</v>
      </c>
      <c r="E38" s="3" t="s">
        <v>8</v>
      </c>
      <c r="F38" s="3">
        <v>1</v>
      </c>
      <c r="G38" s="91"/>
      <c r="H38" s="91"/>
      <c r="I38" s="92"/>
      <c r="J38" s="92"/>
      <c r="K38" s="23">
        <v>450</v>
      </c>
      <c r="L38" s="93"/>
      <c r="M38" s="101"/>
      <c r="N38" s="102"/>
      <c r="O38" s="96"/>
    </row>
    <row r="39" spans="1:16" ht="24.95" customHeight="1" x14ac:dyDescent="0.2">
      <c r="A39" s="46">
        <v>33</v>
      </c>
      <c r="B39" s="46"/>
      <c r="C39" s="46"/>
      <c r="D39" s="78" t="s">
        <v>520</v>
      </c>
      <c r="E39" s="3" t="s">
        <v>8</v>
      </c>
      <c r="F39" s="3">
        <v>1</v>
      </c>
      <c r="G39" s="91"/>
      <c r="H39" s="91"/>
      <c r="I39" s="92"/>
      <c r="J39" s="92"/>
      <c r="K39" s="23">
        <v>150</v>
      </c>
      <c r="L39" s="93"/>
      <c r="M39" s="101"/>
      <c r="N39" s="102"/>
      <c r="O39" s="96"/>
    </row>
    <row r="40" spans="1:16" ht="24.95" customHeight="1" x14ac:dyDescent="0.2">
      <c r="A40" s="46">
        <v>34</v>
      </c>
      <c r="B40" s="46"/>
      <c r="C40" s="46"/>
      <c r="D40" s="78" t="s">
        <v>521</v>
      </c>
      <c r="E40" s="3" t="s">
        <v>8</v>
      </c>
      <c r="F40" s="3">
        <v>1</v>
      </c>
      <c r="G40" s="91"/>
      <c r="H40" s="91"/>
      <c r="I40" s="92"/>
      <c r="J40" s="92"/>
      <c r="K40" s="23">
        <v>150</v>
      </c>
      <c r="L40" s="93"/>
      <c r="M40" s="101"/>
      <c r="N40" s="102"/>
      <c r="O40" s="96"/>
    </row>
    <row r="41" spans="1:16" ht="24.95" customHeight="1" x14ac:dyDescent="0.2">
      <c r="A41" s="46">
        <v>35</v>
      </c>
      <c r="B41" s="46"/>
      <c r="C41" s="46"/>
      <c r="D41" s="78" t="s">
        <v>522</v>
      </c>
      <c r="E41" s="3" t="s">
        <v>8</v>
      </c>
      <c r="F41" s="3">
        <v>1</v>
      </c>
      <c r="G41" s="91"/>
      <c r="H41" s="91"/>
      <c r="I41" s="92"/>
      <c r="J41" s="92"/>
      <c r="K41" s="23">
        <v>300</v>
      </c>
      <c r="L41" s="93"/>
      <c r="M41" s="101"/>
      <c r="N41" s="102"/>
      <c r="O41" s="96"/>
    </row>
    <row r="42" spans="1:16" ht="24.95" customHeight="1" thickBot="1" x14ac:dyDescent="0.25">
      <c r="A42" s="33">
        <v>36</v>
      </c>
      <c r="B42" s="33"/>
      <c r="C42" s="33"/>
      <c r="D42" s="76" t="s">
        <v>523</v>
      </c>
      <c r="E42" s="3" t="s">
        <v>8</v>
      </c>
      <c r="F42" s="3">
        <v>1</v>
      </c>
      <c r="G42" s="91"/>
      <c r="H42" s="91"/>
      <c r="I42" s="92"/>
      <c r="J42" s="92"/>
      <c r="K42" s="23">
        <v>600</v>
      </c>
      <c r="L42" s="93"/>
      <c r="M42" s="101"/>
      <c r="N42" s="102"/>
      <c r="O42" s="96"/>
    </row>
    <row r="43" spans="1:16" ht="15" customHeight="1" thickTop="1" x14ac:dyDescent="0.2">
      <c r="A43" s="131" t="s">
        <v>6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52"/>
      <c r="L43" s="98"/>
      <c r="M43" s="14"/>
      <c r="N43" s="15"/>
    </row>
    <row r="44" spans="1:16" ht="15" customHeight="1" x14ac:dyDescent="0.2">
      <c r="A44" s="134" t="s">
        <v>493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6"/>
      <c r="L44" s="99"/>
      <c r="M44" s="16"/>
      <c r="N44" s="15"/>
    </row>
    <row r="45" spans="1:16" ht="15" customHeight="1" thickBot="1" x14ac:dyDescent="0.25">
      <c r="A45" s="137" t="s">
        <v>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9"/>
      <c r="L45" s="100"/>
      <c r="M45" s="16"/>
      <c r="N45" s="15"/>
    </row>
    <row r="46" spans="1:16" ht="12" thickTop="1" x14ac:dyDescent="0.2">
      <c r="A46" s="118" t="s">
        <v>73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9"/>
    </row>
    <row r="47" spans="1:16" x14ac:dyDescent="0.2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6" x14ac:dyDescent="0.2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</row>
  </sheetData>
  <mergeCells count="19">
    <mergeCell ref="A45:K45"/>
    <mergeCell ref="A46:L48"/>
    <mergeCell ref="A43:K43"/>
    <mergeCell ref="A44:K44"/>
    <mergeCell ref="K5:K6"/>
    <mergeCell ref="M5:M6"/>
    <mergeCell ref="N5:N6"/>
    <mergeCell ref="O5:O6"/>
    <mergeCell ref="A7:O7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0"/>
  <sheetViews>
    <sheetView topLeftCell="A22" zoomScale="115" zoomScaleNormal="115" workbookViewId="0">
      <selection activeCell="E31" sqref="E31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1.5703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122" t="s">
        <v>467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28.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320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2">
        <v>9</v>
      </c>
      <c r="J5" s="32">
        <v>10</v>
      </c>
      <c r="K5" s="123">
        <v>11</v>
      </c>
      <c r="L5" s="32">
        <v>12</v>
      </c>
      <c r="M5" s="141">
        <v>13</v>
      </c>
      <c r="N5" s="121">
        <v>14</v>
      </c>
      <c r="O5" s="140">
        <v>15</v>
      </c>
    </row>
    <row r="6" spans="1:16" ht="16.5" customHeight="1" x14ac:dyDescent="0.2">
      <c r="A6" s="123"/>
      <c r="B6" s="125"/>
      <c r="C6" s="127"/>
      <c r="D6" s="123"/>
      <c r="E6" s="126"/>
      <c r="F6" s="123"/>
      <c r="G6" s="123"/>
      <c r="H6" s="123"/>
      <c r="I6" s="32" t="s">
        <v>17</v>
      </c>
      <c r="J6" s="32" t="s">
        <v>18</v>
      </c>
      <c r="K6" s="123"/>
      <c r="L6" s="32" t="s">
        <v>19</v>
      </c>
      <c r="M6" s="142"/>
      <c r="N6" s="121"/>
      <c r="O6" s="140"/>
    </row>
    <row r="7" spans="1:16" ht="24.95" customHeight="1" x14ac:dyDescent="0.2">
      <c r="A7" s="33">
        <v>1</v>
      </c>
      <c r="B7" s="33"/>
      <c r="C7" s="33"/>
      <c r="D7" s="5" t="s">
        <v>292</v>
      </c>
      <c r="E7" s="3" t="s">
        <v>8</v>
      </c>
      <c r="F7" s="38">
        <v>1</v>
      </c>
      <c r="G7" s="91"/>
      <c r="H7" s="91"/>
      <c r="I7" s="92"/>
      <c r="J7" s="92"/>
      <c r="K7" s="23">
        <v>450</v>
      </c>
      <c r="L7" s="93"/>
      <c r="M7" s="94"/>
      <c r="N7" s="95"/>
      <c r="O7" s="96"/>
    </row>
    <row r="8" spans="1:16" ht="24.95" customHeight="1" x14ac:dyDescent="0.2">
      <c r="A8" s="33">
        <f>SUM(A7,1)</f>
        <v>2</v>
      </c>
      <c r="B8" s="33"/>
      <c r="C8" s="33"/>
      <c r="D8" s="5" t="s">
        <v>292</v>
      </c>
      <c r="E8" s="3" t="s">
        <v>8</v>
      </c>
      <c r="F8" s="3" t="s">
        <v>316</v>
      </c>
      <c r="G8" s="91"/>
      <c r="H8" s="91"/>
      <c r="I8" s="92"/>
      <c r="J8" s="92"/>
      <c r="K8" s="23">
        <v>990</v>
      </c>
      <c r="L8" s="93"/>
      <c r="M8" s="94"/>
      <c r="N8" s="95"/>
      <c r="O8" s="96"/>
    </row>
    <row r="9" spans="1:16" ht="24.95" customHeight="1" x14ac:dyDescent="0.2">
      <c r="A9" s="33">
        <f t="shared" ref="A9:A30" si="0">SUM(A8,1)</f>
        <v>3</v>
      </c>
      <c r="B9" s="33"/>
      <c r="C9" s="33"/>
      <c r="D9" s="5" t="s">
        <v>293</v>
      </c>
      <c r="E9" s="3" t="s">
        <v>8</v>
      </c>
      <c r="F9" s="38">
        <v>1</v>
      </c>
      <c r="G9" s="91"/>
      <c r="H9" s="91"/>
      <c r="I9" s="92"/>
      <c r="J9" s="92"/>
      <c r="K9" s="23">
        <v>2700</v>
      </c>
      <c r="L9" s="93"/>
      <c r="M9" s="101"/>
      <c r="N9" s="102"/>
      <c r="O9" s="96"/>
    </row>
    <row r="10" spans="1:16" ht="24.95" customHeight="1" x14ac:dyDescent="0.2">
      <c r="A10" s="33">
        <f t="shared" si="0"/>
        <v>4</v>
      </c>
      <c r="B10" s="33"/>
      <c r="C10" s="33"/>
      <c r="D10" s="5" t="s">
        <v>294</v>
      </c>
      <c r="E10" s="3" t="s">
        <v>8</v>
      </c>
      <c r="F10" s="38">
        <v>1</v>
      </c>
      <c r="G10" s="91"/>
      <c r="H10" s="91"/>
      <c r="I10" s="92"/>
      <c r="J10" s="92"/>
      <c r="K10" s="23">
        <v>1980</v>
      </c>
      <c r="L10" s="93"/>
      <c r="M10" s="101"/>
      <c r="N10" s="102"/>
      <c r="O10" s="96"/>
    </row>
    <row r="11" spans="1:16" ht="24.95" customHeight="1" x14ac:dyDescent="0.2">
      <c r="A11" s="33">
        <f>SUM(A10,1)</f>
        <v>5</v>
      </c>
      <c r="B11" s="33"/>
      <c r="C11" s="33"/>
      <c r="D11" s="5" t="s">
        <v>295</v>
      </c>
      <c r="E11" s="3" t="s">
        <v>8</v>
      </c>
      <c r="F11" s="38">
        <v>1</v>
      </c>
      <c r="G11" s="91"/>
      <c r="H11" s="91"/>
      <c r="I11" s="92"/>
      <c r="J11" s="92"/>
      <c r="K11" s="23">
        <v>1170</v>
      </c>
      <c r="L11" s="93"/>
      <c r="M11" s="101"/>
      <c r="N11" s="102"/>
      <c r="O11" s="96"/>
      <c r="P11" s="2"/>
    </row>
    <row r="12" spans="1:16" ht="24.95" customHeight="1" x14ac:dyDescent="0.2">
      <c r="A12" s="33">
        <f>SUM(A11,1)</f>
        <v>6</v>
      </c>
      <c r="B12" s="33"/>
      <c r="C12" s="33"/>
      <c r="D12" s="5" t="s">
        <v>296</v>
      </c>
      <c r="E12" s="3" t="s">
        <v>8</v>
      </c>
      <c r="F12" s="38">
        <v>1</v>
      </c>
      <c r="G12" s="91"/>
      <c r="H12" s="91"/>
      <c r="I12" s="92"/>
      <c r="J12" s="92"/>
      <c r="K12" s="23">
        <v>3360</v>
      </c>
      <c r="L12" s="93"/>
      <c r="M12" s="101"/>
      <c r="N12" s="102"/>
      <c r="O12" s="96"/>
    </row>
    <row r="13" spans="1:16" ht="24.95" customHeight="1" x14ac:dyDescent="0.2">
      <c r="A13" s="33">
        <f t="shared" si="0"/>
        <v>7</v>
      </c>
      <c r="B13" s="33"/>
      <c r="C13" s="33"/>
      <c r="D13" s="5" t="s">
        <v>297</v>
      </c>
      <c r="E13" s="3" t="s">
        <v>8</v>
      </c>
      <c r="F13" s="38">
        <v>1</v>
      </c>
      <c r="G13" s="91"/>
      <c r="H13" s="91"/>
      <c r="I13" s="92"/>
      <c r="J13" s="92"/>
      <c r="K13" s="23">
        <v>870</v>
      </c>
      <c r="L13" s="93"/>
      <c r="M13" s="101"/>
      <c r="N13" s="102"/>
      <c r="O13" s="96"/>
    </row>
    <row r="14" spans="1:16" ht="24.95" customHeight="1" x14ac:dyDescent="0.2">
      <c r="A14" s="33">
        <f t="shared" si="0"/>
        <v>8</v>
      </c>
      <c r="B14" s="33"/>
      <c r="C14" s="33"/>
      <c r="D14" s="5" t="s">
        <v>297</v>
      </c>
      <c r="E14" s="3" t="s">
        <v>8</v>
      </c>
      <c r="F14" s="3" t="s">
        <v>317</v>
      </c>
      <c r="G14" s="91"/>
      <c r="H14" s="91"/>
      <c r="I14" s="92"/>
      <c r="J14" s="92"/>
      <c r="K14" s="23">
        <v>3600</v>
      </c>
      <c r="L14" s="93"/>
      <c r="M14" s="101"/>
      <c r="N14" s="102"/>
      <c r="O14" s="96"/>
    </row>
    <row r="15" spans="1:16" ht="24.95" customHeight="1" x14ac:dyDescent="0.2">
      <c r="A15" s="33">
        <f>SUM(A14,1)</f>
        <v>9</v>
      </c>
      <c r="B15" s="33"/>
      <c r="C15" s="33"/>
      <c r="D15" s="5" t="s">
        <v>298</v>
      </c>
      <c r="E15" s="3" t="s">
        <v>8</v>
      </c>
      <c r="F15" s="38">
        <v>1</v>
      </c>
      <c r="G15" s="91"/>
      <c r="H15" s="91"/>
      <c r="I15" s="92"/>
      <c r="J15" s="92"/>
      <c r="K15" s="23">
        <v>465</v>
      </c>
      <c r="L15" s="93"/>
      <c r="M15" s="101"/>
      <c r="N15" s="102"/>
      <c r="O15" s="96"/>
    </row>
    <row r="16" spans="1:16" ht="24.95" customHeight="1" x14ac:dyDescent="0.2">
      <c r="A16" s="33">
        <f t="shared" si="0"/>
        <v>10</v>
      </c>
      <c r="B16" s="33"/>
      <c r="C16" s="33"/>
      <c r="D16" s="5" t="s">
        <v>299</v>
      </c>
      <c r="E16" s="3" t="s">
        <v>8</v>
      </c>
      <c r="F16" s="38">
        <v>1</v>
      </c>
      <c r="G16" s="91"/>
      <c r="H16" s="91"/>
      <c r="I16" s="92"/>
      <c r="J16" s="92"/>
      <c r="K16" s="23">
        <v>540</v>
      </c>
      <c r="L16" s="93"/>
      <c r="M16" s="101"/>
      <c r="N16" s="102"/>
      <c r="O16" s="96"/>
    </row>
    <row r="17" spans="1:16" ht="24.95" customHeight="1" x14ac:dyDescent="0.2">
      <c r="A17" s="33">
        <f t="shared" si="0"/>
        <v>11</v>
      </c>
      <c r="B17" s="33"/>
      <c r="C17" s="33"/>
      <c r="D17" s="5" t="s">
        <v>300</v>
      </c>
      <c r="E17" s="3" t="s">
        <v>8</v>
      </c>
      <c r="F17" s="38">
        <v>5</v>
      </c>
      <c r="G17" s="91"/>
      <c r="H17" s="91"/>
      <c r="I17" s="92"/>
      <c r="J17" s="92"/>
      <c r="K17" s="23">
        <v>4290</v>
      </c>
      <c r="L17" s="93"/>
      <c r="M17" s="101"/>
      <c r="N17" s="102"/>
      <c r="O17" s="96"/>
    </row>
    <row r="18" spans="1:16" ht="24.95" customHeight="1" x14ac:dyDescent="0.2">
      <c r="A18" s="33">
        <f>SUM(A17,1)</f>
        <v>12</v>
      </c>
      <c r="B18" s="33"/>
      <c r="C18" s="33"/>
      <c r="D18" s="5" t="s">
        <v>300</v>
      </c>
      <c r="E18" s="3" t="s">
        <v>8</v>
      </c>
      <c r="F18" s="3" t="s">
        <v>318</v>
      </c>
      <c r="G18" s="91"/>
      <c r="H18" s="91"/>
      <c r="I18" s="92"/>
      <c r="J18" s="92"/>
      <c r="K18" s="23">
        <v>3630</v>
      </c>
      <c r="L18" s="93"/>
      <c r="M18" s="94"/>
      <c r="N18" s="95"/>
      <c r="O18" s="96"/>
    </row>
    <row r="19" spans="1:16" ht="24.95" customHeight="1" x14ac:dyDescent="0.2">
      <c r="A19" s="33">
        <f t="shared" si="0"/>
        <v>13</v>
      </c>
      <c r="B19" s="33"/>
      <c r="C19" s="33"/>
      <c r="D19" s="5" t="s">
        <v>301</v>
      </c>
      <c r="E19" s="3" t="s">
        <v>8</v>
      </c>
      <c r="F19" s="38">
        <v>5</v>
      </c>
      <c r="G19" s="91"/>
      <c r="H19" s="91"/>
      <c r="I19" s="92"/>
      <c r="J19" s="92"/>
      <c r="K19" s="23">
        <v>3480</v>
      </c>
      <c r="L19" s="93"/>
      <c r="M19" s="94"/>
      <c r="N19" s="95"/>
      <c r="O19" s="96"/>
    </row>
    <row r="20" spans="1:16" ht="24.95" customHeight="1" x14ac:dyDescent="0.2">
      <c r="A20" s="33">
        <f>SUM(A19,1)</f>
        <v>14</v>
      </c>
      <c r="B20" s="33"/>
      <c r="C20" s="33"/>
      <c r="D20" s="5" t="s">
        <v>302</v>
      </c>
      <c r="E20" s="3" t="s">
        <v>8</v>
      </c>
      <c r="F20" s="38">
        <v>1</v>
      </c>
      <c r="G20" s="91"/>
      <c r="H20" s="91"/>
      <c r="I20" s="92"/>
      <c r="J20" s="92"/>
      <c r="K20" s="23">
        <v>1665</v>
      </c>
      <c r="L20" s="93"/>
      <c r="M20" s="94"/>
      <c r="N20" s="95"/>
      <c r="O20" s="96"/>
    </row>
    <row r="21" spans="1:16" ht="24.95" customHeight="1" x14ac:dyDescent="0.2">
      <c r="A21" s="33">
        <f t="shared" si="0"/>
        <v>15</v>
      </c>
      <c r="B21" s="33"/>
      <c r="C21" s="33"/>
      <c r="D21" s="5" t="s">
        <v>303</v>
      </c>
      <c r="E21" s="3" t="s">
        <v>8</v>
      </c>
      <c r="F21" s="38">
        <v>1</v>
      </c>
      <c r="G21" s="91"/>
      <c r="H21" s="91"/>
      <c r="I21" s="92"/>
      <c r="J21" s="92"/>
      <c r="K21" s="23">
        <v>510</v>
      </c>
      <c r="L21" s="93"/>
      <c r="M21" s="94"/>
      <c r="N21" s="95"/>
      <c r="O21" s="96"/>
    </row>
    <row r="22" spans="1:16" ht="24.95" customHeight="1" x14ac:dyDescent="0.2">
      <c r="A22" s="33">
        <f>SUM(A21,1)</f>
        <v>16</v>
      </c>
      <c r="B22" s="33"/>
      <c r="C22" s="33"/>
      <c r="D22" s="5" t="s">
        <v>304</v>
      </c>
      <c r="E22" s="3" t="s">
        <v>8</v>
      </c>
      <c r="F22" s="38">
        <v>1</v>
      </c>
      <c r="G22" s="91"/>
      <c r="H22" s="91"/>
      <c r="I22" s="92"/>
      <c r="J22" s="92"/>
      <c r="K22" s="23">
        <v>450</v>
      </c>
      <c r="L22" s="93"/>
      <c r="M22" s="101"/>
      <c r="N22" s="102"/>
      <c r="O22" s="96"/>
      <c r="P22" s="2"/>
    </row>
    <row r="23" spans="1:16" ht="24.95" customHeight="1" x14ac:dyDescent="0.2">
      <c r="A23" s="33">
        <f>SUM(A22,1)</f>
        <v>17</v>
      </c>
      <c r="B23" s="33"/>
      <c r="C23" s="33"/>
      <c r="D23" s="5" t="s">
        <v>305</v>
      </c>
      <c r="E23" s="3" t="s">
        <v>8</v>
      </c>
      <c r="F23" s="38">
        <v>1</v>
      </c>
      <c r="G23" s="91"/>
      <c r="H23" s="91"/>
      <c r="I23" s="92"/>
      <c r="J23" s="92"/>
      <c r="K23" s="23">
        <v>1635</v>
      </c>
      <c r="L23" s="93"/>
      <c r="M23" s="101"/>
      <c r="N23" s="102"/>
      <c r="O23" s="96"/>
    </row>
    <row r="24" spans="1:16" ht="24.95" customHeight="1" x14ac:dyDescent="0.2">
      <c r="A24" s="33">
        <f t="shared" si="0"/>
        <v>18</v>
      </c>
      <c r="B24" s="33"/>
      <c r="C24" s="33"/>
      <c r="D24" s="5" t="s">
        <v>306</v>
      </c>
      <c r="E24" s="3" t="s">
        <v>8</v>
      </c>
      <c r="F24" s="3" t="s">
        <v>316</v>
      </c>
      <c r="G24" s="91"/>
      <c r="H24" s="91"/>
      <c r="I24" s="92"/>
      <c r="J24" s="92"/>
      <c r="K24" s="23">
        <v>5340</v>
      </c>
      <c r="L24" s="93"/>
      <c r="M24" s="101"/>
      <c r="N24" s="102"/>
      <c r="O24" s="96"/>
    </row>
    <row r="25" spans="1:16" ht="24.95" customHeight="1" x14ac:dyDescent="0.2">
      <c r="A25" s="33">
        <f t="shared" si="0"/>
        <v>19</v>
      </c>
      <c r="B25" s="33"/>
      <c r="C25" s="33"/>
      <c r="D25" s="5" t="s">
        <v>307</v>
      </c>
      <c r="E25" s="3" t="s">
        <v>8</v>
      </c>
      <c r="F25" s="38">
        <v>1</v>
      </c>
      <c r="G25" s="91"/>
      <c r="H25" s="91"/>
      <c r="I25" s="92"/>
      <c r="J25" s="92"/>
      <c r="K25" s="23">
        <v>465</v>
      </c>
      <c r="L25" s="93"/>
      <c r="M25" s="101"/>
      <c r="N25" s="102"/>
      <c r="O25" s="96"/>
    </row>
    <row r="26" spans="1:16" ht="24.95" customHeight="1" x14ac:dyDescent="0.2">
      <c r="A26" s="33">
        <f>SUM(A25,1)</f>
        <v>20</v>
      </c>
      <c r="B26" s="33"/>
      <c r="C26" s="33"/>
      <c r="D26" s="5" t="s">
        <v>308</v>
      </c>
      <c r="E26" s="3" t="s">
        <v>8</v>
      </c>
      <c r="F26" s="38">
        <v>1</v>
      </c>
      <c r="G26" s="91"/>
      <c r="H26" s="91"/>
      <c r="I26" s="92"/>
      <c r="J26" s="92"/>
      <c r="K26" s="23">
        <v>2280</v>
      </c>
      <c r="L26" s="93"/>
      <c r="M26" s="101"/>
      <c r="N26" s="102"/>
      <c r="O26" s="96"/>
    </row>
    <row r="27" spans="1:16" ht="24.95" customHeight="1" x14ac:dyDescent="0.2">
      <c r="A27" s="33">
        <f t="shared" si="0"/>
        <v>21</v>
      </c>
      <c r="B27" s="33"/>
      <c r="C27" s="33"/>
      <c r="D27" s="5" t="s">
        <v>309</v>
      </c>
      <c r="E27" s="3" t="s">
        <v>8</v>
      </c>
      <c r="F27" s="38">
        <v>1</v>
      </c>
      <c r="G27" s="91"/>
      <c r="H27" s="91"/>
      <c r="I27" s="92"/>
      <c r="J27" s="92"/>
      <c r="K27" s="23">
        <v>720</v>
      </c>
      <c r="L27" s="93"/>
      <c r="M27" s="101"/>
      <c r="N27" s="102"/>
      <c r="O27" s="96"/>
    </row>
    <row r="28" spans="1:16" ht="24.95" customHeight="1" x14ac:dyDescent="0.2">
      <c r="A28" s="33">
        <f t="shared" si="0"/>
        <v>22</v>
      </c>
      <c r="B28" s="33"/>
      <c r="C28" s="33"/>
      <c r="D28" s="5" t="s">
        <v>310</v>
      </c>
      <c r="E28" s="3" t="s">
        <v>8</v>
      </c>
      <c r="F28" s="38">
        <v>1</v>
      </c>
      <c r="G28" s="91"/>
      <c r="H28" s="91"/>
      <c r="I28" s="92"/>
      <c r="J28" s="92"/>
      <c r="K28" s="23">
        <v>360</v>
      </c>
      <c r="L28" s="93"/>
      <c r="M28" s="101"/>
      <c r="N28" s="102"/>
      <c r="O28" s="96"/>
    </row>
    <row r="29" spans="1:16" ht="24.95" customHeight="1" x14ac:dyDescent="0.2">
      <c r="A29" s="33">
        <f>SUM(A28,1)</f>
        <v>23</v>
      </c>
      <c r="B29" s="33"/>
      <c r="C29" s="33"/>
      <c r="D29" s="5" t="s">
        <v>311</v>
      </c>
      <c r="E29" s="3" t="s">
        <v>8</v>
      </c>
      <c r="F29" s="38">
        <v>1</v>
      </c>
      <c r="G29" s="91"/>
      <c r="H29" s="91"/>
      <c r="I29" s="92"/>
      <c r="J29" s="92"/>
      <c r="K29" s="23">
        <v>3015</v>
      </c>
      <c r="L29" s="93"/>
      <c r="M29" s="94"/>
      <c r="N29" s="95"/>
      <c r="O29" s="96"/>
    </row>
    <row r="30" spans="1:16" ht="24.95" customHeight="1" x14ac:dyDescent="0.2">
      <c r="A30" s="33">
        <f t="shared" si="0"/>
        <v>24</v>
      </c>
      <c r="B30" s="33"/>
      <c r="C30" s="33"/>
      <c r="D30" s="5" t="s">
        <v>312</v>
      </c>
      <c r="E30" s="3" t="s">
        <v>8</v>
      </c>
      <c r="F30" s="3" t="s">
        <v>319</v>
      </c>
      <c r="G30" s="91"/>
      <c r="H30" s="91"/>
      <c r="I30" s="92"/>
      <c r="J30" s="92"/>
      <c r="K30" s="23">
        <v>7020</v>
      </c>
      <c r="L30" s="93"/>
      <c r="M30" s="94"/>
      <c r="N30" s="95"/>
      <c r="O30" s="96"/>
    </row>
    <row r="31" spans="1:16" ht="24.95" customHeight="1" x14ac:dyDescent="0.2">
      <c r="A31" s="33">
        <f>SUM(A30,1)</f>
        <v>25</v>
      </c>
      <c r="B31" s="33"/>
      <c r="C31" s="33"/>
      <c r="D31" s="37" t="s">
        <v>514</v>
      </c>
      <c r="E31" s="3" t="s">
        <v>8</v>
      </c>
      <c r="F31" s="38">
        <v>1</v>
      </c>
      <c r="G31" s="91"/>
      <c r="H31" s="91"/>
      <c r="I31" s="92"/>
      <c r="J31" s="92"/>
      <c r="K31" s="23">
        <v>0</v>
      </c>
      <c r="L31" s="93"/>
      <c r="M31" s="94"/>
      <c r="N31" s="95"/>
      <c r="O31" s="96"/>
    </row>
    <row r="32" spans="1:16" ht="24.95" customHeight="1" x14ac:dyDescent="0.2">
      <c r="A32" s="46">
        <f>SUM(A31,1)</f>
        <v>26</v>
      </c>
      <c r="B32" s="33"/>
      <c r="C32" s="33"/>
      <c r="D32" s="5" t="s">
        <v>313</v>
      </c>
      <c r="E32" s="3" t="s">
        <v>8</v>
      </c>
      <c r="F32" s="38">
        <v>1</v>
      </c>
      <c r="G32" s="91"/>
      <c r="H32" s="91"/>
      <c r="I32" s="92"/>
      <c r="J32" s="92"/>
      <c r="K32" s="23">
        <v>525</v>
      </c>
      <c r="L32" s="93"/>
      <c r="M32" s="101"/>
      <c r="N32" s="102"/>
      <c r="O32" s="96"/>
      <c r="P32" s="2"/>
    </row>
    <row r="33" spans="1:15" ht="24.95" customHeight="1" x14ac:dyDescent="0.2">
      <c r="A33" s="46">
        <f t="shared" ref="A33" si="1">SUM(A32,1)</f>
        <v>27</v>
      </c>
      <c r="B33" s="33"/>
      <c r="C33" s="33"/>
      <c r="D33" s="5" t="s">
        <v>314</v>
      </c>
      <c r="E33" s="3" t="s">
        <v>8</v>
      </c>
      <c r="F33" s="38">
        <v>1</v>
      </c>
      <c r="G33" s="91"/>
      <c r="H33" s="91"/>
      <c r="I33" s="92"/>
      <c r="J33" s="92"/>
      <c r="K33" s="23">
        <v>525</v>
      </c>
      <c r="L33" s="93"/>
      <c r="M33" s="101"/>
      <c r="N33" s="102"/>
      <c r="O33" s="96"/>
    </row>
    <row r="34" spans="1:15" ht="24.95" customHeight="1" thickBot="1" x14ac:dyDescent="0.25">
      <c r="A34" s="46">
        <f>SUM(A33,1)</f>
        <v>28</v>
      </c>
      <c r="B34" s="33"/>
      <c r="C34" s="33"/>
      <c r="D34" s="5" t="s">
        <v>315</v>
      </c>
      <c r="E34" s="3" t="s">
        <v>8</v>
      </c>
      <c r="F34" s="38">
        <v>1</v>
      </c>
      <c r="G34" s="91"/>
      <c r="H34" s="91"/>
      <c r="I34" s="92"/>
      <c r="J34" s="92"/>
      <c r="K34" s="23">
        <v>225</v>
      </c>
      <c r="L34" s="93"/>
      <c r="M34" s="101"/>
      <c r="N34" s="102"/>
      <c r="O34" s="96"/>
    </row>
    <row r="35" spans="1:15" ht="15" customHeight="1" thickTop="1" x14ac:dyDescent="0.2">
      <c r="A35" s="131" t="s">
        <v>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52"/>
      <c r="L35" s="98"/>
      <c r="M35" s="14"/>
      <c r="N35" s="15"/>
    </row>
    <row r="36" spans="1:15" ht="15" customHeight="1" x14ac:dyDescent="0.2">
      <c r="A36" s="134" t="s">
        <v>493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6"/>
      <c r="L36" s="99"/>
      <c r="M36" s="16"/>
      <c r="N36" s="15"/>
    </row>
    <row r="37" spans="1:15" ht="15" customHeight="1" thickBot="1" x14ac:dyDescent="0.25">
      <c r="A37" s="137" t="s">
        <v>7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9"/>
      <c r="L37" s="100"/>
      <c r="M37" s="16"/>
      <c r="N37" s="15"/>
    </row>
    <row r="38" spans="1:15" ht="12" thickTop="1" x14ac:dyDescent="0.2">
      <c r="A38" s="118" t="s">
        <v>73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9"/>
    </row>
    <row r="39" spans="1:15" x14ac:dyDescent="0.2">
      <c r="A39" s="119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</row>
    <row r="40" spans="1:15" x14ac:dyDescent="0.2">
      <c r="A40" s="119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</row>
  </sheetData>
  <mergeCells count="18">
    <mergeCell ref="A36:K36"/>
    <mergeCell ref="A37:K37"/>
    <mergeCell ref="A38:L40"/>
    <mergeCell ref="K5:K6"/>
    <mergeCell ref="M5:M6"/>
    <mergeCell ref="N5:N6"/>
    <mergeCell ref="O5:O6"/>
    <mergeCell ref="A35:K35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ignoredErrors>
    <ignoredError sqref="F30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7"/>
  <sheetViews>
    <sheetView topLeftCell="A7" zoomScale="130" zoomScaleNormal="130" workbookViewId="0">
      <selection activeCell="M32" sqref="M32:M34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3.28515625" style="1" customWidth="1"/>
    <col min="7" max="7" width="11.2851562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6.140625" style="1" customWidth="1"/>
    <col min="14" max="14" width="12.140625" style="1" bestFit="1" customWidth="1"/>
    <col min="15" max="16" width="16" style="1" customWidth="1"/>
    <col min="17" max="16384" width="8.85546875" style="1"/>
  </cols>
  <sheetData>
    <row r="1" spans="1:17" ht="14.45" customHeight="1" x14ac:dyDescent="0.2">
      <c r="A1" s="122" t="s">
        <v>468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0"/>
      <c r="O1" s="120"/>
    </row>
    <row r="2" spans="1:17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0"/>
      <c r="O2" s="120"/>
    </row>
    <row r="3" spans="1:17" ht="27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/>
      <c r="O3" s="120"/>
    </row>
    <row r="4" spans="1:17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346</v>
      </c>
      <c r="G4" s="8" t="s">
        <v>347</v>
      </c>
      <c r="H4" s="9" t="s">
        <v>2</v>
      </c>
      <c r="I4" s="9" t="s">
        <v>15</v>
      </c>
      <c r="J4" s="9" t="s">
        <v>3</v>
      </c>
      <c r="K4" s="9" t="s">
        <v>4</v>
      </c>
      <c r="L4" s="9" t="s">
        <v>12</v>
      </c>
      <c r="M4" s="24" t="s">
        <v>5</v>
      </c>
      <c r="N4" s="10" t="s">
        <v>10</v>
      </c>
      <c r="O4" s="11" t="s">
        <v>16</v>
      </c>
      <c r="P4" s="28" t="s">
        <v>78</v>
      </c>
    </row>
    <row r="5" spans="1:17" ht="15" customHeight="1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53">
        <v>6</v>
      </c>
      <c r="G5" s="154"/>
      <c r="H5" s="123">
        <v>7</v>
      </c>
      <c r="I5" s="123">
        <v>8</v>
      </c>
      <c r="J5" s="32">
        <v>9</v>
      </c>
      <c r="K5" s="32">
        <v>10</v>
      </c>
      <c r="L5" s="123">
        <v>11</v>
      </c>
      <c r="M5" s="32">
        <v>12</v>
      </c>
      <c r="N5" s="141">
        <v>13</v>
      </c>
      <c r="O5" s="121">
        <v>14</v>
      </c>
      <c r="P5" s="140">
        <v>15</v>
      </c>
    </row>
    <row r="6" spans="1:17" ht="12.75" x14ac:dyDescent="0.2">
      <c r="A6" s="123"/>
      <c r="B6" s="125"/>
      <c r="C6" s="127"/>
      <c r="D6" s="123"/>
      <c r="E6" s="126"/>
      <c r="F6" s="155"/>
      <c r="G6" s="156"/>
      <c r="H6" s="123"/>
      <c r="I6" s="123"/>
      <c r="J6" s="32" t="s">
        <v>17</v>
      </c>
      <c r="K6" s="32" t="s">
        <v>18</v>
      </c>
      <c r="L6" s="123"/>
      <c r="M6" s="32" t="s">
        <v>19</v>
      </c>
      <c r="N6" s="142"/>
      <c r="O6" s="121"/>
      <c r="P6" s="140"/>
    </row>
    <row r="7" spans="1:17" ht="15" customHeight="1" x14ac:dyDescent="0.2">
      <c r="A7" s="128" t="s">
        <v>321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0"/>
    </row>
    <row r="8" spans="1:17" ht="24.95" customHeight="1" x14ac:dyDescent="0.2">
      <c r="A8" s="33">
        <v>1</v>
      </c>
      <c r="B8" s="33"/>
      <c r="C8" s="33"/>
      <c r="D8" s="5" t="s">
        <v>322</v>
      </c>
      <c r="E8" s="3" t="s">
        <v>8</v>
      </c>
      <c r="F8" s="75">
        <v>50</v>
      </c>
      <c r="G8" s="3">
        <v>15</v>
      </c>
      <c r="H8" s="91"/>
      <c r="I8" s="91"/>
      <c r="J8" s="92"/>
      <c r="K8" s="92"/>
      <c r="L8" s="112">
        <v>1560</v>
      </c>
      <c r="M8" s="93"/>
      <c r="N8" s="94"/>
      <c r="O8" s="95"/>
      <c r="P8" s="96"/>
    </row>
    <row r="9" spans="1:17" ht="24.95" customHeight="1" x14ac:dyDescent="0.2">
      <c r="A9" s="33">
        <f>SUM(A8,1)</f>
        <v>2</v>
      </c>
      <c r="B9" s="33"/>
      <c r="C9" s="33"/>
      <c r="D9" s="5" t="s">
        <v>323</v>
      </c>
      <c r="E9" s="3" t="s">
        <v>8</v>
      </c>
      <c r="F9" s="3">
        <v>50</v>
      </c>
      <c r="G9" s="3">
        <v>15</v>
      </c>
      <c r="H9" s="91"/>
      <c r="I9" s="91"/>
      <c r="J9" s="92"/>
      <c r="K9" s="92"/>
      <c r="L9" s="113">
        <v>3270</v>
      </c>
      <c r="M9" s="93"/>
      <c r="N9" s="94"/>
      <c r="O9" s="95"/>
      <c r="P9" s="96"/>
    </row>
    <row r="10" spans="1:17" ht="24.95" customHeight="1" x14ac:dyDescent="0.2">
      <c r="A10" s="33">
        <f t="shared" ref="A10:A20" si="0">SUM(A9,1)</f>
        <v>3</v>
      </c>
      <c r="B10" s="33"/>
      <c r="C10" s="33"/>
      <c r="D10" s="5" t="s">
        <v>324</v>
      </c>
      <c r="E10" s="3" t="s">
        <v>8</v>
      </c>
      <c r="F10" s="3">
        <v>50</v>
      </c>
      <c r="G10" s="3">
        <v>15</v>
      </c>
      <c r="H10" s="91"/>
      <c r="I10" s="91"/>
      <c r="J10" s="92"/>
      <c r="K10" s="92"/>
      <c r="L10" s="113">
        <v>1470</v>
      </c>
      <c r="M10" s="93"/>
      <c r="N10" s="101"/>
      <c r="O10" s="102"/>
      <c r="P10" s="96"/>
    </row>
    <row r="11" spans="1:17" ht="15" customHeight="1" x14ac:dyDescent="0.2">
      <c r="A11" s="128" t="s">
        <v>325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30"/>
    </row>
    <row r="12" spans="1:17" ht="24.95" customHeight="1" x14ac:dyDescent="0.2">
      <c r="A12" s="33">
        <v>4</v>
      </c>
      <c r="B12" s="33"/>
      <c r="C12" s="33"/>
      <c r="D12" s="5" t="s">
        <v>326</v>
      </c>
      <c r="E12" s="3" t="s">
        <v>8</v>
      </c>
      <c r="F12" s="3" t="s">
        <v>329</v>
      </c>
      <c r="G12" s="3">
        <v>15</v>
      </c>
      <c r="H12" s="91"/>
      <c r="I12" s="91"/>
      <c r="J12" s="92"/>
      <c r="K12" s="92"/>
      <c r="L12" s="23">
        <v>4470</v>
      </c>
      <c r="M12" s="93"/>
      <c r="N12" s="101"/>
      <c r="O12" s="102"/>
      <c r="P12" s="96"/>
      <c r="Q12" s="2"/>
    </row>
    <row r="13" spans="1:17" ht="24.95" customHeight="1" x14ac:dyDescent="0.2">
      <c r="A13" s="33">
        <f>SUM(A12,1)</f>
        <v>5</v>
      </c>
      <c r="B13" s="33"/>
      <c r="C13" s="33"/>
      <c r="D13" s="5" t="s">
        <v>327</v>
      </c>
      <c r="E13" s="3" t="s">
        <v>8</v>
      </c>
      <c r="F13" s="3" t="s">
        <v>329</v>
      </c>
      <c r="G13" s="3">
        <v>15</v>
      </c>
      <c r="H13" s="91"/>
      <c r="I13" s="91"/>
      <c r="J13" s="92"/>
      <c r="K13" s="92"/>
      <c r="L13" s="23">
        <v>2850</v>
      </c>
      <c r="M13" s="93"/>
      <c r="N13" s="101"/>
      <c r="O13" s="102"/>
      <c r="P13" s="96"/>
    </row>
    <row r="14" spans="1:17" ht="24.95" customHeight="1" x14ac:dyDescent="0.2">
      <c r="A14" s="33">
        <f t="shared" si="0"/>
        <v>6</v>
      </c>
      <c r="B14" s="33"/>
      <c r="C14" s="33"/>
      <c r="D14" s="5" t="s">
        <v>328</v>
      </c>
      <c r="E14" s="3" t="s">
        <v>8</v>
      </c>
      <c r="F14" s="3" t="s">
        <v>329</v>
      </c>
      <c r="G14" s="3">
        <v>15</v>
      </c>
      <c r="H14" s="91"/>
      <c r="I14" s="91"/>
      <c r="J14" s="92"/>
      <c r="K14" s="92"/>
      <c r="L14" s="23">
        <v>1050</v>
      </c>
      <c r="M14" s="93"/>
      <c r="N14" s="101"/>
      <c r="O14" s="102"/>
      <c r="P14" s="96"/>
    </row>
    <row r="15" spans="1:17" ht="15" customHeight="1" x14ac:dyDescent="0.2">
      <c r="A15" s="128" t="s">
        <v>330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30"/>
    </row>
    <row r="16" spans="1:17" ht="24.95" customHeight="1" x14ac:dyDescent="0.2">
      <c r="A16" s="33">
        <f>SUM(A14,1)</f>
        <v>7</v>
      </c>
      <c r="B16" s="33"/>
      <c r="C16" s="33"/>
      <c r="D16" s="5" t="s">
        <v>331</v>
      </c>
      <c r="E16" s="3" t="s">
        <v>8</v>
      </c>
      <c r="F16" s="39">
        <v>100</v>
      </c>
      <c r="G16" s="40">
        <v>15</v>
      </c>
      <c r="H16" s="91"/>
      <c r="I16" s="91"/>
      <c r="J16" s="92"/>
      <c r="K16" s="92"/>
      <c r="L16" s="23">
        <v>1110</v>
      </c>
      <c r="M16" s="93"/>
      <c r="N16" s="101"/>
      <c r="O16" s="102"/>
      <c r="P16" s="96"/>
    </row>
    <row r="17" spans="1:17" ht="24.95" customHeight="1" x14ac:dyDescent="0.2">
      <c r="A17" s="33">
        <f>SUM(A16,1)</f>
        <v>8</v>
      </c>
      <c r="B17" s="33"/>
      <c r="C17" s="33"/>
      <c r="D17" s="5" t="s">
        <v>332</v>
      </c>
      <c r="E17" s="3" t="s">
        <v>8</v>
      </c>
      <c r="F17" s="3">
        <v>100</v>
      </c>
      <c r="G17" s="40">
        <v>15</v>
      </c>
      <c r="H17" s="91"/>
      <c r="I17" s="91"/>
      <c r="J17" s="92"/>
      <c r="K17" s="92"/>
      <c r="L17" s="23">
        <v>7860</v>
      </c>
      <c r="M17" s="93"/>
      <c r="N17" s="101"/>
      <c r="O17" s="102"/>
      <c r="P17" s="96"/>
    </row>
    <row r="18" spans="1:17" ht="15" customHeight="1" x14ac:dyDescent="0.2">
      <c r="A18" s="128" t="s">
        <v>333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30"/>
    </row>
    <row r="19" spans="1:17" ht="24.95" customHeight="1" x14ac:dyDescent="0.2">
      <c r="A19" s="33">
        <f>SUM(A17,1)</f>
        <v>9</v>
      </c>
      <c r="B19" s="33"/>
      <c r="C19" s="33"/>
      <c r="D19" s="5" t="s">
        <v>334</v>
      </c>
      <c r="E19" s="3" t="s">
        <v>8</v>
      </c>
      <c r="F19" s="3" t="s">
        <v>329</v>
      </c>
      <c r="G19" s="3">
        <v>1</v>
      </c>
      <c r="H19" s="91"/>
      <c r="I19" s="91"/>
      <c r="J19" s="92"/>
      <c r="K19" s="92"/>
      <c r="L19" s="23">
        <v>225</v>
      </c>
      <c r="M19" s="93"/>
      <c r="N19" s="101"/>
      <c r="O19" s="102"/>
      <c r="P19" s="96"/>
    </row>
    <row r="20" spans="1:17" ht="24.95" customHeight="1" x14ac:dyDescent="0.2">
      <c r="A20" s="33">
        <f t="shared" si="0"/>
        <v>10</v>
      </c>
      <c r="B20" s="33"/>
      <c r="C20" s="33"/>
      <c r="D20" s="5" t="s">
        <v>335</v>
      </c>
      <c r="E20" s="3" t="s">
        <v>8</v>
      </c>
      <c r="F20" s="3" t="s">
        <v>329</v>
      </c>
      <c r="G20" s="3">
        <v>5</v>
      </c>
      <c r="H20" s="91"/>
      <c r="I20" s="91"/>
      <c r="J20" s="92"/>
      <c r="K20" s="92"/>
      <c r="L20" s="23">
        <v>195</v>
      </c>
      <c r="M20" s="93"/>
      <c r="N20" s="101"/>
      <c r="O20" s="102"/>
      <c r="P20" s="96"/>
    </row>
    <row r="21" spans="1:17" ht="24.95" customHeight="1" x14ac:dyDescent="0.2">
      <c r="A21" s="33">
        <f>SUM(A20,1)</f>
        <v>11</v>
      </c>
      <c r="B21" s="33"/>
      <c r="C21" s="33"/>
      <c r="D21" s="5" t="s">
        <v>335</v>
      </c>
      <c r="E21" s="3" t="s">
        <v>8</v>
      </c>
      <c r="F21" s="3" t="s">
        <v>329</v>
      </c>
      <c r="G21" s="3">
        <v>1</v>
      </c>
      <c r="H21" s="91"/>
      <c r="I21" s="91"/>
      <c r="J21" s="92"/>
      <c r="K21" s="92"/>
      <c r="L21" s="23">
        <v>255</v>
      </c>
      <c r="M21" s="93"/>
      <c r="N21" s="94"/>
      <c r="O21" s="95"/>
      <c r="P21" s="96"/>
    </row>
    <row r="22" spans="1:17" ht="15" customHeight="1" x14ac:dyDescent="0.2">
      <c r="A22" s="128" t="s">
        <v>336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30"/>
    </row>
    <row r="23" spans="1:17" ht="24.95" customHeight="1" x14ac:dyDescent="0.2">
      <c r="A23" s="33">
        <f>SUM(A21,1)</f>
        <v>12</v>
      </c>
      <c r="B23" s="33"/>
      <c r="C23" s="33"/>
      <c r="D23" s="5" t="s">
        <v>337</v>
      </c>
      <c r="E23" s="3" t="s">
        <v>8</v>
      </c>
      <c r="F23" s="75" t="s">
        <v>339</v>
      </c>
      <c r="G23" s="3">
        <v>5</v>
      </c>
      <c r="H23" s="91"/>
      <c r="I23" s="91"/>
      <c r="J23" s="92"/>
      <c r="K23" s="92"/>
      <c r="L23" s="23">
        <v>3510</v>
      </c>
      <c r="M23" s="93"/>
      <c r="N23" s="94"/>
      <c r="O23" s="95"/>
      <c r="P23" s="96"/>
    </row>
    <row r="24" spans="1:17" ht="24.95" customHeight="1" x14ac:dyDescent="0.2">
      <c r="A24" s="33">
        <f>SUM(A23,1)</f>
        <v>13</v>
      </c>
      <c r="B24" s="33"/>
      <c r="C24" s="33"/>
      <c r="D24" s="5" t="s">
        <v>338</v>
      </c>
      <c r="E24" s="3" t="s">
        <v>8</v>
      </c>
      <c r="F24" s="63" t="s">
        <v>340</v>
      </c>
      <c r="G24" s="3">
        <v>5</v>
      </c>
      <c r="H24" s="91"/>
      <c r="I24" s="91"/>
      <c r="J24" s="92"/>
      <c r="K24" s="92"/>
      <c r="L24" s="23">
        <v>4260</v>
      </c>
      <c r="M24" s="93"/>
      <c r="N24" s="94"/>
      <c r="O24" s="95"/>
      <c r="P24" s="96"/>
    </row>
    <row r="25" spans="1:17" ht="15" customHeight="1" x14ac:dyDescent="0.2">
      <c r="A25" s="128" t="s">
        <v>341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30"/>
    </row>
    <row r="26" spans="1:17" ht="24.95" customHeight="1" x14ac:dyDescent="0.2">
      <c r="A26" s="33">
        <f>SUM(A24,1)</f>
        <v>14</v>
      </c>
      <c r="B26" s="33"/>
      <c r="C26" s="33"/>
      <c r="D26" s="5" t="s">
        <v>342</v>
      </c>
      <c r="E26" s="3" t="s">
        <v>8</v>
      </c>
      <c r="F26" s="3" t="s">
        <v>345</v>
      </c>
      <c r="G26" s="3">
        <v>15</v>
      </c>
      <c r="H26" s="91"/>
      <c r="I26" s="91"/>
      <c r="J26" s="92"/>
      <c r="K26" s="92"/>
      <c r="L26" s="23">
        <v>315</v>
      </c>
      <c r="M26" s="93"/>
      <c r="N26" s="94"/>
      <c r="O26" s="95"/>
      <c r="P26" s="96"/>
    </row>
    <row r="27" spans="1:17" ht="24.95" customHeight="1" x14ac:dyDescent="0.2">
      <c r="A27" s="33">
        <f>SUM(A26,1)</f>
        <v>15</v>
      </c>
      <c r="B27" s="33"/>
      <c r="C27" s="33"/>
      <c r="D27" s="5" t="s">
        <v>343</v>
      </c>
      <c r="E27" s="3" t="s">
        <v>8</v>
      </c>
      <c r="F27" s="3" t="s">
        <v>345</v>
      </c>
      <c r="G27" s="3">
        <v>15</v>
      </c>
      <c r="H27" s="91"/>
      <c r="I27" s="91"/>
      <c r="J27" s="92"/>
      <c r="K27" s="92"/>
      <c r="L27" s="23">
        <v>315</v>
      </c>
      <c r="M27" s="93"/>
      <c r="N27" s="101"/>
      <c r="O27" s="102"/>
      <c r="P27" s="96"/>
      <c r="Q27" s="2"/>
    </row>
    <row r="28" spans="1:17" ht="24.95" customHeight="1" x14ac:dyDescent="0.2">
      <c r="A28" s="33">
        <f>SUM(A27,1)</f>
        <v>16</v>
      </c>
      <c r="B28" s="33"/>
      <c r="C28" s="33"/>
      <c r="D28" s="5" t="s">
        <v>344</v>
      </c>
      <c r="E28" s="3" t="s">
        <v>8</v>
      </c>
      <c r="F28" s="3" t="s">
        <v>345</v>
      </c>
      <c r="G28" s="3">
        <v>15</v>
      </c>
      <c r="H28" s="91"/>
      <c r="I28" s="91"/>
      <c r="J28" s="92"/>
      <c r="K28" s="92"/>
      <c r="L28" s="23">
        <v>345</v>
      </c>
      <c r="M28" s="93"/>
      <c r="N28" s="101"/>
      <c r="O28" s="102"/>
      <c r="P28" s="96"/>
    </row>
    <row r="29" spans="1:17" ht="15" customHeight="1" x14ac:dyDescent="0.2">
      <c r="A29" s="128" t="s">
        <v>612</v>
      </c>
      <c r="B29" s="129"/>
      <c r="C29" s="129"/>
      <c r="D29" s="143"/>
      <c r="E29" s="143"/>
      <c r="F29" s="143"/>
      <c r="G29" s="129"/>
      <c r="H29" s="129"/>
      <c r="I29" s="129"/>
      <c r="J29" s="129"/>
      <c r="K29" s="129"/>
      <c r="L29" s="129"/>
      <c r="M29" s="129"/>
      <c r="N29" s="129"/>
      <c r="O29" s="129"/>
      <c r="P29" s="130"/>
    </row>
    <row r="30" spans="1:17" ht="24.75" customHeight="1" x14ac:dyDescent="0.2">
      <c r="A30" s="46">
        <v>17</v>
      </c>
      <c r="B30" s="46"/>
      <c r="C30" s="114"/>
      <c r="D30" s="78" t="s">
        <v>512</v>
      </c>
      <c r="E30" s="3" t="s">
        <v>8</v>
      </c>
      <c r="F30" s="115">
        <v>30</v>
      </c>
      <c r="G30" s="115">
        <v>1</v>
      </c>
      <c r="H30" s="91"/>
      <c r="I30" s="91"/>
      <c r="J30" s="92"/>
      <c r="K30" s="92"/>
      <c r="L30" s="23">
        <v>450</v>
      </c>
      <c r="M30" s="93"/>
      <c r="N30" s="101"/>
      <c r="O30" s="102"/>
      <c r="P30" s="96"/>
    </row>
    <row r="31" spans="1:17" ht="24.95" customHeight="1" thickBot="1" x14ac:dyDescent="0.25">
      <c r="A31" s="46">
        <v>18</v>
      </c>
      <c r="B31" s="46"/>
      <c r="C31" s="114"/>
      <c r="D31" s="116" t="s">
        <v>513</v>
      </c>
      <c r="E31" s="75" t="s">
        <v>8</v>
      </c>
      <c r="F31" s="117">
        <v>30</v>
      </c>
      <c r="G31" s="115">
        <v>1</v>
      </c>
      <c r="H31" s="91"/>
      <c r="I31" s="91"/>
      <c r="J31" s="92"/>
      <c r="K31" s="92"/>
      <c r="L31" s="23">
        <v>450</v>
      </c>
      <c r="M31" s="93"/>
      <c r="N31" s="101"/>
      <c r="O31" s="102"/>
      <c r="P31" s="96"/>
    </row>
    <row r="32" spans="1:17" ht="15" customHeight="1" thickTop="1" x14ac:dyDescent="0.2">
      <c r="A32" s="131" t="s">
        <v>6</v>
      </c>
      <c r="B32" s="132"/>
      <c r="C32" s="132"/>
      <c r="D32" s="157"/>
      <c r="E32" s="157"/>
      <c r="F32" s="157"/>
      <c r="G32" s="132"/>
      <c r="H32" s="132"/>
      <c r="I32" s="132"/>
      <c r="J32" s="132"/>
      <c r="K32" s="132"/>
      <c r="L32" s="152"/>
      <c r="M32" s="98"/>
      <c r="N32" s="14"/>
      <c r="O32" s="15"/>
    </row>
    <row r="33" spans="1:15" ht="15" customHeight="1" x14ac:dyDescent="0.2">
      <c r="A33" s="134" t="s">
        <v>493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6"/>
      <c r="M33" s="99"/>
      <c r="N33" s="16"/>
      <c r="O33" s="15"/>
    </row>
    <row r="34" spans="1:15" ht="15" customHeight="1" thickBot="1" x14ac:dyDescent="0.25">
      <c r="A34" s="137" t="s">
        <v>7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9"/>
      <c r="M34" s="100"/>
      <c r="N34" s="16"/>
      <c r="O34" s="15"/>
    </row>
    <row r="35" spans="1:15" ht="12" thickTop="1" x14ac:dyDescent="0.2">
      <c r="A35" s="118" t="s">
        <v>73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9"/>
    </row>
    <row r="36" spans="1:15" x14ac:dyDescent="0.2">
      <c r="A36" s="119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</row>
    <row r="37" spans="1:15" x14ac:dyDescent="0.2">
      <c r="A37" s="119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</row>
  </sheetData>
  <mergeCells count="25">
    <mergeCell ref="A34:L34"/>
    <mergeCell ref="A35:M37"/>
    <mergeCell ref="F5:G6"/>
    <mergeCell ref="A15:P15"/>
    <mergeCell ref="A18:P18"/>
    <mergeCell ref="A22:P22"/>
    <mergeCell ref="A25:P25"/>
    <mergeCell ref="A32:L32"/>
    <mergeCell ref="A33:L33"/>
    <mergeCell ref="L5:L6"/>
    <mergeCell ref="N5:N6"/>
    <mergeCell ref="O5:O6"/>
    <mergeCell ref="P5:P6"/>
    <mergeCell ref="A7:P7"/>
    <mergeCell ref="A11:P11"/>
    <mergeCell ref="A29:P29"/>
    <mergeCell ref="A1:M3"/>
    <mergeCell ref="N1:O3"/>
    <mergeCell ref="A5:A6"/>
    <mergeCell ref="B5:B6"/>
    <mergeCell ref="C5:C6"/>
    <mergeCell ref="D5:D6"/>
    <mergeCell ref="E5:E6"/>
    <mergeCell ref="H5:H6"/>
    <mergeCell ref="I5:I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8"/>
  <sheetViews>
    <sheetView topLeftCell="A85" zoomScale="130" zoomScaleNormal="130" workbookViewId="0">
      <selection activeCell="M103" sqref="M103:M105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9.85546875" style="1" customWidth="1"/>
    <col min="5" max="5" width="5.7109375" style="1" customWidth="1"/>
    <col min="6" max="6" width="15" style="1" customWidth="1"/>
    <col min="7" max="7" width="21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6.140625" style="1" customWidth="1"/>
    <col min="14" max="14" width="12.140625" style="1" bestFit="1" customWidth="1"/>
    <col min="15" max="16" width="16" style="1" customWidth="1"/>
    <col min="17" max="16384" width="8.85546875" style="1"/>
  </cols>
  <sheetData>
    <row r="1" spans="1:17" ht="14.45" customHeight="1" x14ac:dyDescent="0.2">
      <c r="A1" s="122" t="s">
        <v>469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0"/>
      <c r="O1" s="120"/>
    </row>
    <row r="2" spans="1:17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0"/>
      <c r="O2" s="120"/>
    </row>
    <row r="3" spans="1:17" ht="33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0"/>
      <c r="O3" s="120"/>
    </row>
    <row r="4" spans="1:17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357</v>
      </c>
      <c r="G4" s="8" t="s">
        <v>11</v>
      </c>
      <c r="H4" s="9" t="s">
        <v>2</v>
      </c>
      <c r="I4" s="9" t="s">
        <v>15</v>
      </c>
      <c r="J4" s="9" t="s">
        <v>3</v>
      </c>
      <c r="K4" s="9" t="s">
        <v>4</v>
      </c>
      <c r="L4" s="9" t="s">
        <v>12</v>
      </c>
      <c r="M4" s="24" t="s">
        <v>5</v>
      </c>
      <c r="N4" s="10" t="s">
        <v>10</v>
      </c>
      <c r="O4" s="11" t="s">
        <v>16</v>
      </c>
      <c r="P4" s="28" t="s">
        <v>78</v>
      </c>
    </row>
    <row r="5" spans="1:17" ht="15" customHeight="1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53">
        <v>6</v>
      </c>
      <c r="G5" s="154"/>
      <c r="H5" s="123">
        <v>7</v>
      </c>
      <c r="I5" s="123">
        <v>8</v>
      </c>
      <c r="J5" s="32">
        <v>9</v>
      </c>
      <c r="K5" s="32">
        <v>10</v>
      </c>
      <c r="L5" s="123">
        <v>11</v>
      </c>
      <c r="M5" s="32">
        <v>12</v>
      </c>
      <c r="N5" s="141">
        <v>13</v>
      </c>
      <c r="O5" s="121">
        <v>14</v>
      </c>
      <c r="P5" s="140">
        <v>15</v>
      </c>
    </row>
    <row r="6" spans="1:17" ht="12.75" x14ac:dyDescent="0.2">
      <c r="A6" s="123"/>
      <c r="B6" s="125"/>
      <c r="C6" s="127"/>
      <c r="D6" s="123"/>
      <c r="E6" s="126"/>
      <c r="F6" s="155"/>
      <c r="G6" s="156"/>
      <c r="H6" s="123"/>
      <c r="I6" s="123"/>
      <c r="J6" s="32" t="s">
        <v>17</v>
      </c>
      <c r="K6" s="32" t="s">
        <v>18</v>
      </c>
      <c r="L6" s="123"/>
      <c r="M6" s="32" t="s">
        <v>19</v>
      </c>
      <c r="N6" s="142"/>
      <c r="O6" s="121"/>
      <c r="P6" s="140"/>
    </row>
    <row r="7" spans="1:17" ht="15" customHeight="1" x14ac:dyDescent="0.2">
      <c r="A7" s="128" t="s">
        <v>348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0"/>
    </row>
    <row r="8" spans="1:17" ht="24.95" customHeight="1" x14ac:dyDescent="0.2">
      <c r="A8" s="33">
        <v>1</v>
      </c>
      <c r="B8" s="33"/>
      <c r="C8" s="33"/>
      <c r="D8" s="5" t="s">
        <v>349</v>
      </c>
      <c r="E8" s="3" t="s">
        <v>8</v>
      </c>
      <c r="F8" s="3" t="s">
        <v>358</v>
      </c>
      <c r="G8" s="17" t="s">
        <v>359</v>
      </c>
      <c r="H8" s="91"/>
      <c r="I8" s="91"/>
      <c r="J8" s="92"/>
      <c r="K8" s="92"/>
      <c r="L8" s="23">
        <v>10140</v>
      </c>
      <c r="M8" s="93"/>
      <c r="N8" s="94"/>
      <c r="O8" s="95"/>
      <c r="P8" s="96"/>
    </row>
    <row r="9" spans="1:17" ht="24.95" customHeight="1" x14ac:dyDescent="0.2">
      <c r="A9" s="33">
        <f>SUM(A8,1)</f>
        <v>2</v>
      </c>
      <c r="B9" s="33"/>
      <c r="C9" s="33"/>
      <c r="D9" s="5" t="s">
        <v>350</v>
      </c>
      <c r="E9" s="3" t="s">
        <v>8</v>
      </c>
      <c r="F9" s="3" t="s">
        <v>358</v>
      </c>
      <c r="G9" s="17" t="s">
        <v>360</v>
      </c>
      <c r="H9" s="91"/>
      <c r="I9" s="91"/>
      <c r="J9" s="92"/>
      <c r="K9" s="92"/>
      <c r="L9" s="23">
        <v>960</v>
      </c>
      <c r="M9" s="93"/>
      <c r="N9" s="94"/>
      <c r="O9" s="95"/>
      <c r="P9" s="96"/>
    </row>
    <row r="10" spans="1:17" ht="24.95" customHeight="1" x14ac:dyDescent="0.2">
      <c r="A10" s="33">
        <f t="shared" ref="A10:A40" si="0">SUM(A9,1)</f>
        <v>3</v>
      </c>
      <c r="B10" s="33"/>
      <c r="C10" s="33"/>
      <c r="D10" s="5" t="s">
        <v>351</v>
      </c>
      <c r="E10" s="3" t="s">
        <v>8</v>
      </c>
      <c r="F10" s="3" t="s">
        <v>358</v>
      </c>
      <c r="G10" s="17" t="s">
        <v>360</v>
      </c>
      <c r="H10" s="91"/>
      <c r="I10" s="91"/>
      <c r="J10" s="92"/>
      <c r="K10" s="92"/>
      <c r="L10" s="23">
        <v>1560</v>
      </c>
      <c r="M10" s="93"/>
      <c r="N10" s="101"/>
      <c r="O10" s="102"/>
      <c r="P10" s="96"/>
    </row>
    <row r="11" spans="1:17" ht="24.95" customHeight="1" x14ac:dyDescent="0.2">
      <c r="A11" s="33">
        <f t="shared" si="0"/>
        <v>4</v>
      </c>
      <c r="B11" s="33"/>
      <c r="C11" s="33"/>
      <c r="D11" s="5" t="s">
        <v>352</v>
      </c>
      <c r="E11" s="3" t="s">
        <v>8</v>
      </c>
      <c r="F11" s="3" t="s">
        <v>358</v>
      </c>
      <c r="G11" s="17" t="s">
        <v>360</v>
      </c>
      <c r="H11" s="91"/>
      <c r="I11" s="91"/>
      <c r="J11" s="92"/>
      <c r="K11" s="92"/>
      <c r="L11" s="23">
        <v>990</v>
      </c>
      <c r="M11" s="93"/>
      <c r="N11" s="101"/>
      <c r="O11" s="102"/>
      <c r="P11" s="96"/>
    </row>
    <row r="12" spans="1:17" ht="24.95" customHeight="1" x14ac:dyDescent="0.2">
      <c r="A12" s="33">
        <f>SUM(A11,1)</f>
        <v>5</v>
      </c>
      <c r="B12" s="33"/>
      <c r="C12" s="33"/>
      <c r="D12" s="5" t="s">
        <v>353</v>
      </c>
      <c r="E12" s="3" t="s">
        <v>8</v>
      </c>
      <c r="F12" s="3" t="s">
        <v>358</v>
      </c>
      <c r="G12" s="17" t="s">
        <v>359</v>
      </c>
      <c r="H12" s="91"/>
      <c r="I12" s="91"/>
      <c r="J12" s="92"/>
      <c r="K12" s="92"/>
      <c r="L12" s="23">
        <v>450</v>
      </c>
      <c r="M12" s="93"/>
      <c r="N12" s="101"/>
      <c r="O12" s="102"/>
      <c r="P12" s="96"/>
      <c r="Q12" s="2"/>
    </row>
    <row r="13" spans="1:17" ht="24.95" customHeight="1" x14ac:dyDescent="0.2">
      <c r="A13" s="33">
        <f>SUM(A12,1)</f>
        <v>6</v>
      </c>
      <c r="B13" s="33"/>
      <c r="C13" s="33"/>
      <c r="D13" s="5" t="s">
        <v>354</v>
      </c>
      <c r="E13" s="3" t="s">
        <v>8</v>
      </c>
      <c r="F13" s="3" t="s">
        <v>358</v>
      </c>
      <c r="G13" s="17" t="s">
        <v>359</v>
      </c>
      <c r="H13" s="91"/>
      <c r="I13" s="91"/>
      <c r="J13" s="92"/>
      <c r="K13" s="92"/>
      <c r="L13" s="23">
        <v>510</v>
      </c>
      <c r="M13" s="93"/>
      <c r="N13" s="101"/>
      <c r="O13" s="102"/>
      <c r="P13" s="96"/>
    </row>
    <row r="14" spans="1:17" ht="24.95" customHeight="1" x14ac:dyDescent="0.2">
      <c r="A14" s="33">
        <f t="shared" si="0"/>
        <v>7</v>
      </c>
      <c r="B14" s="33"/>
      <c r="C14" s="33"/>
      <c r="D14" s="5" t="s">
        <v>355</v>
      </c>
      <c r="E14" s="3" t="s">
        <v>8</v>
      </c>
      <c r="F14" s="3" t="s">
        <v>358</v>
      </c>
      <c r="G14" s="17" t="s">
        <v>359</v>
      </c>
      <c r="H14" s="91"/>
      <c r="I14" s="91"/>
      <c r="J14" s="92"/>
      <c r="K14" s="92"/>
      <c r="L14" s="23">
        <v>1500</v>
      </c>
      <c r="M14" s="93"/>
      <c r="N14" s="101"/>
      <c r="O14" s="102"/>
      <c r="P14" s="96"/>
    </row>
    <row r="15" spans="1:17" ht="24.95" customHeight="1" x14ac:dyDescent="0.2">
      <c r="A15" s="33">
        <f t="shared" si="0"/>
        <v>8</v>
      </c>
      <c r="B15" s="33"/>
      <c r="C15" s="33"/>
      <c r="D15" s="5" t="s">
        <v>356</v>
      </c>
      <c r="E15" s="3" t="s">
        <v>8</v>
      </c>
      <c r="F15" s="3" t="s">
        <v>358</v>
      </c>
      <c r="G15" s="17" t="s">
        <v>359</v>
      </c>
      <c r="H15" s="91"/>
      <c r="I15" s="91"/>
      <c r="J15" s="92"/>
      <c r="K15" s="92"/>
      <c r="L15" s="23">
        <v>1050</v>
      </c>
      <c r="M15" s="93"/>
      <c r="N15" s="101"/>
      <c r="O15" s="102"/>
      <c r="P15" s="96"/>
    </row>
    <row r="16" spans="1:17" ht="15" customHeight="1" x14ac:dyDescent="0.2">
      <c r="A16" s="128" t="s">
        <v>361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30"/>
    </row>
    <row r="17" spans="1:17" ht="24.95" customHeight="1" x14ac:dyDescent="0.2">
      <c r="A17" s="33">
        <f>SUM(A15,1)</f>
        <v>9</v>
      </c>
      <c r="B17" s="33"/>
      <c r="C17" s="33"/>
      <c r="D17" s="53" t="s">
        <v>362</v>
      </c>
      <c r="E17" s="3" t="s">
        <v>8</v>
      </c>
      <c r="F17" s="55" t="s">
        <v>358</v>
      </c>
      <c r="G17" s="59" t="s">
        <v>359</v>
      </c>
      <c r="H17" s="91"/>
      <c r="I17" s="91"/>
      <c r="J17" s="92"/>
      <c r="K17" s="92"/>
      <c r="L17" s="23">
        <v>540</v>
      </c>
      <c r="M17" s="93"/>
      <c r="N17" s="101"/>
      <c r="O17" s="102"/>
      <c r="P17" s="96"/>
    </row>
    <row r="18" spans="1:17" ht="24.95" customHeight="1" x14ac:dyDescent="0.2">
      <c r="A18" s="33">
        <f t="shared" si="0"/>
        <v>10</v>
      </c>
      <c r="B18" s="33"/>
      <c r="C18" s="33"/>
      <c r="D18" s="54" t="s">
        <v>363</v>
      </c>
      <c r="E18" s="3" t="s">
        <v>8</v>
      </c>
      <c r="F18" s="56" t="s">
        <v>358</v>
      </c>
      <c r="G18" s="60" t="s">
        <v>359</v>
      </c>
      <c r="H18" s="91"/>
      <c r="I18" s="91"/>
      <c r="J18" s="92"/>
      <c r="K18" s="92"/>
      <c r="L18" s="23">
        <v>900</v>
      </c>
      <c r="M18" s="93"/>
      <c r="N18" s="101"/>
      <c r="O18" s="102"/>
      <c r="P18" s="96"/>
    </row>
    <row r="19" spans="1:17" ht="24.95" customHeight="1" x14ac:dyDescent="0.2">
      <c r="A19" s="46">
        <f t="shared" si="0"/>
        <v>11</v>
      </c>
      <c r="B19" s="46"/>
      <c r="C19" s="46"/>
      <c r="D19" s="54" t="s">
        <v>502</v>
      </c>
      <c r="E19" s="3" t="s">
        <v>8</v>
      </c>
      <c r="F19" s="56" t="s">
        <v>503</v>
      </c>
      <c r="G19" s="60" t="s">
        <v>359</v>
      </c>
      <c r="H19" s="91"/>
      <c r="I19" s="91"/>
      <c r="J19" s="92"/>
      <c r="K19" s="92"/>
      <c r="L19" s="23">
        <v>510</v>
      </c>
      <c r="M19" s="93"/>
      <c r="N19" s="101"/>
      <c r="O19" s="102"/>
      <c r="P19" s="96"/>
    </row>
    <row r="20" spans="1:17" ht="15" customHeight="1" x14ac:dyDescent="0.2">
      <c r="A20" s="128" t="s">
        <v>364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30"/>
    </row>
    <row r="21" spans="1:17" ht="24.95" customHeight="1" x14ac:dyDescent="0.2">
      <c r="A21" s="33">
        <v>12</v>
      </c>
      <c r="B21" s="33"/>
      <c r="C21" s="33"/>
      <c r="D21" s="5" t="s">
        <v>365</v>
      </c>
      <c r="E21" s="3" t="s">
        <v>8</v>
      </c>
      <c r="F21" s="3" t="s">
        <v>358</v>
      </c>
      <c r="G21" s="17" t="s">
        <v>359</v>
      </c>
      <c r="H21" s="91"/>
      <c r="I21" s="91"/>
      <c r="J21" s="92"/>
      <c r="K21" s="92"/>
      <c r="L21" s="23">
        <v>840</v>
      </c>
      <c r="M21" s="93"/>
      <c r="N21" s="101"/>
      <c r="O21" s="102"/>
      <c r="P21" s="96"/>
    </row>
    <row r="22" spans="1:17" ht="24.95" customHeight="1" x14ac:dyDescent="0.2">
      <c r="A22" s="33">
        <f>SUM(A21,1)</f>
        <v>13</v>
      </c>
      <c r="B22" s="33"/>
      <c r="C22" s="33"/>
      <c r="D22" s="5" t="s">
        <v>366</v>
      </c>
      <c r="E22" s="3" t="s">
        <v>8</v>
      </c>
      <c r="F22" s="3" t="s">
        <v>358</v>
      </c>
      <c r="G22" s="17" t="s">
        <v>360</v>
      </c>
      <c r="H22" s="91"/>
      <c r="I22" s="91"/>
      <c r="J22" s="92"/>
      <c r="K22" s="92"/>
      <c r="L22" s="23">
        <v>480</v>
      </c>
      <c r="M22" s="93"/>
      <c r="N22" s="94"/>
      <c r="O22" s="95"/>
      <c r="P22" s="96"/>
    </row>
    <row r="23" spans="1:17" ht="15" customHeight="1" x14ac:dyDescent="0.2">
      <c r="A23" s="128" t="s">
        <v>367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30"/>
    </row>
    <row r="24" spans="1:17" ht="24.95" customHeight="1" x14ac:dyDescent="0.2">
      <c r="A24" s="33">
        <f>SUM(A22,1)</f>
        <v>14</v>
      </c>
      <c r="B24" s="33"/>
      <c r="C24" s="33"/>
      <c r="D24" s="5" t="s">
        <v>368</v>
      </c>
      <c r="E24" s="3" t="s">
        <v>8</v>
      </c>
      <c r="F24" s="3" t="s">
        <v>369</v>
      </c>
      <c r="G24" s="17" t="s">
        <v>360</v>
      </c>
      <c r="H24" s="91"/>
      <c r="I24" s="91"/>
      <c r="J24" s="92"/>
      <c r="K24" s="92"/>
      <c r="L24" s="23">
        <v>780</v>
      </c>
      <c r="M24" s="93"/>
      <c r="N24" s="94"/>
      <c r="O24" s="95"/>
      <c r="P24" s="96"/>
    </row>
    <row r="25" spans="1:17" ht="15" customHeight="1" x14ac:dyDescent="0.2">
      <c r="A25" s="128" t="s">
        <v>389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30"/>
    </row>
    <row r="26" spans="1:17" ht="24.95" customHeight="1" x14ac:dyDescent="0.2">
      <c r="A26" s="33">
        <f>SUM(A24,1)</f>
        <v>15</v>
      </c>
      <c r="B26" s="33"/>
      <c r="C26" s="33"/>
      <c r="D26" s="53" t="s">
        <v>370</v>
      </c>
      <c r="E26" s="3" t="s">
        <v>8</v>
      </c>
      <c r="F26" s="55" t="s">
        <v>358</v>
      </c>
      <c r="G26" s="17" t="s">
        <v>359</v>
      </c>
      <c r="H26" s="91"/>
      <c r="I26" s="91"/>
      <c r="J26" s="92"/>
      <c r="K26" s="92"/>
      <c r="L26" s="23">
        <v>1350</v>
      </c>
      <c r="M26" s="93"/>
      <c r="N26" s="94"/>
      <c r="O26" s="95"/>
      <c r="P26" s="96"/>
    </row>
    <row r="27" spans="1:17" ht="24.95" customHeight="1" x14ac:dyDescent="0.2">
      <c r="A27" s="33">
        <f t="shared" si="0"/>
        <v>16</v>
      </c>
      <c r="B27" s="33"/>
      <c r="C27" s="33"/>
      <c r="D27" s="42" t="s">
        <v>371</v>
      </c>
      <c r="E27" s="3" t="s">
        <v>8</v>
      </c>
      <c r="F27" s="46" t="s">
        <v>375</v>
      </c>
      <c r="G27" s="17" t="s">
        <v>359</v>
      </c>
      <c r="H27" s="91"/>
      <c r="I27" s="91"/>
      <c r="J27" s="92"/>
      <c r="K27" s="92"/>
      <c r="L27" s="23">
        <v>510</v>
      </c>
      <c r="M27" s="93"/>
      <c r="N27" s="94"/>
      <c r="O27" s="95"/>
      <c r="P27" s="96"/>
    </row>
    <row r="28" spans="1:17" ht="24.95" customHeight="1" x14ac:dyDescent="0.2">
      <c r="A28" s="33">
        <f>SUM(A27,1)</f>
        <v>17</v>
      </c>
      <c r="B28" s="33"/>
      <c r="C28" s="33"/>
      <c r="D28" s="42" t="s">
        <v>372</v>
      </c>
      <c r="E28" s="3" t="s">
        <v>8</v>
      </c>
      <c r="F28" s="46" t="s">
        <v>375</v>
      </c>
      <c r="G28" s="17" t="s">
        <v>359</v>
      </c>
      <c r="H28" s="91"/>
      <c r="I28" s="91"/>
      <c r="J28" s="92"/>
      <c r="K28" s="92"/>
      <c r="L28" s="23">
        <v>1350</v>
      </c>
      <c r="M28" s="93"/>
      <c r="N28" s="101"/>
      <c r="O28" s="102"/>
      <c r="P28" s="96"/>
      <c r="Q28" s="2"/>
    </row>
    <row r="29" spans="1:17" ht="24.95" customHeight="1" x14ac:dyDescent="0.2">
      <c r="A29" s="33">
        <f>SUM(A28,1)</f>
        <v>18</v>
      </c>
      <c r="B29" s="33"/>
      <c r="C29" s="33"/>
      <c r="D29" s="42" t="s">
        <v>373</v>
      </c>
      <c r="E29" s="3" t="s">
        <v>8</v>
      </c>
      <c r="F29" s="46" t="s">
        <v>376</v>
      </c>
      <c r="G29" s="17" t="s">
        <v>359</v>
      </c>
      <c r="H29" s="91"/>
      <c r="I29" s="91"/>
      <c r="J29" s="92"/>
      <c r="K29" s="92"/>
      <c r="L29" s="23">
        <v>390</v>
      </c>
      <c r="M29" s="93"/>
      <c r="N29" s="101"/>
      <c r="O29" s="102"/>
      <c r="P29" s="96"/>
    </row>
    <row r="30" spans="1:17" ht="24.95" customHeight="1" x14ac:dyDescent="0.2">
      <c r="A30" s="33">
        <f t="shared" si="0"/>
        <v>19</v>
      </c>
      <c r="B30" s="33"/>
      <c r="C30" s="33"/>
      <c r="D30" s="54" t="s">
        <v>504</v>
      </c>
      <c r="E30" s="3" t="s">
        <v>8</v>
      </c>
      <c r="F30" s="56">
        <v>150</v>
      </c>
      <c r="G30" s="17" t="s">
        <v>359</v>
      </c>
      <c r="H30" s="91"/>
      <c r="I30" s="91"/>
      <c r="J30" s="92"/>
      <c r="K30" s="92"/>
      <c r="L30" s="23">
        <v>375</v>
      </c>
      <c r="M30" s="93"/>
      <c r="N30" s="101"/>
      <c r="O30" s="102"/>
      <c r="P30" s="96"/>
    </row>
    <row r="31" spans="1:17" ht="24.95" customHeight="1" x14ac:dyDescent="0.2">
      <c r="A31" s="46">
        <f t="shared" si="0"/>
        <v>20</v>
      </c>
      <c r="B31" s="46"/>
      <c r="C31" s="46"/>
      <c r="D31" s="54" t="s">
        <v>505</v>
      </c>
      <c r="E31" s="3" t="s">
        <v>8</v>
      </c>
      <c r="F31" s="56">
        <v>80</v>
      </c>
      <c r="G31" s="17" t="s">
        <v>359</v>
      </c>
      <c r="H31" s="91"/>
      <c r="I31" s="91"/>
      <c r="J31" s="92"/>
      <c r="K31" s="92"/>
      <c r="L31" s="23">
        <v>375</v>
      </c>
      <c r="M31" s="93"/>
      <c r="N31" s="101"/>
      <c r="O31" s="102"/>
      <c r="P31" s="96"/>
    </row>
    <row r="32" spans="1:17" ht="24.95" customHeight="1" x14ac:dyDescent="0.2">
      <c r="A32" s="46">
        <f t="shared" si="0"/>
        <v>21</v>
      </c>
      <c r="B32" s="46"/>
      <c r="C32" s="46"/>
      <c r="D32" s="54" t="s">
        <v>506</v>
      </c>
      <c r="E32" s="3" t="s">
        <v>8</v>
      </c>
      <c r="F32" s="56" t="s">
        <v>358</v>
      </c>
      <c r="G32" s="17" t="s">
        <v>359</v>
      </c>
      <c r="H32" s="91"/>
      <c r="I32" s="91"/>
      <c r="J32" s="92"/>
      <c r="K32" s="92"/>
      <c r="L32" s="23">
        <v>360</v>
      </c>
      <c r="M32" s="93"/>
      <c r="N32" s="101"/>
      <c r="O32" s="102"/>
      <c r="P32" s="96"/>
    </row>
    <row r="33" spans="1:17" ht="24.95" customHeight="1" x14ac:dyDescent="0.2">
      <c r="A33" s="46">
        <f t="shared" si="0"/>
        <v>22</v>
      </c>
      <c r="B33" s="46"/>
      <c r="C33" s="46"/>
      <c r="D33" s="61" t="s">
        <v>374</v>
      </c>
      <c r="E33" s="3" t="s">
        <v>8</v>
      </c>
      <c r="F33" s="62" t="s">
        <v>329</v>
      </c>
      <c r="G33" s="17" t="s">
        <v>359</v>
      </c>
      <c r="H33" s="91"/>
      <c r="I33" s="91"/>
      <c r="J33" s="92"/>
      <c r="K33" s="92"/>
      <c r="L33" s="23">
        <v>5550</v>
      </c>
      <c r="M33" s="93"/>
      <c r="N33" s="101"/>
      <c r="O33" s="102"/>
      <c r="P33" s="96"/>
    </row>
    <row r="34" spans="1:17" ht="15" customHeight="1" x14ac:dyDescent="0.2">
      <c r="A34" s="128" t="s">
        <v>377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30"/>
    </row>
    <row r="35" spans="1:17" ht="24.95" customHeight="1" x14ac:dyDescent="0.2">
      <c r="A35" s="33">
        <v>23</v>
      </c>
      <c r="B35" s="33"/>
      <c r="C35" s="33"/>
      <c r="D35" s="53" t="s">
        <v>378</v>
      </c>
      <c r="E35" s="3" t="s">
        <v>8</v>
      </c>
      <c r="F35" s="55" t="s">
        <v>385</v>
      </c>
      <c r="G35" s="59" t="s">
        <v>386</v>
      </c>
      <c r="H35" s="91"/>
      <c r="I35" s="91"/>
      <c r="J35" s="92"/>
      <c r="K35" s="92"/>
      <c r="L35" s="23">
        <v>1620</v>
      </c>
      <c r="M35" s="93"/>
      <c r="N35" s="101"/>
      <c r="O35" s="102"/>
      <c r="P35" s="96"/>
    </row>
    <row r="36" spans="1:17" ht="24.95" customHeight="1" x14ac:dyDescent="0.2">
      <c r="A36" s="33">
        <f>SUM(A35,1)</f>
        <v>24</v>
      </c>
      <c r="B36" s="33"/>
      <c r="C36" s="33"/>
      <c r="D36" s="42" t="s">
        <v>379</v>
      </c>
      <c r="E36" s="3" t="s">
        <v>8</v>
      </c>
      <c r="F36" s="46" t="s">
        <v>385</v>
      </c>
      <c r="G36" s="64" t="s">
        <v>386</v>
      </c>
      <c r="H36" s="91"/>
      <c r="I36" s="91"/>
      <c r="J36" s="92"/>
      <c r="K36" s="92"/>
      <c r="L36" s="23">
        <v>480</v>
      </c>
      <c r="M36" s="93"/>
      <c r="N36" s="101"/>
      <c r="O36" s="102"/>
      <c r="P36" s="96"/>
    </row>
    <row r="37" spans="1:17" ht="24.95" customHeight="1" x14ac:dyDescent="0.2">
      <c r="A37" s="33">
        <f t="shared" si="0"/>
        <v>25</v>
      </c>
      <c r="B37" s="33"/>
      <c r="C37" s="33"/>
      <c r="D37" s="42" t="s">
        <v>380</v>
      </c>
      <c r="E37" s="3" t="s">
        <v>8</v>
      </c>
      <c r="F37" s="46" t="s">
        <v>385</v>
      </c>
      <c r="G37" s="64" t="s">
        <v>386</v>
      </c>
      <c r="H37" s="91"/>
      <c r="I37" s="91"/>
      <c r="J37" s="92"/>
      <c r="K37" s="92"/>
      <c r="L37" s="23">
        <v>150</v>
      </c>
      <c r="M37" s="93"/>
      <c r="N37" s="101"/>
      <c r="O37" s="102"/>
      <c r="P37" s="96"/>
    </row>
    <row r="38" spans="1:17" ht="24.95" customHeight="1" x14ac:dyDescent="0.2">
      <c r="A38" s="33">
        <f t="shared" si="0"/>
        <v>26</v>
      </c>
      <c r="B38" s="33"/>
      <c r="C38" s="33"/>
      <c r="D38" s="42" t="s">
        <v>381</v>
      </c>
      <c r="E38" s="3" t="s">
        <v>8</v>
      </c>
      <c r="F38" s="46" t="s">
        <v>385</v>
      </c>
      <c r="G38" s="64" t="s">
        <v>386</v>
      </c>
      <c r="H38" s="91"/>
      <c r="I38" s="91"/>
      <c r="J38" s="92"/>
      <c r="K38" s="92"/>
      <c r="L38" s="23">
        <v>270</v>
      </c>
      <c r="M38" s="93"/>
      <c r="N38" s="101"/>
      <c r="O38" s="102"/>
      <c r="P38" s="96"/>
    </row>
    <row r="39" spans="1:17" ht="24.95" customHeight="1" x14ac:dyDescent="0.2">
      <c r="A39" s="33">
        <f>SUM(A38,1)</f>
        <v>27</v>
      </c>
      <c r="B39" s="33"/>
      <c r="C39" s="33"/>
      <c r="D39" s="5" t="s">
        <v>382</v>
      </c>
      <c r="E39" s="3" t="s">
        <v>8</v>
      </c>
      <c r="F39" s="3" t="s">
        <v>507</v>
      </c>
      <c r="G39" s="64" t="s">
        <v>360</v>
      </c>
      <c r="H39" s="91"/>
      <c r="I39" s="91"/>
      <c r="J39" s="92"/>
      <c r="K39" s="92"/>
      <c r="L39" s="23">
        <v>810</v>
      </c>
      <c r="M39" s="93"/>
      <c r="N39" s="94"/>
      <c r="O39" s="95"/>
      <c r="P39" s="96"/>
    </row>
    <row r="40" spans="1:17" ht="24.95" customHeight="1" x14ac:dyDescent="0.2">
      <c r="A40" s="33">
        <f t="shared" si="0"/>
        <v>28</v>
      </c>
      <c r="B40" s="33"/>
      <c r="C40" s="33"/>
      <c r="D40" s="5" t="s">
        <v>383</v>
      </c>
      <c r="E40" s="3" t="s">
        <v>8</v>
      </c>
      <c r="F40" s="3" t="s">
        <v>375</v>
      </c>
      <c r="G40" s="64" t="s">
        <v>387</v>
      </c>
      <c r="H40" s="91"/>
      <c r="I40" s="91"/>
      <c r="J40" s="92"/>
      <c r="K40" s="92"/>
      <c r="L40" s="23">
        <v>3450</v>
      </c>
      <c r="M40" s="93"/>
      <c r="N40" s="94"/>
      <c r="O40" s="95"/>
      <c r="P40" s="96"/>
    </row>
    <row r="41" spans="1:17" ht="24.95" customHeight="1" x14ac:dyDescent="0.2">
      <c r="A41" s="33">
        <f>SUM(A40,1)</f>
        <v>29</v>
      </c>
      <c r="B41" s="33"/>
      <c r="C41" s="33"/>
      <c r="D41" s="61" t="s">
        <v>384</v>
      </c>
      <c r="E41" s="3" t="s">
        <v>8</v>
      </c>
      <c r="F41" s="63" t="s">
        <v>388</v>
      </c>
      <c r="G41" s="60" t="s">
        <v>359</v>
      </c>
      <c r="H41" s="91"/>
      <c r="I41" s="91"/>
      <c r="J41" s="92"/>
      <c r="K41" s="92"/>
      <c r="L41" s="23">
        <v>390</v>
      </c>
      <c r="M41" s="93"/>
      <c r="N41" s="94"/>
      <c r="O41" s="95"/>
      <c r="P41" s="96"/>
    </row>
    <row r="42" spans="1:17" ht="15" customHeight="1" x14ac:dyDescent="0.2">
      <c r="A42" s="128" t="s">
        <v>390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30"/>
    </row>
    <row r="43" spans="1:17" ht="24.95" customHeight="1" x14ac:dyDescent="0.2">
      <c r="A43" s="33">
        <v>30</v>
      </c>
      <c r="B43" s="33"/>
      <c r="C43" s="33"/>
      <c r="D43" s="53" t="s">
        <v>391</v>
      </c>
      <c r="E43" s="3" t="s">
        <v>8</v>
      </c>
      <c r="F43" s="55" t="s">
        <v>385</v>
      </c>
      <c r="G43" s="57" t="s">
        <v>386</v>
      </c>
      <c r="H43" s="91"/>
      <c r="I43" s="91"/>
      <c r="J43" s="92"/>
      <c r="K43" s="92"/>
      <c r="L43" s="23">
        <v>4410</v>
      </c>
      <c r="M43" s="93"/>
      <c r="N43" s="94"/>
      <c r="O43" s="95"/>
      <c r="P43" s="96"/>
    </row>
    <row r="44" spans="1:17" ht="24.95" customHeight="1" x14ac:dyDescent="0.2">
      <c r="A44" s="33">
        <f>SUM(A43,1)</f>
        <v>31</v>
      </c>
      <c r="B44" s="33"/>
      <c r="C44" s="33"/>
      <c r="D44" s="42" t="s">
        <v>392</v>
      </c>
      <c r="E44" s="3" t="s">
        <v>8</v>
      </c>
      <c r="F44" s="46" t="s">
        <v>385</v>
      </c>
      <c r="G44" s="41" t="s">
        <v>403</v>
      </c>
      <c r="H44" s="91"/>
      <c r="I44" s="91"/>
      <c r="J44" s="92"/>
      <c r="K44" s="92"/>
      <c r="L44" s="23">
        <v>0</v>
      </c>
      <c r="M44" s="93"/>
      <c r="N44" s="101"/>
      <c r="O44" s="102"/>
      <c r="P44" s="96"/>
      <c r="Q44" s="2"/>
    </row>
    <row r="45" spans="1:17" ht="24.95" customHeight="1" x14ac:dyDescent="0.2">
      <c r="A45" s="33">
        <f>SUM(A44,1)</f>
        <v>32</v>
      </c>
      <c r="B45" s="33"/>
      <c r="C45" s="33"/>
      <c r="D45" s="42" t="s">
        <v>393</v>
      </c>
      <c r="E45" s="3" t="s">
        <v>8</v>
      </c>
      <c r="F45" s="46" t="s">
        <v>404</v>
      </c>
      <c r="G45" s="41" t="s">
        <v>403</v>
      </c>
      <c r="H45" s="91"/>
      <c r="I45" s="91"/>
      <c r="J45" s="92"/>
      <c r="K45" s="92"/>
      <c r="L45" s="23">
        <v>4800</v>
      </c>
      <c r="M45" s="93"/>
      <c r="N45" s="101"/>
      <c r="O45" s="102"/>
      <c r="P45" s="96"/>
    </row>
    <row r="46" spans="1:17" ht="24.95" customHeight="1" x14ac:dyDescent="0.2">
      <c r="A46" s="33">
        <f t="shared" ref="A46:A52" si="1">SUM(A45,1)</f>
        <v>33</v>
      </c>
      <c r="B46" s="33"/>
      <c r="C46" s="33"/>
      <c r="D46" s="42" t="s">
        <v>394</v>
      </c>
      <c r="E46" s="3" t="s">
        <v>8</v>
      </c>
      <c r="F46" s="46" t="s">
        <v>404</v>
      </c>
      <c r="G46" s="41" t="s">
        <v>403</v>
      </c>
      <c r="H46" s="91"/>
      <c r="I46" s="91"/>
      <c r="J46" s="92"/>
      <c r="K46" s="92"/>
      <c r="L46" s="23">
        <v>0</v>
      </c>
      <c r="M46" s="93"/>
      <c r="N46" s="101"/>
      <c r="O46" s="102"/>
      <c r="P46" s="96"/>
    </row>
    <row r="47" spans="1:17" ht="24.95" customHeight="1" x14ac:dyDescent="0.2">
      <c r="A47" s="33">
        <f t="shared" si="1"/>
        <v>34</v>
      </c>
      <c r="B47" s="33"/>
      <c r="C47" s="33"/>
      <c r="D47" s="42" t="s">
        <v>395</v>
      </c>
      <c r="E47" s="3" t="s">
        <v>8</v>
      </c>
      <c r="F47" s="46" t="s">
        <v>385</v>
      </c>
      <c r="G47" s="41" t="s">
        <v>386</v>
      </c>
      <c r="H47" s="91"/>
      <c r="I47" s="91"/>
      <c r="J47" s="92"/>
      <c r="K47" s="92"/>
      <c r="L47" s="23">
        <v>2340</v>
      </c>
      <c r="M47" s="93"/>
      <c r="N47" s="101"/>
      <c r="O47" s="102"/>
      <c r="P47" s="96"/>
    </row>
    <row r="48" spans="1:17" ht="24.95" customHeight="1" x14ac:dyDescent="0.2">
      <c r="A48" s="33">
        <f>SUM(A47,1)</f>
        <v>35</v>
      </c>
      <c r="B48" s="33"/>
      <c r="C48" s="33"/>
      <c r="D48" s="42" t="s">
        <v>396</v>
      </c>
      <c r="E48" s="3" t="s">
        <v>8</v>
      </c>
      <c r="F48" s="46" t="s">
        <v>405</v>
      </c>
      <c r="G48" s="41" t="s">
        <v>403</v>
      </c>
      <c r="H48" s="91"/>
      <c r="I48" s="91"/>
      <c r="J48" s="92"/>
      <c r="K48" s="92"/>
      <c r="L48" s="23">
        <v>6840</v>
      </c>
      <c r="M48" s="93"/>
      <c r="N48" s="101"/>
      <c r="O48" s="102"/>
      <c r="P48" s="96"/>
    </row>
    <row r="49" spans="1:17" ht="24.95" customHeight="1" x14ac:dyDescent="0.2">
      <c r="A49" s="33">
        <f t="shared" si="1"/>
        <v>36</v>
      </c>
      <c r="B49" s="33"/>
      <c r="C49" s="33"/>
      <c r="D49" s="42" t="s">
        <v>397</v>
      </c>
      <c r="E49" s="3" t="s">
        <v>8</v>
      </c>
      <c r="F49" s="46" t="s">
        <v>405</v>
      </c>
      <c r="G49" s="41" t="s">
        <v>403</v>
      </c>
      <c r="H49" s="91"/>
      <c r="I49" s="91"/>
      <c r="J49" s="92"/>
      <c r="K49" s="92"/>
      <c r="L49" s="23">
        <v>510</v>
      </c>
      <c r="M49" s="93"/>
      <c r="N49" s="101"/>
      <c r="O49" s="102"/>
      <c r="P49" s="96"/>
    </row>
    <row r="50" spans="1:17" ht="24.95" customHeight="1" x14ac:dyDescent="0.2">
      <c r="A50" s="33">
        <f t="shared" si="1"/>
        <v>37</v>
      </c>
      <c r="B50" s="33"/>
      <c r="C50" s="33"/>
      <c r="D50" s="42" t="s">
        <v>398</v>
      </c>
      <c r="E50" s="3" t="s">
        <v>8</v>
      </c>
      <c r="F50" s="46" t="s">
        <v>405</v>
      </c>
      <c r="G50" s="41" t="s">
        <v>403</v>
      </c>
      <c r="H50" s="91"/>
      <c r="I50" s="91"/>
      <c r="J50" s="92"/>
      <c r="K50" s="92"/>
      <c r="L50" s="23">
        <v>3000</v>
      </c>
      <c r="M50" s="93"/>
      <c r="N50" s="101"/>
      <c r="O50" s="102"/>
      <c r="P50" s="96"/>
    </row>
    <row r="51" spans="1:17" ht="24.95" customHeight="1" x14ac:dyDescent="0.2">
      <c r="A51" s="33">
        <f>SUM(A50,1)</f>
        <v>38</v>
      </c>
      <c r="B51" s="33"/>
      <c r="C51" s="33"/>
      <c r="D51" s="42" t="s">
        <v>399</v>
      </c>
      <c r="E51" s="3" t="s">
        <v>8</v>
      </c>
      <c r="F51" s="46" t="s">
        <v>405</v>
      </c>
      <c r="G51" s="41" t="s">
        <v>403</v>
      </c>
      <c r="H51" s="91"/>
      <c r="I51" s="91"/>
      <c r="J51" s="92"/>
      <c r="K51" s="92"/>
      <c r="L51" s="23">
        <v>840</v>
      </c>
      <c r="M51" s="93"/>
      <c r="N51" s="94"/>
      <c r="O51" s="95"/>
      <c r="P51" s="96"/>
    </row>
    <row r="52" spans="1:17" ht="24.95" customHeight="1" x14ac:dyDescent="0.2">
      <c r="A52" s="33">
        <f t="shared" si="1"/>
        <v>39</v>
      </c>
      <c r="B52" s="33"/>
      <c r="C52" s="33"/>
      <c r="D52" s="42" t="s">
        <v>400</v>
      </c>
      <c r="E52" s="3" t="s">
        <v>8</v>
      </c>
      <c r="F52" s="46" t="s">
        <v>404</v>
      </c>
      <c r="G52" s="41" t="s">
        <v>386</v>
      </c>
      <c r="H52" s="91"/>
      <c r="I52" s="91"/>
      <c r="J52" s="92"/>
      <c r="K52" s="92"/>
      <c r="L52" s="23">
        <v>4260</v>
      </c>
      <c r="M52" s="93"/>
      <c r="N52" s="94"/>
      <c r="O52" s="95"/>
      <c r="P52" s="96"/>
    </row>
    <row r="53" spans="1:17" ht="24.95" customHeight="1" x14ac:dyDescent="0.2">
      <c r="A53" s="33">
        <f>SUM(A52,1)</f>
        <v>40</v>
      </c>
      <c r="B53" s="33"/>
      <c r="C53" s="33"/>
      <c r="D53" s="42" t="s">
        <v>401</v>
      </c>
      <c r="E53" s="3" t="s">
        <v>8</v>
      </c>
      <c r="F53" s="46" t="s">
        <v>404</v>
      </c>
      <c r="G53" s="41" t="s">
        <v>386</v>
      </c>
      <c r="H53" s="91"/>
      <c r="I53" s="91"/>
      <c r="J53" s="92"/>
      <c r="K53" s="92"/>
      <c r="L53" s="23">
        <v>4350</v>
      </c>
      <c r="M53" s="93"/>
      <c r="N53" s="94"/>
      <c r="O53" s="95"/>
      <c r="P53" s="96"/>
    </row>
    <row r="54" spans="1:17" ht="24.95" customHeight="1" x14ac:dyDescent="0.2">
      <c r="A54" s="33">
        <v>41</v>
      </c>
      <c r="B54" s="33"/>
      <c r="C54" s="33"/>
      <c r="D54" s="54" t="s">
        <v>402</v>
      </c>
      <c r="E54" s="3" t="s">
        <v>8</v>
      </c>
      <c r="F54" s="56" t="s">
        <v>406</v>
      </c>
      <c r="G54" s="58" t="s">
        <v>407</v>
      </c>
      <c r="H54" s="91"/>
      <c r="I54" s="91"/>
      <c r="J54" s="92"/>
      <c r="K54" s="92"/>
      <c r="L54" s="23">
        <v>570</v>
      </c>
      <c r="M54" s="93"/>
      <c r="N54" s="101"/>
      <c r="O54" s="102"/>
      <c r="P54" s="96"/>
    </row>
    <row r="55" spans="1:17" ht="15" customHeight="1" x14ac:dyDescent="0.2">
      <c r="A55" s="128" t="s">
        <v>408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30"/>
    </row>
    <row r="56" spans="1:17" ht="24.95" customHeight="1" x14ac:dyDescent="0.2">
      <c r="A56" s="33">
        <v>42</v>
      </c>
      <c r="B56" s="33"/>
      <c r="C56" s="33"/>
      <c r="D56" s="5" t="s">
        <v>409</v>
      </c>
      <c r="E56" s="65" t="s">
        <v>8</v>
      </c>
      <c r="F56" s="55" t="s">
        <v>415</v>
      </c>
      <c r="G56" s="67" t="s">
        <v>359</v>
      </c>
      <c r="H56" s="91"/>
      <c r="I56" s="91"/>
      <c r="J56" s="92"/>
      <c r="K56" s="92"/>
      <c r="L56" s="23">
        <v>450</v>
      </c>
      <c r="M56" s="93"/>
      <c r="N56" s="101"/>
      <c r="O56" s="102"/>
      <c r="P56" s="96"/>
      <c r="Q56" s="2"/>
    </row>
    <row r="57" spans="1:17" ht="24.95" customHeight="1" x14ac:dyDescent="0.2">
      <c r="A57" s="33">
        <v>43</v>
      </c>
      <c r="B57" s="33"/>
      <c r="C57" s="33"/>
      <c r="D57" s="5" t="s">
        <v>409</v>
      </c>
      <c r="E57" s="20" t="s">
        <v>8</v>
      </c>
      <c r="F57" s="46" t="s">
        <v>375</v>
      </c>
      <c r="G57" s="68" t="s">
        <v>359</v>
      </c>
      <c r="H57" s="91"/>
      <c r="I57" s="91"/>
      <c r="J57" s="92"/>
      <c r="K57" s="92"/>
      <c r="L57" s="23">
        <v>3660</v>
      </c>
      <c r="M57" s="93"/>
      <c r="N57" s="101"/>
      <c r="O57" s="102"/>
      <c r="P57" s="96"/>
    </row>
    <row r="58" spans="1:17" ht="24.95" customHeight="1" x14ac:dyDescent="0.2">
      <c r="A58" s="33">
        <f>SUM(A57,1)</f>
        <v>44</v>
      </c>
      <c r="B58" s="33"/>
      <c r="C58" s="33"/>
      <c r="D58" s="5" t="s">
        <v>410</v>
      </c>
      <c r="E58" s="20" t="s">
        <v>8</v>
      </c>
      <c r="F58" s="46" t="s">
        <v>375</v>
      </c>
      <c r="G58" s="68" t="s">
        <v>359</v>
      </c>
      <c r="H58" s="91"/>
      <c r="I58" s="91"/>
      <c r="J58" s="92"/>
      <c r="K58" s="92"/>
      <c r="L58" s="23">
        <v>390</v>
      </c>
      <c r="M58" s="93"/>
      <c r="N58" s="101"/>
      <c r="O58" s="102"/>
      <c r="P58" s="96"/>
      <c r="Q58" s="2"/>
    </row>
    <row r="59" spans="1:17" ht="24.95" customHeight="1" x14ac:dyDescent="0.2">
      <c r="A59" s="33">
        <f>SUM(A58,1)</f>
        <v>45</v>
      </c>
      <c r="B59" s="33"/>
      <c r="C59" s="33"/>
      <c r="D59" s="5" t="s">
        <v>410</v>
      </c>
      <c r="E59" s="20" t="s">
        <v>8</v>
      </c>
      <c r="F59" s="46" t="s">
        <v>415</v>
      </c>
      <c r="G59" s="68" t="s">
        <v>359</v>
      </c>
      <c r="H59" s="91"/>
      <c r="I59" s="91"/>
      <c r="J59" s="92"/>
      <c r="K59" s="92"/>
      <c r="L59" s="23">
        <v>270</v>
      </c>
      <c r="M59" s="93"/>
      <c r="N59" s="101"/>
      <c r="O59" s="102"/>
      <c r="P59" s="96"/>
    </row>
    <row r="60" spans="1:17" ht="24.95" customHeight="1" x14ac:dyDescent="0.2">
      <c r="A60" s="33">
        <f t="shared" ref="A60:A64" si="2">SUM(A59,1)</f>
        <v>46</v>
      </c>
      <c r="B60" s="33"/>
      <c r="C60" s="33"/>
      <c r="D60" s="5" t="s">
        <v>411</v>
      </c>
      <c r="E60" s="20" t="s">
        <v>8</v>
      </c>
      <c r="F60" s="3" t="s">
        <v>417</v>
      </c>
      <c r="G60" s="68" t="s">
        <v>359</v>
      </c>
      <c r="H60" s="91"/>
      <c r="I60" s="91"/>
      <c r="J60" s="92"/>
      <c r="K60" s="92"/>
      <c r="L60" s="23">
        <v>3060</v>
      </c>
      <c r="M60" s="93"/>
      <c r="N60" s="101"/>
      <c r="O60" s="102"/>
      <c r="P60" s="96"/>
    </row>
    <row r="61" spans="1:17" ht="24.95" customHeight="1" x14ac:dyDescent="0.2">
      <c r="A61" s="33">
        <f t="shared" si="2"/>
        <v>47</v>
      </c>
      <c r="B61" s="33"/>
      <c r="C61" s="33"/>
      <c r="D61" s="5" t="s">
        <v>411</v>
      </c>
      <c r="E61" s="20" t="s">
        <v>8</v>
      </c>
      <c r="F61" s="46" t="s">
        <v>375</v>
      </c>
      <c r="G61" s="68" t="s">
        <v>359</v>
      </c>
      <c r="H61" s="91"/>
      <c r="I61" s="91"/>
      <c r="J61" s="92"/>
      <c r="K61" s="92"/>
      <c r="L61" s="23">
        <v>2490</v>
      </c>
      <c r="M61" s="93"/>
      <c r="N61" s="101"/>
      <c r="O61" s="102"/>
      <c r="P61" s="96"/>
    </row>
    <row r="62" spans="1:17" ht="24.95" customHeight="1" x14ac:dyDescent="0.2">
      <c r="A62" s="46">
        <v>48</v>
      </c>
      <c r="B62" s="46"/>
      <c r="C62" s="46"/>
      <c r="D62" s="5" t="s">
        <v>411</v>
      </c>
      <c r="E62" s="20" t="s">
        <v>8</v>
      </c>
      <c r="F62" s="46" t="s">
        <v>418</v>
      </c>
      <c r="G62" s="68" t="s">
        <v>359</v>
      </c>
      <c r="H62" s="91"/>
      <c r="I62" s="91"/>
      <c r="J62" s="92"/>
      <c r="K62" s="92"/>
      <c r="L62" s="23">
        <v>990</v>
      </c>
      <c r="M62" s="93"/>
      <c r="N62" s="101"/>
      <c r="O62" s="102"/>
      <c r="P62" s="96"/>
    </row>
    <row r="63" spans="1:17" ht="24.95" customHeight="1" x14ac:dyDescent="0.2">
      <c r="A63" s="46">
        <f>SUM(A62,1)</f>
        <v>49</v>
      </c>
      <c r="B63" s="33"/>
      <c r="C63" s="33"/>
      <c r="D63" s="5" t="s">
        <v>412</v>
      </c>
      <c r="E63" s="20" t="s">
        <v>8</v>
      </c>
      <c r="F63" s="46" t="s">
        <v>416</v>
      </c>
      <c r="G63" s="68" t="s">
        <v>359</v>
      </c>
      <c r="H63" s="91"/>
      <c r="I63" s="91"/>
      <c r="J63" s="92"/>
      <c r="K63" s="92"/>
      <c r="L63" s="23">
        <v>60</v>
      </c>
      <c r="M63" s="93"/>
      <c r="N63" s="101"/>
      <c r="O63" s="102"/>
      <c r="P63" s="96"/>
    </row>
    <row r="64" spans="1:17" ht="24.95" customHeight="1" x14ac:dyDescent="0.2">
      <c r="A64" s="46">
        <f t="shared" si="2"/>
        <v>50</v>
      </c>
      <c r="B64" s="33"/>
      <c r="C64" s="33"/>
      <c r="D64" s="5" t="s">
        <v>412</v>
      </c>
      <c r="E64" s="20" t="s">
        <v>8</v>
      </c>
      <c r="F64" s="46" t="s">
        <v>417</v>
      </c>
      <c r="G64" s="68" t="s">
        <v>359</v>
      </c>
      <c r="H64" s="91"/>
      <c r="I64" s="91"/>
      <c r="J64" s="92"/>
      <c r="K64" s="92"/>
      <c r="L64" s="23">
        <v>660</v>
      </c>
      <c r="M64" s="93"/>
      <c r="N64" s="101"/>
      <c r="O64" s="102"/>
      <c r="P64" s="96"/>
    </row>
    <row r="65" spans="1:17" ht="24.95" customHeight="1" x14ac:dyDescent="0.2">
      <c r="A65" s="46">
        <f>SUM(A64,1)</f>
        <v>51</v>
      </c>
      <c r="B65" s="33"/>
      <c r="C65" s="33"/>
      <c r="D65" s="5" t="s">
        <v>413</v>
      </c>
      <c r="E65" s="20" t="s">
        <v>8</v>
      </c>
      <c r="F65" s="3" t="s">
        <v>417</v>
      </c>
      <c r="G65" s="68" t="s">
        <v>359</v>
      </c>
      <c r="H65" s="91"/>
      <c r="I65" s="91"/>
      <c r="J65" s="92"/>
      <c r="K65" s="92"/>
      <c r="L65" s="23">
        <v>690</v>
      </c>
      <c r="M65" s="93"/>
      <c r="N65" s="101"/>
      <c r="O65" s="102"/>
      <c r="P65" s="96"/>
    </row>
    <row r="66" spans="1:17" ht="24.95" customHeight="1" x14ac:dyDescent="0.2">
      <c r="A66" s="46">
        <v>52</v>
      </c>
      <c r="B66" s="33"/>
      <c r="C66" s="33"/>
      <c r="D66" s="5" t="s">
        <v>414</v>
      </c>
      <c r="E66" s="20" t="s">
        <v>8</v>
      </c>
      <c r="F66" s="3" t="s">
        <v>418</v>
      </c>
      <c r="G66" s="68" t="s">
        <v>359</v>
      </c>
      <c r="H66" s="91"/>
      <c r="I66" s="91"/>
      <c r="J66" s="92"/>
      <c r="K66" s="92"/>
      <c r="L66" s="23">
        <v>90</v>
      </c>
      <c r="M66" s="93"/>
      <c r="N66" s="94"/>
      <c r="O66" s="95"/>
      <c r="P66" s="96"/>
    </row>
    <row r="67" spans="1:17" ht="24.95" customHeight="1" x14ac:dyDescent="0.2">
      <c r="A67" s="33">
        <v>53</v>
      </c>
      <c r="B67" s="33"/>
      <c r="C67" s="33"/>
      <c r="D67" s="5" t="s">
        <v>414</v>
      </c>
      <c r="E67" s="66" t="s">
        <v>8</v>
      </c>
      <c r="F67" s="63" t="s">
        <v>417</v>
      </c>
      <c r="G67" s="69" t="s">
        <v>359</v>
      </c>
      <c r="H67" s="91"/>
      <c r="I67" s="91"/>
      <c r="J67" s="92"/>
      <c r="K67" s="92"/>
      <c r="L67" s="23">
        <v>60</v>
      </c>
      <c r="M67" s="93"/>
      <c r="N67" s="94"/>
      <c r="O67" s="95"/>
      <c r="P67" s="96"/>
    </row>
    <row r="68" spans="1:17" ht="15" customHeight="1" x14ac:dyDescent="0.2">
      <c r="A68" s="128" t="s">
        <v>422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30"/>
    </row>
    <row r="69" spans="1:17" ht="24.95" customHeight="1" x14ac:dyDescent="0.2">
      <c r="A69" s="33">
        <v>54</v>
      </c>
      <c r="B69" s="33"/>
      <c r="C69" s="33"/>
      <c r="D69" s="53" t="s">
        <v>419</v>
      </c>
      <c r="E69" s="3" t="s">
        <v>8</v>
      </c>
      <c r="F69" s="55" t="s">
        <v>369</v>
      </c>
      <c r="G69" s="59" t="s">
        <v>359</v>
      </c>
      <c r="H69" s="91"/>
      <c r="I69" s="91"/>
      <c r="J69" s="92"/>
      <c r="K69" s="92"/>
      <c r="L69" s="23">
        <v>240</v>
      </c>
      <c r="M69" s="93"/>
      <c r="N69" s="101"/>
      <c r="O69" s="102"/>
      <c r="P69" s="96"/>
      <c r="Q69" s="2"/>
    </row>
    <row r="70" spans="1:17" ht="24.95" customHeight="1" x14ac:dyDescent="0.2">
      <c r="A70" s="33">
        <v>55</v>
      </c>
      <c r="B70" s="33"/>
      <c r="C70" s="33"/>
      <c r="D70" s="5" t="s">
        <v>419</v>
      </c>
      <c r="E70" s="3" t="s">
        <v>8</v>
      </c>
      <c r="F70" s="46" t="s">
        <v>415</v>
      </c>
      <c r="G70" s="64" t="s">
        <v>359</v>
      </c>
      <c r="H70" s="91"/>
      <c r="I70" s="91"/>
      <c r="J70" s="92"/>
      <c r="K70" s="92"/>
      <c r="L70" s="23">
        <v>270</v>
      </c>
      <c r="M70" s="93"/>
      <c r="N70" s="101"/>
      <c r="O70" s="102"/>
      <c r="P70" s="96"/>
    </row>
    <row r="71" spans="1:17" ht="24.95" customHeight="1" x14ac:dyDescent="0.2">
      <c r="A71" s="33">
        <v>56</v>
      </c>
      <c r="B71" s="33"/>
      <c r="C71" s="33"/>
      <c r="D71" s="5" t="s">
        <v>420</v>
      </c>
      <c r="E71" s="3" t="s">
        <v>8</v>
      </c>
      <c r="F71" s="46" t="s">
        <v>369</v>
      </c>
      <c r="G71" s="64" t="s">
        <v>359</v>
      </c>
      <c r="H71" s="91"/>
      <c r="I71" s="91"/>
      <c r="J71" s="92"/>
      <c r="K71" s="92"/>
      <c r="L71" s="23">
        <v>165</v>
      </c>
      <c r="M71" s="93"/>
      <c r="N71" s="101"/>
      <c r="O71" s="102"/>
      <c r="P71" s="96"/>
      <c r="Q71" s="2"/>
    </row>
    <row r="72" spans="1:17" ht="24.95" customHeight="1" x14ac:dyDescent="0.2">
      <c r="A72" s="33">
        <v>57</v>
      </c>
      <c r="B72" s="33"/>
      <c r="C72" s="33"/>
      <c r="D72" s="5" t="s">
        <v>420</v>
      </c>
      <c r="E72" s="3" t="s">
        <v>8</v>
      </c>
      <c r="F72" s="46" t="s">
        <v>415</v>
      </c>
      <c r="G72" s="64" t="s">
        <v>359</v>
      </c>
      <c r="H72" s="91"/>
      <c r="I72" s="91"/>
      <c r="J72" s="92"/>
      <c r="K72" s="92"/>
      <c r="L72" s="23">
        <v>195</v>
      </c>
      <c r="M72" s="93"/>
      <c r="N72" s="101"/>
      <c r="O72" s="102"/>
      <c r="P72" s="96"/>
    </row>
    <row r="73" spans="1:17" ht="24.95" customHeight="1" x14ac:dyDescent="0.2">
      <c r="A73" s="33">
        <f t="shared" ref="A73:A74" si="3">SUM(A72,1)</f>
        <v>58</v>
      </c>
      <c r="B73" s="33"/>
      <c r="C73" s="33"/>
      <c r="D73" s="42" t="s">
        <v>421</v>
      </c>
      <c r="E73" s="3" t="s">
        <v>8</v>
      </c>
      <c r="F73" s="46" t="s">
        <v>369</v>
      </c>
      <c r="G73" s="64" t="s">
        <v>359</v>
      </c>
      <c r="H73" s="91"/>
      <c r="I73" s="91"/>
      <c r="J73" s="92"/>
      <c r="K73" s="92"/>
      <c r="L73" s="23">
        <v>120</v>
      </c>
      <c r="M73" s="93"/>
      <c r="N73" s="101"/>
      <c r="O73" s="102"/>
      <c r="P73" s="96"/>
    </row>
    <row r="74" spans="1:17" ht="24.95" customHeight="1" x14ac:dyDescent="0.2">
      <c r="A74" s="33">
        <f t="shared" si="3"/>
        <v>59</v>
      </c>
      <c r="B74" s="33"/>
      <c r="C74" s="33"/>
      <c r="D74" s="54" t="s">
        <v>421</v>
      </c>
      <c r="E74" s="3" t="s">
        <v>8</v>
      </c>
      <c r="F74" s="56" t="s">
        <v>423</v>
      </c>
      <c r="G74" s="60" t="s">
        <v>359</v>
      </c>
      <c r="H74" s="91"/>
      <c r="I74" s="91"/>
      <c r="J74" s="92"/>
      <c r="K74" s="92"/>
      <c r="L74" s="23">
        <v>150</v>
      </c>
      <c r="M74" s="93"/>
      <c r="N74" s="101"/>
      <c r="O74" s="102"/>
      <c r="P74" s="96"/>
    </row>
    <row r="75" spans="1:17" ht="15" customHeight="1" x14ac:dyDescent="0.2">
      <c r="A75" s="128" t="s">
        <v>424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30"/>
    </row>
    <row r="76" spans="1:17" ht="24.95" customHeight="1" x14ac:dyDescent="0.2">
      <c r="A76" s="33">
        <v>55</v>
      </c>
      <c r="B76" s="33"/>
      <c r="C76" s="33"/>
      <c r="D76" s="42" t="s">
        <v>425</v>
      </c>
      <c r="E76" s="3" t="s">
        <v>8</v>
      </c>
      <c r="F76" s="33" t="s">
        <v>418</v>
      </c>
      <c r="G76" s="59" t="s">
        <v>359</v>
      </c>
      <c r="H76" s="91"/>
      <c r="I76" s="91"/>
      <c r="J76" s="92"/>
      <c r="K76" s="92"/>
      <c r="L76" s="23">
        <v>870</v>
      </c>
      <c r="M76" s="93"/>
      <c r="N76" s="94"/>
      <c r="O76" s="95"/>
      <c r="P76" s="96"/>
    </row>
    <row r="77" spans="1:17" ht="24.95" customHeight="1" x14ac:dyDescent="0.2">
      <c r="A77" s="33">
        <v>56</v>
      </c>
      <c r="B77" s="33"/>
      <c r="C77" s="33"/>
      <c r="D77" s="42" t="s">
        <v>426</v>
      </c>
      <c r="E77" s="3" t="s">
        <v>8</v>
      </c>
      <c r="F77" s="33" t="s">
        <v>418</v>
      </c>
      <c r="G77" s="64" t="s">
        <v>359</v>
      </c>
      <c r="H77" s="91"/>
      <c r="I77" s="91"/>
      <c r="J77" s="92"/>
      <c r="K77" s="92"/>
      <c r="L77" s="23">
        <v>750</v>
      </c>
      <c r="M77" s="93"/>
      <c r="N77" s="101"/>
      <c r="O77" s="102"/>
      <c r="P77" s="96"/>
      <c r="Q77" s="2"/>
    </row>
    <row r="78" spans="1:17" ht="24.95" customHeight="1" x14ac:dyDescent="0.2">
      <c r="A78" s="33">
        <v>57</v>
      </c>
      <c r="B78" s="33"/>
      <c r="C78" s="33"/>
      <c r="D78" s="5" t="s">
        <v>427</v>
      </c>
      <c r="E78" s="3" t="s">
        <v>8</v>
      </c>
      <c r="F78" s="33" t="s">
        <v>508</v>
      </c>
      <c r="G78" s="64" t="s">
        <v>360</v>
      </c>
      <c r="H78" s="91"/>
      <c r="I78" s="91"/>
      <c r="J78" s="92"/>
      <c r="K78" s="92"/>
      <c r="L78" s="23">
        <v>345</v>
      </c>
      <c r="M78" s="93"/>
      <c r="N78" s="101"/>
      <c r="O78" s="102"/>
      <c r="P78" s="96"/>
    </row>
    <row r="79" spans="1:17" ht="24.95" customHeight="1" x14ac:dyDescent="0.2">
      <c r="A79" s="33">
        <v>58</v>
      </c>
      <c r="B79" s="33"/>
      <c r="C79" s="33"/>
      <c r="D79" s="5" t="s">
        <v>428</v>
      </c>
      <c r="E79" s="3" t="s">
        <v>8</v>
      </c>
      <c r="F79" s="46" t="s">
        <v>508</v>
      </c>
      <c r="G79" s="60" t="s">
        <v>360</v>
      </c>
      <c r="H79" s="91"/>
      <c r="I79" s="91"/>
      <c r="J79" s="92"/>
      <c r="K79" s="92"/>
      <c r="L79" s="23">
        <v>345</v>
      </c>
      <c r="M79" s="93"/>
      <c r="N79" s="101"/>
      <c r="O79" s="102"/>
      <c r="P79" s="96"/>
    </row>
    <row r="80" spans="1:17" ht="15" customHeight="1" x14ac:dyDescent="0.2">
      <c r="A80" s="128" t="s">
        <v>429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30"/>
    </row>
    <row r="81" spans="1:17" ht="24.95" customHeight="1" x14ac:dyDescent="0.2">
      <c r="A81" s="33">
        <v>59</v>
      </c>
      <c r="B81" s="33"/>
      <c r="C81" s="33"/>
      <c r="D81" s="53" t="s">
        <v>430</v>
      </c>
      <c r="E81" s="3" t="s">
        <v>8</v>
      </c>
      <c r="F81" s="33" t="s">
        <v>329</v>
      </c>
      <c r="G81" s="59" t="s">
        <v>359</v>
      </c>
      <c r="H81" s="91"/>
      <c r="I81" s="91"/>
      <c r="J81" s="92"/>
      <c r="K81" s="92"/>
      <c r="L81" s="23">
        <v>13740</v>
      </c>
      <c r="M81" s="93"/>
      <c r="N81" s="101"/>
      <c r="O81" s="102"/>
      <c r="P81" s="96"/>
    </row>
    <row r="82" spans="1:17" ht="24.95" customHeight="1" x14ac:dyDescent="0.2">
      <c r="A82" s="33">
        <v>60</v>
      </c>
      <c r="B82" s="33"/>
      <c r="C82" s="33"/>
      <c r="D82" s="42" t="s">
        <v>431</v>
      </c>
      <c r="E82" s="3" t="s">
        <v>8</v>
      </c>
      <c r="F82" s="33" t="s">
        <v>329</v>
      </c>
      <c r="G82" s="64" t="s">
        <v>437</v>
      </c>
      <c r="H82" s="91"/>
      <c r="I82" s="91"/>
      <c r="J82" s="92"/>
      <c r="K82" s="92"/>
      <c r="L82" s="23">
        <v>4260</v>
      </c>
      <c r="M82" s="93"/>
      <c r="N82" s="101"/>
      <c r="O82" s="102"/>
      <c r="P82" s="96"/>
    </row>
    <row r="83" spans="1:17" ht="24.95" customHeight="1" x14ac:dyDescent="0.2">
      <c r="A83" s="33">
        <v>61</v>
      </c>
      <c r="B83" s="33"/>
      <c r="C83" s="33"/>
      <c r="D83" s="42" t="s">
        <v>432</v>
      </c>
      <c r="E83" s="3" t="s">
        <v>8</v>
      </c>
      <c r="F83" s="33" t="s">
        <v>329</v>
      </c>
      <c r="G83" s="64" t="s">
        <v>437</v>
      </c>
      <c r="H83" s="91"/>
      <c r="I83" s="91"/>
      <c r="J83" s="92"/>
      <c r="K83" s="92"/>
      <c r="L83" s="23">
        <v>1650</v>
      </c>
      <c r="M83" s="93"/>
      <c r="N83" s="101"/>
      <c r="O83" s="102"/>
      <c r="P83" s="96"/>
    </row>
    <row r="84" spans="1:17" ht="24.95" customHeight="1" x14ac:dyDescent="0.2">
      <c r="A84" s="33">
        <v>62</v>
      </c>
      <c r="B84" s="33"/>
      <c r="C84" s="33"/>
      <c r="D84" s="42" t="s">
        <v>433</v>
      </c>
      <c r="E84" s="3" t="s">
        <v>8</v>
      </c>
      <c r="F84" s="33" t="s">
        <v>329</v>
      </c>
      <c r="G84" s="64" t="s">
        <v>437</v>
      </c>
      <c r="H84" s="91"/>
      <c r="I84" s="91"/>
      <c r="J84" s="92"/>
      <c r="K84" s="92"/>
      <c r="L84" s="23">
        <v>510</v>
      </c>
      <c r="M84" s="93"/>
      <c r="N84" s="101"/>
      <c r="O84" s="102"/>
      <c r="P84" s="96"/>
    </row>
    <row r="85" spans="1:17" ht="24.95" customHeight="1" x14ac:dyDescent="0.2">
      <c r="A85" s="33">
        <v>63</v>
      </c>
      <c r="B85" s="33"/>
      <c r="C85" s="33"/>
      <c r="D85" s="42" t="s">
        <v>434</v>
      </c>
      <c r="E85" s="3" t="s">
        <v>8</v>
      </c>
      <c r="F85" s="33" t="s">
        <v>329</v>
      </c>
      <c r="G85" s="64" t="s">
        <v>437</v>
      </c>
      <c r="H85" s="91"/>
      <c r="I85" s="91"/>
      <c r="J85" s="92"/>
      <c r="K85" s="92"/>
      <c r="L85" s="23">
        <v>1200</v>
      </c>
      <c r="M85" s="93"/>
      <c r="N85" s="94"/>
      <c r="O85" s="95"/>
      <c r="P85" s="96"/>
    </row>
    <row r="86" spans="1:17" ht="24.95" customHeight="1" x14ac:dyDescent="0.2">
      <c r="A86" s="33">
        <v>64</v>
      </c>
      <c r="B86" s="33"/>
      <c r="C86" s="33"/>
      <c r="D86" s="42" t="s">
        <v>435</v>
      </c>
      <c r="E86" s="3" t="s">
        <v>8</v>
      </c>
      <c r="F86" s="33" t="s">
        <v>329</v>
      </c>
      <c r="G86" s="64" t="s">
        <v>437</v>
      </c>
      <c r="H86" s="91"/>
      <c r="I86" s="91"/>
      <c r="J86" s="92"/>
      <c r="K86" s="92"/>
      <c r="L86" s="23">
        <v>150</v>
      </c>
      <c r="M86" s="93"/>
      <c r="N86" s="94"/>
      <c r="O86" s="95"/>
      <c r="P86" s="96"/>
    </row>
    <row r="87" spans="1:17" ht="24.95" customHeight="1" x14ac:dyDescent="0.2">
      <c r="A87" s="33">
        <v>65</v>
      </c>
      <c r="B87" s="33"/>
      <c r="C87" s="33"/>
      <c r="D87" s="54" t="s">
        <v>436</v>
      </c>
      <c r="E87" s="3" t="s">
        <v>8</v>
      </c>
      <c r="F87" s="33" t="s">
        <v>329</v>
      </c>
      <c r="G87" s="60" t="s">
        <v>360</v>
      </c>
      <c r="H87" s="91"/>
      <c r="I87" s="91"/>
      <c r="J87" s="92"/>
      <c r="K87" s="92"/>
      <c r="L87" s="23">
        <v>6510</v>
      </c>
      <c r="M87" s="93"/>
      <c r="N87" s="94"/>
      <c r="O87" s="95"/>
      <c r="P87" s="96"/>
    </row>
    <row r="88" spans="1:17" ht="15" customHeight="1" x14ac:dyDescent="0.2">
      <c r="A88" s="128" t="s">
        <v>438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30"/>
    </row>
    <row r="89" spans="1:17" ht="24.95" customHeight="1" x14ac:dyDescent="0.2">
      <c r="A89" s="33">
        <v>66</v>
      </c>
      <c r="B89" s="33"/>
      <c r="C89" s="33"/>
      <c r="D89" s="22" t="s">
        <v>439</v>
      </c>
      <c r="E89" s="3" t="s">
        <v>8</v>
      </c>
      <c r="F89" s="55" t="s">
        <v>446</v>
      </c>
      <c r="G89" s="64" t="s">
        <v>359</v>
      </c>
      <c r="H89" s="91"/>
      <c r="I89" s="91"/>
      <c r="J89" s="92"/>
      <c r="K89" s="92"/>
      <c r="L89" s="23">
        <v>135</v>
      </c>
      <c r="M89" s="93"/>
      <c r="N89" s="101"/>
      <c r="O89" s="102"/>
      <c r="P89" s="96"/>
    </row>
    <row r="90" spans="1:17" ht="24.95" customHeight="1" x14ac:dyDescent="0.2">
      <c r="A90" s="33">
        <v>67</v>
      </c>
      <c r="B90" s="33"/>
      <c r="C90" s="33"/>
      <c r="D90" s="5" t="s">
        <v>440</v>
      </c>
      <c r="E90" s="3" t="s">
        <v>8</v>
      </c>
      <c r="F90" s="46" t="s">
        <v>446</v>
      </c>
      <c r="G90" s="17" t="s">
        <v>359</v>
      </c>
      <c r="H90" s="91"/>
      <c r="I90" s="91"/>
      <c r="J90" s="92"/>
      <c r="K90" s="92"/>
      <c r="L90" s="23">
        <v>210</v>
      </c>
      <c r="M90" s="93"/>
      <c r="N90" s="101"/>
      <c r="O90" s="102"/>
      <c r="P90" s="96"/>
      <c r="Q90" s="2"/>
    </row>
    <row r="91" spans="1:17" ht="24.95" customHeight="1" x14ac:dyDescent="0.2">
      <c r="A91" s="33">
        <v>68</v>
      </c>
      <c r="B91" s="33"/>
      <c r="C91" s="33"/>
      <c r="D91" s="5" t="s">
        <v>441</v>
      </c>
      <c r="E91" s="3" t="s">
        <v>8</v>
      </c>
      <c r="F91" s="46" t="s">
        <v>447</v>
      </c>
      <c r="G91" s="17" t="s">
        <v>359</v>
      </c>
      <c r="H91" s="91"/>
      <c r="I91" s="91"/>
      <c r="J91" s="92"/>
      <c r="K91" s="92"/>
      <c r="L91" s="23">
        <v>990</v>
      </c>
      <c r="M91" s="93"/>
      <c r="N91" s="101"/>
      <c r="O91" s="102"/>
      <c r="P91" s="96"/>
    </row>
    <row r="92" spans="1:17" ht="24.95" customHeight="1" x14ac:dyDescent="0.2">
      <c r="A92" s="33">
        <v>69</v>
      </c>
      <c r="B92" s="33"/>
      <c r="C92" s="33"/>
      <c r="D92" s="5" t="s">
        <v>442</v>
      </c>
      <c r="E92" s="3" t="s">
        <v>8</v>
      </c>
      <c r="F92" s="46" t="s">
        <v>448</v>
      </c>
      <c r="G92" s="17" t="s">
        <v>359</v>
      </c>
      <c r="H92" s="91"/>
      <c r="I92" s="91"/>
      <c r="J92" s="92"/>
      <c r="K92" s="92"/>
      <c r="L92" s="23">
        <v>300</v>
      </c>
      <c r="M92" s="93"/>
      <c r="N92" s="101"/>
      <c r="O92" s="102"/>
      <c r="P92" s="96"/>
      <c r="Q92" s="2"/>
    </row>
    <row r="93" spans="1:17" ht="24.95" customHeight="1" x14ac:dyDescent="0.2">
      <c r="A93" s="33">
        <v>70</v>
      </c>
      <c r="B93" s="33"/>
      <c r="C93" s="33"/>
      <c r="D93" s="5" t="s">
        <v>443</v>
      </c>
      <c r="E93" s="3" t="s">
        <v>8</v>
      </c>
      <c r="F93" s="46" t="s">
        <v>448</v>
      </c>
      <c r="G93" s="17" t="s">
        <v>359</v>
      </c>
      <c r="H93" s="91"/>
      <c r="I93" s="91"/>
      <c r="J93" s="92"/>
      <c r="K93" s="92"/>
      <c r="L93" s="23">
        <v>135</v>
      </c>
      <c r="M93" s="93"/>
      <c r="N93" s="101"/>
      <c r="O93" s="102"/>
      <c r="P93" s="96"/>
    </row>
    <row r="94" spans="1:17" ht="24.95" customHeight="1" x14ac:dyDescent="0.2">
      <c r="A94" s="33">
        <v>71</v>
      </c>
      <c r="B94" s="33"/>
      <c r="C94" s="33"/>
      <c r="D94" s="17" t="s">
        <v>509</v>
      </c>
      <c r="E94" s="3" t="s">
        <v>8</v>
      </c>
      <c r="F94" s="70" t="s">
        <v>209</v>
      </c>
      <c r="G94" s="17" t="s">
        <v>437</v>
      </c>
      <c r="H94" s="91"/>
      <c r="I94" s="91"/>
      <c r="J94" s="92"/>
      <c r="K94" s="92"/>
      <c r="L94" s="23">
        <v>900</v>
      </c>
      <c r="M94" s="93"/>
      <c r="N94" s="101"/>
      <c r="O94" s="102"/>
      <c r="P94" s="96"/>
    </row>
    <row r="95" spans="1:17" ht="24.95" customHeight="1" x14ac:dyDescent="0.2">
      <c r="A95" s="33">
        <v>72</v>
      </c>
      <c r="B95" s="33"/>
      <c r="C95" s="33"/>
      <c r="D95" s="5" t="s">
        <v>510</v>
      </c>
      <c r="E95" s="3" t="s">
        <v>8</v>
      </c>
      <c r="F95" s="70" t="s">
        <v>209</v>
      </c>
      <c r="G95" s="17" t="s">
        <v>437</v>
      </c>
      <c r="H95" s="91"/>
      <c r="I95" s="91"/>
      <c r="J95" s="92"/>
      <c r="K95" s="92"/>
      <c r="L95" s="23">
        <v>1800</v>
      </c>
      <c r="M95" s="93"/>
      <c r="N95" s="101"/>
      <c r="O95" s="102"/>
      <c r="P95" s="96"/>
    </row>
    <row r="96" spans="1:17" ht="24.95" customHeight="1" x14ac:dyDescent="0.2">
      <c r="A96" s="33">
        <v>73</v>
      </c>
      <c r="B96" s="33"/>
      <c r="C96" s="33"/>
      <c r="D96" s="5" t="s">
        <v>444</v>
      </c>
      <c r="E96" s="3" t="s">
        <v>8</v>
      </c>
      <c r="F96" s="46" t="s">
        <v>449</v>
      </c>
      <c r="G96" s="17" t="s">
        <v>360</v>
      </c>
      <c r="H96" s="91"/>
      <c r="I96" s="91"/>
      <c r="J96" s="92"/>
      <c r="K96" s="92"/>
      <c r="L96" s="23">
        <v>480</v>
      </c>
      <c r="M96" s="93"/>
      <c r="N96" s="101"/>
      <c r="O96" s="102"/>
      <c r="P96" s="96"/>
    </row>
    <row r="97" spans="1:17" ht="24.95" customHeight="1" x14ac:dyDescent="0.2">
      <c r="A97" s="33">
        <v>74</v>
      </c>
      <c r="B97" s="33"/>
      <c r="C97" s="33"/>
      <c r="D97" s="61" t="s">
        <v>445</v>
      </c>
      <c r="E97" s="3" t="s">
        <v>8</v>
      </c>
      <c r="F97" s="56" t="s">
        <v>449</v>
      </c>
      <c r="G97" s="17" t="s">
        <v>360</v>
      </c>
      <c r="H97" s="91"/>
      <c r="I97" s="91"/>
      <c r="J97" s="92"/>
      <c r="K97" s="92"/>
      <c r="L97" s="23">
        <v>390</v>
      </c>
      <c r="M97" s="93"/>
      <c r="N97" s="101"/>
      <c r="O97" s="102"/>
      <c r="P97" s="96"/>
    </row>
    <row r="98" spans="1:17" ht="15" customHeight="1" x14ac:dyDescent="0.2">
      <c r="A98" s="128" t="s">
        <v>454</v>
      </c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30"/>
    </row>
    <row r="99" spans="1:17" ht="24.95" customHeight="1" x14ac:dyDescent="0.2">
      <c r="A99" s="33">
        <v>75</v>
      </c>
      <c r="B99" s="33"/>
      <c r="C99" s="33"/>
      <c r="D99" s="53" t="s">
        <v>450</v>
      </c>
      <c r="E99" s="3" t="s">
        <v>8</v>
      </c>
      <c r="F99" s="55" t="s">
        <v>511</v>
      </c>
      <c r="G99" s="72" t="s">
        <v>407</v>
      </c>
      <c r="H99" s="91"/>
      <c r="I99" s="91"/>
      <c r="J99" s="92"/>
      <c r="K99" s="92"/>
      <c r="L99" s="23">
        <v>1290</v>
      </c>
      <c r="M99" s="93"/>
      <c r="N99" s="101"/>
      <c r="O99" s="102"/>
      <c r="P99" s="96"/>
    </row>
    <row r="100" spans="1:17" ht="24.95" customHeight="1" x14ac:dyDescent="0.2">
      <c r="A100" s="33">
        <v>76</v>
      </c>
      <c r="B100" s="33"/>
      <c r="C100" s="33"/>
      <c r="D100" s="42" t="s">
        <v>451</v>
      </c>
      <c r="E100" s="3" t="s">
        <v>8</v>
      </c>
      <c r="F100" s="46" t="s">
        <v>455</v>
      </c>
      <c r="G100" s="64" t="s">
        <v>456</v>
      </c>
      <c r="H100" s="91"/>
      <c r="I100" s="91"/>
      <c r="J100" s="92"/>
      <c r="K100" s="92"/>
      <c r="L100" s="23">
        <v>1620</v>
      </c>
      <c r="M100" s="93"/>
      <c r="N100" s="94"/>
      <c r="O100" s="95"/>
      <c r="P100" s="96"/>
    </row>
    <row r="101" spans="1:17" ht="24.95" customHeight="1" x14ac:dyDescent="0.2">
      <c r="A101" s="33">
        <v>77</v>
      </c>
      <c r="B101" s="33"/>
      <c r="C101" s="33"/>
      <c r="D101" s="42" t="s">
        <v>452</v>
      </c>
      <c r="E101" s="3" t="s">
        <v>8</v>
      </c>
      <c r="F101" s="46" t="s">
        <v>455</v>
      </c>
      <c r="G101" s="64" t="s">
        <v>456</v>
      </c>
      <c r="H101" s="91"/>
      <c r="I101" s="91"/>
      <c r="J101" s="92"/>
      <c r="K101" s="92"/>
      <c r="L101" s="23">
        <v>1890</v>
      </c>
      <c r="M101" s="93"/>
      <c r="N101" s="94"/>
      <c r="O101" s="95"/>
      <c r="P101" s="96"/>
    </row>
    <row r="102" spans="1:17" ht="24.95" customHeight="1" thickBot="1" x14ac:dyDescent="0.25">
      <c r="A102" s="33">
        <v>78</v>
      </c>
      <c r="B102" s="33"/>
      <c r="C102" s="33"/>
      <c r="D102" s="71" t="s">
        <v>453</v>
      </c>
      <c r="E102" s="3" t="s">
        <v>8</v>
      </c>
      <c r="F102" s="74" t="s">
        <v>455</v>
      </c>
      <c r="G102" s="73" t="s">
        <v>456</v>
      </c>
      <c r="H102" s="91"/>
      <c r="I102" s="91"/>
      <c r="J102" s="92"/>
      <c r="K102" s="92"/>
      <c r="L102" s="23">
        <v>3420</v>
      </c>
      <c r="M102" s="93"/>
      <c r="N102" s="101"/>
      <c r="O102" s="102"/>
      <c r="P102" s="96"/>
      <c r="Q102" s="2"/>
    </row>
    <row r="103" spans="1:17" ht="15" customHeight="1" thickTop="1" x14ac:dyDescent="0.2">
      <c r="A103" s="131" t="s">
        <v>6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52"/>
      <c r="M103" s="98"/>
      <c r="N103" s="14"/>
      <c r="O103" s="15"/>
    </row>
    <row r="104" spans="1:17" ht="15" customHeight="1" x14ac:dyDescent="0.2">
      <c r="A104" s="134" t="s">
        <v>492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6"/>
      <c r="M104" s="99"/>
      <c r="N104" s="16"/>
      <c r="O104" s="15"/>
    </row>
    <row r="105" spans="1:17" ht="15" customHeight="1" thickBot="1" x14ac:dyDescent="0.25">
      <c r="A105" s="137" t="s">
        <v>7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9"/>
      <c r="M105" s="100"/>
      <c r="N105" s="16"/>
      <c r="O105" s="15"/>
    </row>
    <row r="106" spans="1:17" ht="12" customHeight="1" thickTop="1" x14ac:dyDescent="0.2">
      <c r="A106" s="118" t="s">
        <v>73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</row>
    <row r="107" spans="1:17" ht="11.25" customHeight="1" x14ac:dyDescent="0.2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</row>
    <row r="108" spans="1:17" ht="11.25" customHeight="1" x14ac:dyDescent="0.2">
      <c r="A108" s="119"/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</row>
  </sheetData>
  <mergeCells count="31">
    <mergeCell ref="A105:L105"/>
    <mergeCell ref="A106:M108"/>
    <mergeCell ref="A16:P16"/>
    <mergeCell ref="A20:P20"/>
    <mergeCell ref="A23:P23"/>
    <mergeCell ref="A25:P25"/>
    <mergeCell ref="A34:P34"/>
    <mergeCell ref="A42:P42"/>
    <mergeCell ref="A103:L103"/>
    <mergeCell ref="A104:L104"/>
    <mergeCell ref="A55:P55"/>
    <mergeCell ref="A68:P68"/>
    <mergeCell ref="A75:P75"/>
    <mergeCell ref="A88:P88"/>
    <mergeCell ref="A80:P80"/>
    <mergeCell ref="A98:P98"/>
    <mergeCell ref="A1:M3"/>
    <mergeCell ref="N1:O3"/>
    <mergeCell ref="A5:A6"/>
    <mergeCell ref="B5:B6"/>
    <mergeCell ref="C5:C6"/>
    <mergeCell ref="D5:D6"/>
    <mergeCell ref="E5:E6"/>
    <mergeCell ref="H5:H6"/>
    <mergeCell ref="I5:I6"/>
    <mergeCell ref="F5:G6"/>
    <mergeCell ref="L5:L6"/>
    <mergeCell ref="N5:N6"/>
    <mergeCell ref="O5:O6"/>
    <mergeCell ref="P5:P6"/>
    <mergeCell ref="A7:P7"/>
  </mergeCells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6"/>
  <sheetViews>
    <sheetView zoomScale="145" zoomScaleNormal="145" workbookViewId="0">
      <selection activeCell="L13" activeCellId="3" sqref="G7:O10 L11 L12 L13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4" style="1" customWidth="1"/>
    <col min="5" max="5" width="5.7109375" style="1" customWidth="1"/>
    <col min="6" max="6" width="39.140625" style="1" customWidth="1"/>
    <col min="7" max="7" width="10.7109375" style="1" customWidth="1"/>
    <col min="8" max="8" width="9.1406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5" width="16" style="1" customWidth="1"/>
    <col min="16" max="16384" width="8.85546875" style="1"/>
  </cols>
  <sheetData>
    <row r="1" spans="1:16" ht="14.45" customHeight="1" x14ac:dyDescent="0.2">
      <c r="A1" s="122" t="s">
        <v>501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6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6" ht="27.7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6" ht="76.5" x14ac:dyDescent="0.2">
      <c r="A4" s="32" t="s">
        <v>0</v>
      </c>
      <c r="B4" s="7" t="s">
        <v>13</v>
      </c>
      <c r="C4" s="7" t="s">
        <v>14</v>
      </c>
      <c r="D4" s="32" t="s">
        <v>1</v>
      </c>
      <c r="E4" s="8" t="s">
        <v>9</v>
      </c>
      <c r="F4" s="8" t="s">
        <v>458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  <c r="O4" s="28" t="s">
        <v>78</v>
      </c>
    </row>
    <row r="5" spans="1:16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32">
        <v>9</v>
      </c>
      <c r="J5" s="32">
        <v>10</v>
      </c>
      <c r="K5" s="123">
        <v>11</v>
      </c>
      <c r="L5" s="32">
        <v>12</v>
      </c>
      <c r="M5" s="141">
        <v>13</v>
      </c>
      <c r="N5" s="121">
        <v>14</v>
      </c>
      <c r="O5" s="140">
        <v>15</v>
      </c>
    </row>
    <row r="6" spans="1:16" ht="16.5" customHeight="1" thickBot="1" x14ac:dyDescent="0.25">
      <c r="A6" s="123"/>
      <c r="B6" s="125"/>
      <c r="C6" s="127"/>
      <c r="D6" s="123"/>
      <c r="E6" s="126"/>
      <c r="F6" s="123"/>
      <c r="G6" s="123"/>
      <c r="H6" s="123"/>
      <c r="I6" s="32" t="s">
        <v>17</v>
      </c>
      <c r="J6" s="32" t="s">
        <v>18</v>
      </c>
      <c r="K6" s="123"/>
      <c r="L6" s="32" t="s">
        <v>19</v>
      </c>
      <c r="M6" s="142"/>
      <c r="N6" s="121"/>
      <c r="O6" s="140"/>
    </row>
    <row r="7" spans="1:16" ht="42" customHeight="1" x14ac:dyDescent="0.2">
      <c r="A7" s="33">
        <v>1</v>
      </c>
      <c r="B7" s="33"/>
      <c r="C7" s="33"/>
      <c r="D7" s="50" t="s">
        <v>494</v>
      </c>
      <c r="E7" s="3" t="s">
        <v>27</v>
      </c>
      <c r="F7" s="43" t="s">
        <v>457</v>
      </c>
      <c r="G7" s="91"/>
      <c r="H7" s="91"/>
      <c r="I7" s="92"/>
      <c r="J7" s="92"/>
      <c r="K7" s="23">
        <v>1110</v>
      </c>
      <c r="L7" s="93"/>
      <c r="M7" s="94"/>
      <c r="N7" s="95"/>
      <c r="O7" s="96"/>
    </row>
    <row r="8" spans="1:16" ht="42" customHeight="1" x14ac:dyDescent="0.2">
      <c r="A8" s="33">
        <f>SUM(A7,1)</f>
        <v>2</v>
      </c>
      <c r="B8" s="33"/>
      <c r="C8" s="33"/>
      <c r="D8" s="36" t="s">
        <v>500</v>
      </c>
      <c r="E8" s="3" t="s">
        <v>27</v>
      </c>
      <c r="F8" s="5" t="s">
        <v>495</v>
      </c>
      <c r="G8" s="91"/>
      <c r="H8" s="91"/>
      <c r="I8" s="92"/>
      <c r="J8" s="92"/>
      <c r="K8" s="23">
        <v>1350</v>
      </c>
      <c r="L8" s="93"/>
      <c r="M8" s="94"/>
      <c r="N8" s="95"/>
      <c r="O8" s="96"/>
    </row>
    <row r="9" spans="1:16" ht="42" customHeight="1" x14ac:dyDescent="0.2">
      <c r="A9" s="46">
        <v>3</v>
      </c>
      <c r="B9" s="33"/>
      <c r="C9" s="33"/>
      <c r="D9" s="36" t="s">
        <v>498</v>
      </c>
      <c r="E9" s="3" t="s">
        <v>27</v>
      </c>
      <c r="F9" s="43" t="s">
        <v>496</v>
      </c>
      <c r="G9" s="91"/>
      <c r="H9" s="91"/>
      <c r="I9" s="92"/>
      <c r="J9" s="92"/>
      <c r="K9" s="23">
        <v>150</v>
      </c>
      <c r="L9" s="93"/>
      <c r="M9" s="101"/>
      <c r="N9" s="102"/>
      <c r="O9" s="96"/>
    </row>
    <row r="10" spans="1:16" ht="42" customHeight="1" thickBot="1" x14ac:dyDescent="0.25">
      <c r="A10" s="46">
        <v>4</v>
      </c>
      <c r="B10" s="33"/>
      <c r="C10" s="33"/>
      <c r="D10" s="52" t="s">
        <v>499</v>
      </c>
      <c r="E10" s="3" t="s">
        <v>27</v>
      </c>
      <c r="F10" s="43" t="s">
        <v>497</v>
      </c>
      <c r="G10" s="91"/>
      <c r="H10" s="91"/>
      <c r="I10" s="92"/>
      <c r="J10" s="92"/>
      <c r="K10" s="23">
        <v>31200</v>
      </c>
      <c r="L10" s="93"/>
      <c r="M10" s="101"/>
      <c r="N10" s="102"/>
      <c r="O10" s="96"/>
      <c r="P10" s="2"/>
    </row>
    <row r="11" spans="1:16" ht="15" customHeight="1" thickTop="1" x14ac:dyDescent="0.2">
      <c r="A11" s="131" t="s">
        <v>6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52"/>
      <c r="L11" s="98"/>
      <c r="M11" s="14"/>
      <c r="N11" s="15"/>
    </row>
    <row r="12" spans="1:16" ht="15" customHeight="1" x14ac:dyDescent="0.2">
      <c r="A12" s="134" t="s">
        <v>493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6"/>
      <c r="L12" s="99"/>
      <c r="M12" s="16"/>
      <c r="N12" s="15"/>
    </row>
    <row r="13" spans="1:16" ht="15" customHeight="1" thickBot="1" x14ac:dyDescent="0.25">
      <c r="A13" s="137" t="s">
        <v>7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9"/>
      <c r="L13" s="100"/>
      <c r="M13" s="16"/>
      <c r="N13" s="15"/>
    </row>
    <row r="14" spans="1:16" ht="12" thickTop="1" x14ac:dyDescent="0.2">
      <c r="A14" s="118" t="s">
        <v>73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9"/>
    </row>
    <row r="15" spans="1:16" x14ac:dyDescent="0.2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</row>
    <row r="16" spans="1:16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</row>
  </sheetData>
  <mergeCells count="18">
    <mergeCell ref="A13:K13"/>
    <mergeCell ref="A14:L16"/>
    <mergeCell ref="K5:K6"/>
    <mergeCell ref="M5:M6"/>
    <mergeCell ref="N5:N6"/>
    <mergeCell ref="O5:O6"/>
    <mergeCell ref="A11:K11"/>
    <mergeCell ref="A12:K12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A51A-066C-4F85-8E7F-A06B668FD98E}">
  <dimension ref="A1:O25"/>
  <sheetViews>
    <sheetView topLeftCell="A4" zoomScale="115" zoomScaleNormal="115" workbookViewId="0">
      <selection activeCell="L13" sqref="L13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2.140625" style="1" customWidth="1"/>
    <col min="5" max="5" width="5.7109375" style="1" customWidth="1"/>
    <col min="6" max="6" width="39.1406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4" ht="14.45" customHeight="1" x14ac:dyDescent="0.2">
      <c r="A1" s="122" t="s">
        <v>470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0"/>
      <c r="N1" s="120"/>
    </row>
    <row r="2" spans="1:14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0"/>
      <c r="N2" s="120"/>
    </row>
    <row r="3" spans="1:14" ht="33.7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</row>
    <row r="4" spans="1:14" ht="76.5" x14ac:dyDescent="0.2">
      <c r="A4" s="44" t="s">
        <v>0</v>
      </c>
      <c r="B4" s="7" t="s">
        <v>13</v>
      </c>
      <c r="C4" s="7" t="s">
        <v>14</v>
      </c>
      <c r="D4" s="44" t="s">
        <v>1</v>
      </c>
      <c r="E4" s="8" t="s">
        <v>9</v>
      </c>
      <c r="F4" s="8" t="s">
        <v>458</v>
      </c>
      <c r="G4" s="9" t="s">
        <v>2</v>
      </c>
      <c r="H4" s="9" t="s">
        <v>15</v>
      </c>
      <c r="I4" s="9" t="s">
        <v>3</v>
      </c>
      <c r="J4" s="9" t="s">
        <v>4</v>
      </c>
      <c r="K4" s="9" t="s">
        <v>12</v>
      </c>
      <c r="L4" s="24" t="s">
        <v>5</v>
      </c>
      <c r="M4" s="10" t="s">
        <v>10</v>
      </c>
      <c r="N4" s="11" t="s">
        <v>16</v>
      </c>
    </row>
    <row r="5" spans="1:14" ht="12.75" x14ac:dyDescent="0.2">
      <c r="A5" s="123">
        <v>1</v>
      </c>
      <c r="B5" s="124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44">
        <v>9</v>
      </c>
      <c r="J5" s="44">
        <v>10</v>
      </c>
      <c r="K5" s="123">
        <v>11</v>
      </c>
      <c r="L5" s="44">
        <v>12</v>
      </c>
      <c r="M5" s="141">
        <v>13</v>
      </c>
      <c r="N5" s="121">
        <v>14</v>
      </c>
    </row>
    <row r="6" spans="1:14" ht="16.5" customHeight="1" x14ac:dyDescent="0.2">
      <c r="A6" s="123"/>
      <c r="B6" s="125"/>
      <c r="C6" s="127"/>
      <c r="D6" s="123"/>
      <c r="E6" s="126"/>
      <c r="F6" s="123"/>
      <c r="G6" s="123"/>
      <c r="H6" s="123"/>
      <c r="I6" s="44" t="s">
        <v>17</v>
      </c>
      <c r="J6" s="44" t="s">
        <v>18</v>
      </c>
      <c r="K6" s="123"/>
      <c r="L6" s="44" t="s">
        <v>19</v>
      </c>
      <c r="M6" s="142"/>
      <c r="N6" s="121"/>
    </row>
    <row r="7" spans="1:14" ht="42" customHeight="1" x14ac:dyDescent="0.2">
      <c r="A7" s="45">
        <v>1</v>
      </c>
      <c r="B7" s="45"/>
      <c r="C7" s="45"/>
      <c r="D7" s="79" t="s">
        <v>479</v>
      </c>
      <c r="E7" s="75" t="s">
        <v>27</v>
      </c>
      <c r="F7" s="79" t="s">
        <v>471</v>
      </c>
      <c r="G7" s="91"/>
      <c r="H7" s="91"/>
      <c r="I7" s="92"/>
      <c r="J7" s="92"/>
      <c r="K7" s="23">
        <v>1150</v>
      </c>
      <c r="L7" s="93"/>
      <c r="M7" s="94"/>
      <c r="N7" s="95"/>
    </row>
    <row r="8" spans="1:14" ht="42" customHeight="1" x14ac:dyDescent="0.2">
      <c r="A8" s="45">
        <f>SUM(A7,1)</f>
        <v>2</v>
      </c>
      <c r="B8" s="45"/>
      <c r="C8" s="45"/>
      <c r="D8" s="36" t="s">
        <v>480</v>
      </c>
      <c r="E8" s="3" t="s">
        <v>27</v>
      </c>
      <c r="F8" s="36" t="s">
        <v>471</v>
      </c>
      <c r="G8" s="91"/>
      <c r="H8" s="91"/>
      <c r="I8" s="92"/>
      <c r="J8" s="92"/>
      <c r="K8" s="23">
        <v>1150</v>
      </c>
      <c r="L8" s="93"/>
      <c r="M8" s="94"/>
      <c r="N8" s="95"/>
    </row>
    <row r="9" spans="1:14" ht="42" customHeight="1" x14ac:dyDescent="0.2">
      <c r="A9" s="45">
        <v>3</v>
      </c>
      <c r="B9" s="45"/>
      <c r="C9" s="45"/>
      <c r="D9" s="36" t="s">
        <v>481</v>
      </c>
      <c r="E9" s="3" t="s">
        <v>27</v>
      </c>
      <c r="F9" s="36" t="s">
        <v>471</v>
      </c>
      <c r="G9" s="91"/>
      <c r="H9" s="91"/>
      <c r="I9" s="92"/>
      <c r="J9" s="92"/>
      <c r="K9" s="23">
        <v>1050</v>
      </c>
      <c r="L9" s="93"/>
      <c r="M9" s="94"/>
      <c r="N9" s="95"/>
    </row>
    <row r="10" spans="1:14" ht="42" customHeight="1" x14ac:dyDescent="0.2">
      <c r="A10" s="45">
        <v>4</v>
      </c>
      <c r="B10" s="45"/>
      <c r="C10" s="45"/>
      <c r="D10" s="36" t="s">
        <v>482</v>
      </c>
      <c r="E10" s="3" t="s">
        <v>27</v>
      </c>
      <c r="F10" s="36" t="s">
        <v>472</v>
      </c>
      <c r="G10" s="91"/>
      <c r="H10" s="91"/>
      <c r="I10" s="92"/>
      <c r="J10" s="92"/>
      <c r="K10" s="23">
        <v>5150</v>
      </c>
      <c r="L10" s="93"/>
      <c r="M10" s="101"/>
      <c r="N10" s="102"/>
    </row>
    <row r="11" spans="1:14" ht="42" customHeight="1" x14ac:dyDescent="0.2">
      <c r="A11" s="45">
        <f t="shared" ref="A11:A19" si="0">SUM(A10,1)</f>
        <v>5</v>
      </c>
      <c r="B11" s="45"/>
      <c r="C11" s="45"/>
      <c r="D11" s="36" t="s">
        <v>483</v>
      </c>
      <c r="E11" s="3" t="s">
        <v>27</v>
      </c>
      <c r="F11" s="17" t="s">
        <v>473</v>
      </c>
      <c r="G11" s="91"/>
      <c r="H11" s="91"/>
      <c r="I11" s="92"/>
      <c r="J11" s="92"/>
      <c r="K11" s="23">
        <v>5150</v>
      </c>
      <c r="L11" s="93"/>
      <c r="M11" s="101"/>
      <c r="N11" s="102"/>
    </row>
    <row r="12" spans="1:14" ht="42" customHeight="1" x14ac:dyDescent="0.2">
      <c r="A12" s="46">
        <f t="shared" si="0"/>
        <v>6</v>
      </c>
      <c r="B12" s="46"/>
      <c r="C12" s="46"/>
      <c r="D12" s="36" t="s">
        <v>484</v>
      </c>
      <c r="E12" s="3" t="s">
        <v>27</v>
      </c>
      <c r="F12" s="17" t="s">
        <v>472</v>
      </c>
      <c r="G12" s="91"/>
      <c r="H12" s="91"/>
      <c r="I12" s="92"/>
      <c r="J12" s="92"/>
      <c r="K12" s="23">
        <v>5150</v>
      </c>
      <c r="L12" s="93"/>
      <c r="M12" s="101"/>
      <c r="N12" s="102"/>
    </row>
    <row r="13" spans="1:14" ht="42" customHeight="1" x14ac:dyDescent="0.2">
      <c r="A13" s="46">
        <f t="shared" si="0"/>
        <v>7</v>
      </c>
      <c r="B13" s="46"/>
      <c r="C13" s="46"/>
      <c r="D13" s="36" t="s">
        <v>485</v>
      </c>
      <c r="E13" s="3" t="s">
        <v>27</v>
      </c>
      <c r="F13" s="17" t="s">
        <v>472</v>
      </c>
      <c r="G13" s="91"/>
      <c r="H13" s="91"/>
      <c r="I13" s="92"/>
      <c r="J13" s="92"/>
      <c r="K13" s="23">
        <v>5150</v>
      </c>
      <c r="L13" s="93"/>
      <c r="M13" s="101"/>
      <c r="N13" s="102"/>
    </row>
    <row r="14" spans="1:14" ht="42" customHeight="1" x14ac:dyDescent="0.2">
      <c r="A14" s="46">
        <f t="shared" si="0"/>
        <v>8</v>
      </c>
      <c r="B14" s="46"/>
      <c r="C14" s="46"/>
      <c r="D14" s="36" t="s">
        <v>486</v>
      </c>
      <c r="E14" s="3" t="s">
        <v>27</v>
      </c>
      <c r="F14" s="17" t="s">
        <v>474</v>
      </c>
      <c r="G14" s="91"/>
      <c r="H14" s="91"/>
      <c r="I14" s="92"/>
      <c r="J14" s="92"/>
      <c r="K14" s="23">
        <v>550</v>
      </c>
      <c r="L14" s="93"/>
      <c r="M14" s="101"/>
      <c r="N14" s="102"/>
    </row>
    <row r="15" spans="1:14" ht="42" customHeight="1" x14ac:dyDescent="0.2">
      <c r="A15" s="46">
        <f t="shared" si="0"/>
        <v>9</v>
      </c>
      <c r="B15" s="46"/>
      <c r="C15" s="46"/>
      <c r="D15" s="36" t="s">
        <v>487</v>
      </c>
      <c r="E15" s="3" t="s">
        <v>27</v>
      </c>
      <c r="F15" s="17" t="s">
        <v>475</v>
      </c>
      <c r="G15" s="91"/>
      <c r="H15" s="91"/>
      <c r="I15" s="92"/>
      <c r="J15" s="92"/>
      <c r="K15" s="23">
        <v>650</v>
      </c>
      <c r="L15" s="93"/>
      <c r="M15" s="101"/>
      <c r="N15" s="102"/>
    </row>
    <row r="16" spans="1:14" ht="42" customHeight="1" x14ac:dyDescent="0.2">
      <c r="A16" s="46">
        <f t="shared" si="0"/>
        <v>10</v>
      </c>
      <c r="B16" s="46"/>
      <c r="C16" s="46"/>
      <c r="D16" s="36" t="s">
        <v>488</v>
      </c>
      <c r="E16" s="3" t="s">
        <v>27</v>
      </c>
      <c r="F16" s="17" t="s">
        <v>474</v>
      </c>
      <c r="G16" s="91"/>
      <c r="H16" s="91"/>
      <c r="I16" s="92"/>
      <c r="J16" s="92"/>
      <c r="K16" s="23">
        <v>550</v>
      </c>
      <c r="L16" s="93"/>
      <c r="M16" s="101"/>
      <c r="N16" s="102"/>
    </row>
    <row r="17" spans="1:15" ht="42" customHeight="1" x14ac:dyDescent="0.2">
      <c r="A17" s="46">
        <f t="shared" si="0"/>
        <v>11</v>
      </c>
      <c r="B17" s="46"/>
      <c r="C17" s="46"/>
      <c r="D17" s="36" t="s">
        <v>489</v>
      </c>
      <c r="E17" s="3" t="s">
        <v>27</v>
      </c>
      <c r="F17" s="17" t="s">
        <v>476</v>
      </c>
      <c r="G17" s="91"/>
      <c r="H17" s="91"/>
      <c r="I17" s="92"/>
      <c r="J17" s="92"/>
      <c r="K17" s="23">
        <v>650</v>
      </c>
      <c r="L17" s="93"/>
      <c r="M17" s="101"/>
      <c r="N17" s="102"/>
    </row>
    <row r="18" spans="1:15" ht="42" customHeight="1" x14ac:dyDescent="0.2">
      <c r="A18" s="46">
        <f t="shared" si="0"/>
        <v>12</v>
      </c>
      <c r="B18" s="46"/>
      <c r="C18" s="46"/>
      <c r="D18" s="17" t="s">
        <v>491</v>
      </c>
      <c r="E18" s="3" t="s">
        <v>27</v>
      </c>
      <c r="F18" s="17" t="s">
        <v>477</v>
      </c>
      <c r="G18" s="91"/>
      <c r="H18" s="91"/>
      <c r="I18" s="92"/>
      <c r="J18" s="92"/>
      <c r="K18" s="23">
        <v>550</v>
      </c>
      <c r="L18" s="93"/>
      <c r="M18" s="101"/>
      <c r="N18" s="102"/>
    </row>
    <row r="19" spans="1:15" ht="42" customHeight="1" thickBot="1" x14ac:dyDescent="0.25">
      <c r="A19" s="46">
        <f t="shared" si="0"/>
        <v>13</v>
      </c>
      <c r="B19" s="46"/>
      <c r="C19" s="46"/>
      <c r="D19" s="52" t="s">
        <v>490</v>
      </c>
      <c r="E19" s="49" t="s">
        <v>27</v>
      </c>
      <c r="F19" s="51" t="s">
        <v>478</v>
      </c>
      <c r="G19" s="91"/>
      <c r="H19" s="91"/>
      <c r="I19" s="92"/>
      <c r="J19" s="92"/>
      <c r="K19" s="23">
        <v>650</v>
      </c>
      <c r="L19" s="93"/>
      <c r="M19" s="101"/>
      <c r="N19" s="102"/>
      <c r="O19" s="2"/>
    </row>
    <row r="20" spans="1:15" ht="15" customHeight="1" thickTop="1" x14ac:dyDescent="0.2">
      <c r="A20" s="131" t="s">
        <v>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52"/>
      <c r="L20" s="98"/>
      <c r="M20" s="14"/>
      <c r="N20" s="15"/>
    </row>
    <row r="21" spans="1:15" ht="15" customHeight="1" x14ac:dyDescent="0.2">
      <c r="A21" s="134" t="s">
        <v>492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6"/>
      <c r="L21" s="99"/>
      <c r="M21" s="16"/>
      <c r="N21" s="15"/>
    </row>
    <row r="22" spans="1:15" ht="15" customHeight="1" thickBot="1" x14ac:dyDescent="0.25">
      <c r="A22" s="137" t="s">
        <v>7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9"/>
      <c r="L22" s="100"/>
      <c r="M22" s="16"/>
      <c r="N22" s="15"/>
    </row>
    <row r="23" spans="1:15" ht="12" thickTop="1" x14ac:dyDescent="0.2">
      <c r="A23" s="118" t="s">
        <v>73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9"/>
    </row>
    <row r="24" spans="1:15" x14ac:dyDescent="0.2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</row>
    <row r="25" spans="1:15" x14ac:dyDescent="0.2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</sheetData>
  <mergeCells count="17"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A22:K22"/>
    <mergeCell ref="A23:L25"/>
    <mergeCell ref="K5:K6"/>
    <mergeCell ref="M5:M6"/>
    <mergeCell ref="N5:N6"/>
    <mergeCell ref="A20:K20"/>
    <mergeCell ref="A21:K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1. Kruh in pekovsko pecivo VZ</vt:lpstr>
      <vt:lpstr>2. Kruh in pekovsko pecivo Z</vt:lpstr>
      <vt:lpstr>3. Pos. kruh in pekovsko pecivo</vt:lpstr>
      <vt:lpstr>4. Kruh BIO</vt:lpstr>
      <vt:lpstr>5. Sladko pekovsko pecivo</vt:lpstr>
      <vt:lpstr>6 Slaščice</vt:lpstr>
      <vt:lpstr>7. Posebne slaščice</vt:lpstr>
      <vt:lpstr>8. Burek (sveži)</vt:lpstr>
      <vt:lpstr>9. Moka in mlevski izdelki</vt:lpstr>
      <vt:lpstr>10. Testenine</vt:lpstr>
      <vt:lpstr>11. Testo in zamrznjeni izdelki</vt:lpstr>
      <vt:lpstr>12. Posebni zamrznjeni izdelki</vt:lpstr>
      <vt:lpstr>13. Domači piškoti</vt:lpstr>
      <vt:lpstr>14. Pecivo, deserti v lončkih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LAMPREHT Maruša</cp:lastModifiedBy>
  <cp:lastPrinted>2014-09-25T09:22:14Z</cp:lastPrinted>
  <dcterms:created xsi:type="dcterms:W3CDTF">2014-07-01T08:34:51Z</dcterms:created>
  <dcterms:modified xsi:type="dcterms:W3CDTF">2026-07-29T09:32:54Z</dcterms:modified>
</cp:coreProperties>
</file>