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LNICAsrv\Home$\karll\Desktop\11 CESTE in PLOČNIKI\03 PLOČNIKI in PEŠPOTI\PEŠPOTI\Pešpot Sp. Slemen\JR\"/>
    </mc:Choice>
  </mc:AlternateContent>
  <bookViews>
    <workbookView xWindow="435" yWindow="75" windowWidth="11700" windowHeight="11040" activeTab="1"/>
  </bookViews>
  <sheets>
    <sheet name="GLAVA" sheetId="6" r:id="rId1"/>
    <sheet name="PEŠPOT D13-D40" sheetId="2" r:id="rId2"/>
  </sheets>
  <definedNames>
    <definedName name="grad.rekap.">#N/A</definedName>
    <definedName name="_xlnm.Print_Area" localSheetId="1">'PEŠPOT D13-D40'!$A$1:$I$130</definedName>
    <definedName name="_xlnm.Print_Titles" localSheetId="1">'PEŠPOT D13-D40'!#REF!</definedName>
  </definedNames>
  <calcPr calcId="152511"/>
</workbook>
</file>

<file path=xl/calcChain.xml><?xml version="1.0" encoding="utf-8"?>
<calcChain xmlns="http://schemas.openxmlformats.org/spreadsheetml/2006/main">
  <c r="I47" i="2" l="1"/>
  <c r="I93" i="2" l="1"/>
  <c r="I91" i="2"/>
  <c r="I59" i="2"/>
  <c r="I87" i="2" l="1"/>
  <c r="I36" i="2" l="1"/>
  <c r="I101" i="2" l="1"/>
  <c r="I99" i="2"/>
  <c r="I65" i="2" l="1"/>
  <c r="I57" i="2"/>
  <c r="I63" i="2" l="1"/>
  <c r="I89" i="2" l="1"/>
  <c r="I22" i="2" l="1"/>
  <c r="I97" i="2" l="1"/>
  <c r="I95" i="2" l="1"/>
  <c r="I79" i="2"/>
  <c r="I112" i="2" l="1"/>
  <c r="I110" i="2"/>
  <c r="I81" i="2" l="1"/>
  <c r="I77" i="2"/>
  <c r="I55" i="2" l="1"/>
  <c r="I50" i="2"/>
  <c r="I10" i="2" l="1"/>
  <c r="I116" i="2" l="1"/>
  <c r="I30" i="2" l="1"/>
  <c r="I26" i="2"/>
  <c r="E123" i="2"/>
  <c r="E122" i="2"/>
  <c r="I114" i="2"/>
  <c r="I108" i="2"/>
  <c r="I106" i="2"/>
  <c r="I85" i="2"/>
  <c r="I83" i="2"/>
  <c r="I73" i="2"/>
  <c r="I71" i="2"/>
  <c r="I69" i="2"/>
  <c r="I67" i="2"/>
  <c r="I61" i="2"/>
  <c r="I45" i="2"/>
  <c r="I40" i="2"/>
  <c r="I38" i="2"/>
  <c r="I34" i="2"/>
  <c r="I32" i="2"/>
  <c r="I28" i="2"/>
  <c r="I24" i="2"/>
  <c r="I20" i="2"/>
  <c r="I18" i="2"/>
  <c r="I12" i="2"/>
  <c r="I8" i="2"/>
  <c r="I6" i="2"/>
  <c r="I74" i="2" l="1"/>
  <c r="I123" i="2" s="1"/>
  <c r="I103" i="2"/>
  <c r="I125" i="2" s="1"/>
  <c r="I14" i="2"/>
  <c r="I120" i="2" s="1"/>
  <c r="I42" i="2"/>
  <c r="I121" i="2" s="1"/>
  <c r="I52" i="2"/>
  <c r="I122" i="2" s="1"/>
  <c r="I117" i="2"/>
  <c r="I126" i="2" s="1"/>
  <c r="I127" i="2" l="1"/>
  <c r="I128" i="2" s="1"/>
  <c r="D20" i="6" s="1"/>
  <c r="D21" i="6" s="1"/>
  <c r="D22" i="6" l="1"/>
  <c r="D23" i="6"/>
  <c r="I129" i="2"/>
  <c r="I130" i="2" s="1"/>
</calcChain>
</file>

<file path=xl/sharedStrings.xml><?xml version="1.0" encoding="utf-8"?>
<sst xmlns="http://schemas.openxmlformats.org/spreadsheetml/2006/main" count="254" uniqueCount="157">
  <si>
    <t>Št.</t>
  </si>
  <si>
    <t>Šifra</t>
  </si>
  <si>
    <t>OPIS DELA</t>
  </si>
  <si>
    <t>Enota</t>
  </si>
  <si>
    <t>Količina</t>
  </si>
  <si>
    <t>Cena</t>
  </si>
  <si>
    <t>VREDNOST</t>
  </si>
  <si>
    <t>1.0</t>
  </si>
  <si>
    <t>PREDDELA</t>
  </si>
  <si>
    <t>km</t>
  </si>
  <si>
    <t>11 121</t>
  </si>
  <si>
    <t>kos</t>
  </si>
  <si>
    <t>m'</t>
  </si>
  <si>
    <t>m2</t>
  </si>
  <si>
    <t>PREDDELA SKUPAJ:</t>
  </si>
  <si>
    <t>2.0</t>
  </si>
  <si>
    <t>ZEMELJSKA DELA</t>
  </si>
  <si>
    <t>m3</t>
  </si>
  <si>
    <t>22 111</t>
  </si>
  <si>
    <t>3.0</t>
  </si>
  <si>
    <t>VOZIŠČNE KONSTRUKCIJE SKUPAJ:</t>
  </si>
  <si>
    <t>4.0</t>
  </si>
  <si>
    <t>ODVODNJAVANJE</t>
  </si>
  <si>
    <t>ODVODNJAVANJE SKUPAJ:</t>
  </si>
  <si>
    <t>6.0</t>
  </si>
  <si>
    <t>OPREMA CESTE</t>
  </si>
  <si>
    <t>OPREMA SKUPAJ:</t>
  </si>
  <si>
    <t>TUJE STORITVE</t>
  </si>
  <si>
    <t>Projektantski nadzor</t>
  </si>
  <si>
    <t>ur</t>
  </si>
  <si>
    <t>TUJE STORITVE SKUPAJ:</t>
  </si>
  <si>
    <t>7.0</t>
  </si>
  <si>
    <t>ZEMELJSKA DELA SKUPAJ :</t>
  </si>
  <si>
    <t>SKUPAJ :</t>
  </si>
  <si>
    <t xml:space="preserve">VOZIŠČNE KONSTRUKCIJE </t>
  </si>
  <si>
    <t>12 211</t>
  </si>
  <si>
    <t>10</t>
  </si>
  <si>
    <t>11</t>
  </si>
  <si>
    <t>12</t>
  </si>
  <si>
    <t>8</t>
  </si>
  <si>
    <t>2</t>
  </si>
  <si>
    <t>3</t>
  </si>
  <si>
    <t>4</t>
  </si>
  <si>
    <t>9</t>
  </si>
  <si>
    <t>6</t>
  </si>
  <si>
    <t>5</t>
  </si>
  <si>
    <t>7</t>
  </si>
  <si>
    <t>m</t>
  </si>
  <si>
    <t>1</t>
  </si>
  <si>
    <t>VSE SKUPAJ evro:</t>
  </si>
  <si>
    <t>pav</t>
  </si>
  <si>
    <t>DDV 22%</t>
  </si>
  <si>
    <t>Izdelava sprotnega geodetskega posnetka izvedenih del</t>
  </si>
  <si>
    <t/>
  </si>
  <si>
    <t>Obnova in zavarovanje zakoličbe osi trase ostale javne  ceste v ravninskem terenu</t>
  </si>
  <si>
    <t>11 221</t>
  </si>
  <si>
    <t>Postavitev in zavarovanje prečnega profila ostale javne ceste v ravninskem terenu</t>
  </si>
  <si>
    <t>21 114</t>
  </si>
  <si>
    <t xml:space="preserve">Površinski izkop plodne zemljine – 1. kategorije – strojno z nakladanjem </t>
  </si>
  <si>
    <t>29 113</t>
  </si>
  <si>
    <t>Prevoz materiala na razdaljo nad 500 do 1000 m</t>
  </si>
  <si>
    <t>t</t>
  </si>
  <si>
    <t>31 132</t>
  </si>
  <si>
    <t>Izdelava nevezane nosilne plasti enakomerno zrnatega drobljenca iz kamnine v debelini 21 do 30 cm</t>
  </si>
  <si>
    <t>25 112</t>
  </si>
  <si>
    <t>Humuziranje brežine brez valjanja, v debelini do 15 cm - strojno</t>
  </si>
  <si>
    <t>25 151</t>
  </si>
  <si>
    <t>Doplačilo za zatravitev s semenom</t>
  </si>
  <si>
    <t>42 311</t>
  </si>
  <si>
    <t>79 311</t>
  </si>
  <si>
    <t>79 351</t>
  </si>
  <si>
    <t>79 514</t>
  </si>
  <si>
    <t>31 123</t>
  </si>
  <si>
    <t>Izdelava nevezane nosilne plasti prodca v debelini 31 do 40 cm</t>
  </si>
  <si>
    <t>72 911</t>
  </si>
  <si>
    <t>29 131</t>
  </si>
  <si>
    <t>Razprostiranje odvečne plodne zemlje – 1. kategorije</t>
  </si>
  <si>
    <t>Izdelava priključkov drenaž in cevi na požiralnike in jaške</t>
  </si>
  <si>
    <t>43 221</t>
  </si>
  <si>
    <t>Zasip cevne drenaže z zmesjo kamnitih zrn, z 0,1 do 0,2 m3/m1, po načrtu - frakcij 8/16mm</t>
  </si>
  <si>
    <t>Zasip cevne drenaže z zmesjo kamnitih zrn, z 0,1 do 0,2 m3/m1, po načrtu - frakcij 32/64mm</t>
  </si>
  <si>
    <t>N</t>
  </si>
  <si>
    <t>Dobava in vgraditev stebrička za prometni znak iz vroče cinkane jeklene cevi s premerom 64 mm, dolge 3500 mm</t>
  </si>
  <si>
    <t>61 217</t>
  </si>
  <si>
    <t>21 362</t>
  </si>
  <si>
    <t>Izkop slabo nosilne zemljine – 3. kategorije za temelje, kanalske rove, prepuste, jaške in drenaže, širine do 1,1-2,0m in globine do 1,1-2,0m – strojno, planiranje dna ročno</t>
  </si>
  <si>
    <t>Razprostiranje odvečne slabo nosilne zemljine – 3. kategorije</t>
  </si>
  <si>
    <t>29 133</t>
  </si>
  <si>
    <t xml:space="preserve">Ureditev planuma temeljnih tal slabo nosilne zemljine – 3. kategorije </t>
  </si>
  <si>
    <t>43 555</t>
  </si>
  <si>
    <t>43 556</t>
  </si>
  <si>
    <t>21 224</t>
  </si>
  <si>
    <t>21 313</t>
  </si>
  <si>
    <t>Široki izkop vezljive zemljine  – 3. kategorije – strojno z nakladanjem</t>
  </si>
  <si>
    <t>Izkop vezljive zemljine  – 3. kategorije za temelje, kanalske rove, prepuste, jaške in drenaže, širine do 1,0 m in globine do 1,0 m – strojno, planiranje dna ročno</t>
  </si>
  <si>
    <t>Izdelava temelja iz cementnega betona C 12/15, globine 80 cm, premera 50 cm</t>
  </si>
  <si>
    <t>61 124</t>
  </si>
  <si>
    <t>12 141</t>
  </si>
  <si>
    <t>44 142</t>
  </si>
  <si>
    <t>Izdelava jaška iz cementnega betona, krožnega prereza s premerom 60 cm, globokega 1,0 do 1.5 m</t>
  </si>
  <si>
    <t>62 111</t>
  </si>
  <si>
    <t>62 162</t>
  </si>
  <si>
    <t>61 612</t>
  </si>
  <si>
    <t>Prilagoditev in ponovna postavitev ograj in žive meje, katere je bilo potrebno odstraniti zaradi gradnje</t>
  </si>
  <si>
    <t>Odstranitev grmovja in dreves z debli premera do 10 cm ter vej na gosto porasli površini - ročno (živa meja)</t>
  </si>
  <si>
    <t>Izdelava tankoslojne prečne in ostalih označb na vozišču z enokomponentno belo barvo, vključno 250 g/m2 posipa z drobci / kroglicami stekla, strojno, debelina plasti suhe snovi 250 m, širina črte 50 cm - prehodi , prečne črte</t>
  </si>
  <si>
    <t>Mehanska zaščita vodovoda ob prečkanju</t>
  </si>
  <si>
    <t>73 111</t>
  </si>
  <si>
    <t>76 111</t>
  </si>
  <si>
    <t>44 968</t>
  </si>
  <si>
    <t>Dobava in vgraditev pokrova iz duktilne litine z nosilnostjo 250 kN, krožnega prereza s premerom 600 mm</t>
  </si>
  <si>
    <t>62 251</t>
  </si>
  <si>
    <t>UREDITEV PEŠPOTI</t>
  </si>
  <si>
    <t>Izdelava izravnalne plasti iz drobljenca v povprečni debelini do 2 cm</t>
  </si>
  <si>
    <t>31 181</t>
  </si>
  <si>
    <t>Izdelava tankoslojne vzdolžne označbe na vozišču z enokomponentno belo barvo, vključno 250 g/m2 posipa z drobci / kroglicami stekla, strojno, debelina plasti suhe snovi 200 m, širina črte 15 cm</t>
  </si>
  <si>
    <t>Doplačilo za izdelavo prekinjenih vzdolžnih označb na vozišču, širina črte 15 cm</t>
  </si>
  <si>
    <t>Izdelava PID in NOV načrta</t>
  </si>
  <si>
    <t>Geotehnični nadzor</t>
  </si>
  <si>
    <t>NEPREDVIDENA DELA 10%</t>
  </si>
  <si>
    <t xml:space="preserve">Demontaža obst prometnega znaka </t>
  </si>
  <si>
    <t>Široki izkop zrnate kamnine – 3. kategorije – ročno - ob komunalnih vodih</t>
  </si>
  <si>
    <t>21 222</t>
  </si>
  <si>
    <t>43 224</t>
  </si>
  <si>
    <t xml:space="preserve">Izdelava kanalizacije iz DKC cevi, vključno s podložno plastjo iz cementnega betona, premera 15 cm, v globini do 1,0 m - drenaža       
</t>
  </si>
  <si>
    <t>Mehanska zaščita telekom vodov ob prečkanju</t>
  </si>
  <si>
    <t xml:space="preserve">Dobava in pritrditev osemkotnega prometnega znaka, podloga iz vroče cinkane jeklene pločevine, znak z odsevno folijo 1. vrste, premera 600 mm </t>
  </si>
  <si>
    <t>44 143</t>
  </si>
  <si>
    <t>Izdelava jaška iz cementnega betona, krožnega prereza s premerom 80 cm, globokega 1,0 do 1.5 m</t>
  </si>
  <si>
    <t xml:space="preserve">Izdelava kanalizacije iz PVC cevi, vključno s podložno plastjo iz cementnega betona, premera 31 cm, v globini do 1,0 m - drenaža       
</t>
  </si>
  <si>
    <t>PARAPETNI ZID</t>
  </si>
  <si>
    <t>67111</t>
  </si>
  <si>
    <t>Zavarovanje gradbišča z delno zaporo cestišča z vso vizuelno in svetlobno označbo</t>
  </si>
  <si>
    <t>67112</t>
  </si>
  <si>
    <t xml:space="preserve">Izvajanje ukrepov za zagotavljanje varnosti in zdravja na gradbišču </t>
  </si>
  <si>
    <t>63 112</t>
  </si>
  <si>
    <t>Dobava in postavitev plastičnega smernika z votlim prerezom, dolžina 1200 mm, z odsevnikom iz umetne snovi in dodatnim modrim odsevnikom za odganjanje divjadi</t>
  </si>
  <si>
    <t>Zavarovanje brežin z oblogo iz travnih plošč</t>
  </si>
  <si>
    <t>61 724</t>
  </si>
  <si>
    <t>Dobava in pritrditev prometnega znaka, podloga iz aluminijaste pločevine, znak z odsevno barvo-folijo 1. vrste, velikost od 0,41 do 0,70 m2</t>
  </si>
  <si>
    <t>2a</t>
  </si>
  <si>
    <t>Izdelava jaška iz cementnega betona, krožnega prereza s premerom 100 cm, globokega 1,0 do 1.5 m</t>
  </si>
  <si>
    <t>7a</t>
  </si>
  <si>
    <t xml:space="preserve">Dobava in pritrditev okroglega prometnega znaka, podloga iz vroče cinkane jeklene pločevine, znak z odsevno folijo 1. vrste, premera 600 mm </t>
  </si>
  <si>
    <t xml:space="preserve">Dobava in pritrditev trikotnega prometnega znaka, podloga iz vroče cinkane jeklene pločevine, znak z odsevno folijo 1. vrste, a = 900 mm </t>
  </si>
  <si>
    <t>Prilagoditev obstoječih jaškov na kote nove nivelete</t>
  </si>
  <si>
    <t>NAROČNIK:       
OBČINA SELNICA OB DRAVI                                                                  Slovenski trg  4                                                                                                   2352 Selnica ob Dravi</t>
  </si>
  <si>
    <t xml:space="preserve">IZVAJALEC: </t>
  </si>
  <si>
    <t>SKUPAJ</t>
  </si>
  <si>
    <t xml:space="preserve"> + 22% DDV</t>
  </si>
  <si>
    <t>SKUPAJ Z DDV</t>
  </si>
  <si>
    <t>Datum:</t>
  </si>
  <si>
    <t>Podpis:</t>
  </si>
  <si>
    <t>PROJEKTANTSKI PREDRAČUN PEŠPOT SP. SLEMEN ETAPA 1</t>
  </si>
  <si>
    <t>REKAPITULACIJA PEŠPOTI SLEMEN  D13 - D40</t>
  </si>
  <si>
    <t>I. PEŠPOT D13-D40</t>
  </si>
  <si>
    <t xml:space="preserve">POPIS DEL
 UREDITEV ZAČASNE PEŠPOTI SP. SLEMEN - ETAPA 1                                                                         SKUPNA  REKAPITULACIJA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</si>
</sst>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0.0"/>
    <numFmt numFmtId="165" formatCode="#,##0.00\ &quot;SIT&quot;"/>
    <numFmt numFmtId="166" formatCode="[$-F800]dddd\,\ mmmm\ dd\,\ yyyy"/>
  </numFmts>
  <fonts count="25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b/>
      <sz val="11"/>
      <name val="Arial CE"/>
      <family val="2"/>
      <charset val="238"/>
    </font>
    <font>
      <i/>
      <sz val="10"/>
      <name val="Arial CE"/>
      <charset val="238"/>
    </font>
    <font>
      <sz val="10"/>
      <color theme="3" tint="0.39997558519241921"/>
      <name val="Arial CE"/>
      <charset val="238"/>
    </font>
    <font>
      <sz val="12"/>
      <name val="Arial CE"/>
      <charset val="238"/>
    </font>
    <font>
      <b/>
      <u/>
      <sz val="12"/>
      <name val="Times New Roman CE"/>
      <family val="1"/>
      <charset val="238"/>
    </font>
    <font>
      <b/>
      <i/>
      <sz val="18"/>
      <name val="Times New Roman CE"/>
      <charset val="238"/>
    </font>
    <font>
      <b/>
      <i/>
      <sz val="20"/>
      <name val="Times New Roman CE"/>
      <family val="1"/>
      <charset val="238"/>
    </font>
    <font>
      <b/>
      <sz val="12"/>
      <name val="Arial"/>
      <family val="2"/>
      <charset val="238"/>
    </font>
    <font>
      <sz val="14"/>
      <name val="Times New Roman CE"/>
      <family val="1"/>
      <charset val="238"/>
    </font>
    <font>
      <i/>
      <sz val="12"/>
      <name val="Arial CE"/>
      <charset val="238"/>
    </font>
    <font>
      <b/>
      <u/>
      <sz val="12"/>
      <name val="Arial CE"/>
      <charset val="238"/>
    </font>
    <font>
      <b/>
      <sz val="12"/>
      <name val="Arial CE"/>
      <charset val="238"/>
    </font>
    <font>
      <b/>
      <i/>
      <sz val="12"/>
      <name val="Arial CE"/>
      <charset val="238"/>
    </font>
    <font>
      <b/>
      <sz val="11"/>
      <name val="Arial CE"/>
      <charset val="238"/>
    </font>
    <font>
      <b/>
      <sz val="8"/>
      <name val="Arial CE"/>
      <charset val="238"/>
    </font>
    <font>
      <sz val="10"/>
      <color rgb="FF0070C0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Border="0">
      <alignment shrinkToFit="1"/>
    </xf>
    <xf numFmtId="0" fontId="6" fillId="0" borderId="0"/>
    <xf numFmtId="44" fontId="2" fillId="0" borderId="0" applyFont="0" applyFill="0" applyBorder="0" applyAlignment="0" applyProtection="0"/>
  </cellStyleXfs>
  <cellXfs count="181">
    <xf numFmtId="0" fontId="0" fillId="0" borderId="0" xfId="0"/>
    <xf numFmtId="0" fontId="9" fillId="3" borderId="10" xfId="0" applyFont="1" applyFill="1" applyBorder="1" applyAlignment="1" applyProtection="1">
      <alignment wrapText="1"/>
      <protection hidden="1"/>
    </xf>
    <xf numFmtId="4" fontId="0" fillId="0" borderId="1" xfId="0" applyNumberFormat="1" applyBorder="1" applyProtection="1">
      <protection locked="0"/>
    </xf>
    <xf numFmtId="4" fontId="0" fillId="0" borderId="1" xfId="0" applyNumberFormat="1" applyFont="1" applyFill="1" applyBorder="1" applyProtection="1">
      <protection locked="0"/>
    </xf>
    <xf numFmtId="4" fontId="0" fillId="0" borderId="1" xfId="0" applyNumberFormat="1" applyFill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0" fontId="0" fillId="0" borderId="0" xfId="0" applyProtection="1">
      <protection hidden="1"/>
    </xf>
    <xf numFmtId="0" fontId="1" fillId="2" borderId="2" xfId="0" applyFont="1" applyFill="1" applyBorder="1" applyProtection="1">
      <protection hidden="1"/>
    </xf>
    <xf numFmtId="0" fontId="1" fillId="0" borderId="2" xfId="0" applyFont="1" applyFill="1" applyBorder="1" applyProtection="1">
      <protection hidden="1"/>
    </xf>
    <xf numFmtId="0" fontId="1" fillId="2" borderId="2" xfId="0" applyFont="1" applyFill="1" applyBorder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1" xfId="0" applyFill="1" applyBorder="1" applyProtection="1">
      <protection hidden="1"/>
    </xf>
    <xf numFmtId="0" fontId="0" fillId="0" borderId="1" xfId="0" applyBorder="1" applyAlignment="1" applyProtection="1">
      <alignment horizontal="justify" vertical="justify" wrapText="1"/>
      <protection hidden="1"/>
    </xf>
    <xf numFmtId="4" fontId="0" fillId="0" borderId="1" xfId="0" applyNumberFormat="1" applyBorder="1" applyProtection="1">
      <protection hidden="1"/>
    </xf>
    <xf numFmtId="0" fontId="8" fillId="0" borderId="0" xfId="0" applyFont="1" applyProtection="1">
      <protection hidden="1"/>
    </xf>
    <xf numFmtId="49" fontId="8" fillId="0" borderId="1" xfId="0" applyNumberFormat="1" applyFont="1" applyBorder="1" applyAlignment="1" applyProtection="1">
      <alignment vertical="top"/>
      <protection hidden="1"/>
    </xf>
    <xf numFmtId="49" fontId="8" fillId="0" borderId="1" xfId="0" applyNumberFormat="1" applyFont="1" applyFill="1" applyBorder="1" applyAlignment="1" applyProtection="1">
      <alignment vertical="top"/>
      <protection hidden="1"/>
    </xf>
    <xf numFmtId="49" fontId="3" fillId="0" borderId="1" xfId="0" applyNumberFormat="1" applyFont="1" applyBorder="1" applyAlignment="1" applyProtection="1">
      <alignment vertical="top"/>
      <protection hidden="1"/>
    </xf>
    <xf numFmtId="49" fontId="3" fillId="0" borderId="1" xfId="0" applyNumberFormat="1" applyFont="1" applyBorder="1" applyAlignment="1" applyProtection="1">
      <alignment horizontal="justify" vertical="justify" wrapText="1"/>
      <protection hidden="1"/>
    </xf>
    <xf numFmtId="4" fontId="8" fillId="0" borderId="1" xfId="0" applyNumberFormat="1" applyFont="1" applyBorder="1" applyProtection="1">
      <protection hidden="1"/>
    </xf>
    <xf numFmtId="49" fontId="0" fillId="0" borderId="1" xfId="0" applyNumberFormat="1" applyBorder="1" applyAlignment="1" applyProtection="1">
      <alignment vertical="top"/>
      <protection hidden="1"/>
    </xf>
    <xf numFmtId="49" fontId="0" fillId="0" borderId="1" xfId="0" applyNumberFormat="1" applyFill="1" applyBorder="1" applyAlignment="1" applyProtection="1">
      <alignment vertical="top"/>
      <protection hidden="1"/>
    </xf>
    <xf numFmtId="49" fontId="1" fillId="0" borderId="1" xfId="0" applyNumberFormat="1" applyFont="1" applyBorder="1" applyAlignment="1" applyProtection="1">
      <alignment vertical="top"/>
      <protection hidden="1"/>
    </xf>
    <xf numFmtId="49" fontId="1" fillId="0" borderId="1" xfId="0" applyNumberFormat="1" applyFont="1" applyBorder="1" applyAlignment="1" applyProtection="1">
      <alignment horizontal="justify" vertical="justify" wrapText="1"/>
      <protection hidden="1"/>
    </xf>
    <xf numFmtId="0" fontId="6" fillId="0" borderId="0" xfId="0" applyFont="1" applyAlignment="1" applyProtection="1">
      <alignment wrapText="1"/>
      <protection hidden="1"/>
    </xf>
    <xf numFmtId="4" fontId="0" fillId="0" borderId="1" xfId="0" applyNumberFormat="1" applyFill="1" applyBorder="1" applyProtection="1">
      <protection hidden="1"/>
    </xf>
    <xf numFmtId="49" fontId="0" fillId="0" borderId="1" xfId="0" applyNumberFormat="1" applyBorder="1" applyAlignment="1" applyProtection="1">
      <alignment horizontal="justify" vertical="justify" wrapText="1"/>
      <protection hidden="1"/>
    </xf>
    <xf numFmtId="49" fontId="0" fillId="0" borderId="1" xfId="0" applyNumberFormat="1" applyFont="1" applyFill="1" applyBorder="1" applyAlignment="1" applyProtection="1">
      <alignment vertical="top"/>
      <protection hidden="1"/>
    </xf>
    <xf numFmtId="0" fontId="0" fillId="0" borderId="1" xfId="0" applyFont="1" applyFill="1" applyBorder="1" applyAlignment="1" applyProtection="1">
      <alignment vertical="top" wrapText="1"/>
      <protection hidden="1"/>
    </xf>
    <xf numFmtId="0" fontId="0" fillId="0" borderId="1" xfId="0" applyFont="1" applyFill="1" applyBorder="1" applyAlignment="1" applyProtection="1">
      <protection hidden="1"/>
    </xf>
    <xf numFmtId="4" fontId="0" fillId="0" borderId="1" xfId="0" applyNumberFormat="1" applyFont="1" applyFill="1" applyBorder="1" applyProtection="1">
      <protection hidden="1"/>
    </xf>
    <xf numFmtId="49" fontId="0" fillId="0" borderId="26" xfId="0" applyNumberFormat="1" applyFill="1" applyBorder="1" applyAlignment="1" applyProtection="1">
      <alignment vertical="top"/>
      <protection hidden="1"/>
    </xf>
    <xf numFmtId="49" fontId="1" fillId="0" borderId="1" xfId="0" applyNumberFormat="1" applyFont="1" applyFill="1" applyBorder="1" applyAlignment="1" applyProtection="1">
      <alignment vertical="top"/>
      <protection hidden="1"/>
    </xf>
    <xf numFmtId="49" fontId="1" fillId="0" borderId="1" xfId="0" applyNumberFormat="1" applyFont="1" applyFill="1" applyBorder="1" applyAlignment="1" applyProtection="1">
      <alignment horizontal="justify" vertical="justify" wrapText="1"/>
      <protection hidden="1"/>
    </xf>
    <xf numFmtId="0" fontId="0" fillId="0" borderId="1" xfId="0" applyFill="1" applyBorder="1" applyAlignment="1" applyProtection="1">
      <alignment vertical="top"/>
      <protection hidden="1"/>
    </xf>
    <xf numFmtId="0" fontId="0" fillId="0" borderId="0" xfId="0" applyFill="1" applyProtection="1">
      <protection hidden="1"/>
    </xf>
    <xf numFmtId="49" fontId="0" fillId="0" borderId="2" xfId="0" applyNumberFormat="1" applyBorder="1" applyAlignment="1" applyProtection="1">
      <alignment vertical="top"/>
      <protection hidden="1"/>
    </xf>
    <xf numFmtId="49" fontId="0" fillId="0" borderId="2" xfId="0" applyNumberFormat="1" applyFill="1" applyBorder="1" applyAlignment="1" applyProtection="1">
      <alignment vertical="top"/>
      <protection hidden="1"/>
    </xf>
    <xf numFmtId="49" fontId="1" fillId="0" borderId="2" xfId="0" applyNumberFormat="1" applyFont="1" applyBorder="1" applyAlignment="1" applyProtection="1">
      <alignment vertical="top"/>
      <protection hidden="1"/>
    </xf>
    <xf numFmtId="49" fontId="1" fillId="0" borderId="2" xfId="0" applyNumberFormat="1" applyFont="1" applyBorder="1" applyAlignment="1" applyProtection="1">
      <alignment horizontal="justify" vertical="justify" wrapText="1"/>
      <protection hidden="1"/>
    </xf>
    <xf numFmtId="4" fontId="0" fillId="0" borderId="2" xfId="0" applyNumberFormat="1" applyBorder="1" applyProtection="1">
      <protection hidden="1"/>
    </xf>
    <xf numFmtId="4" fontId="1" fillId="0" borderId="2" xfId="0" applyNumberFormat="1" applyFont="1" applyBorder="1" applyProtection="1">
      <protection hidden="1"/>
    </xf>
    <xf numFmtId="49" fontId="0" fillId="0" borderId="0" xfId="0" applyNumberFormat="1" applyBorder="1" applyAlignment="1" applyProtection="1">
      <alignment vertical="top"/>
      <protection hidden="1"/>
    </xf>
    <xf numFmtId="49" fontId="0" fillId="0" borderId="0" xfId="0" applyNumberFormat="1" applyFill="1" applyBorder="1" applyAlignment="1" applyProtection="1">
      <alignment vertical="top"/>
      <protection hidden="1"/>
    </xf>
    <xf numFmtId="49" fontId="1" fillId="0" borderId="0" xfId="0" applyNumberFormat="1" applyFont="1" applyBorder="1" applyAlignment="1" applyProtection="1">
      <alignment vertical="top"/>
      <protection hidden="1"/>
    </xf>
    <xf numFmtId="49" fontId="0" fillId="0" borderId="0" xfId="0" applyNumberFormat="1" applyBorder="1" applyAlignment="1" applyProtection="1">
      <alignment horizontal="justify" vertical="justify" wrapText="1"/>
      <protection hidden="1"/>
    </xf>
    <xf numFmtId="4" fontId="0" fillId="0" borderId="0" xfId="0" applyNumberFormat="1" applyBorder="1" applyProtection="1">
      <protection hidden="1"/>
    </xf>
    <xf numFmtId="49" fontId="8" fillId="0" borderId="18" xfId="0" applyNumberFormat="1" applyFont="1" applyBorder="1" applyAlignment="1" applyProtection="1">
      <alignment vertical="top"/>
      <protection hidden="1"/>
    </xf>
    <xf numFmtId="49" fontId="8" fillId="0" borderId="20" xfId="0" applyNumberFormat="1" applyFont="1" applyFill="1" applyBorder="1" applyAlignment="1" applyProtection="1">
      <alignment vertical="top"/>
      <protection hidden="1"/>
    </xf>
    <xf numFmtId="49" fontId="3" fillId="0" borderId="2" xfId="0" applyNumberFormat="1" applyFont="1" applyBorder="1" applyAlignment="1" applyProtection="1">
      <alignment vertical="top"/>
      <protection hidden="1"/>
    </xf>
    <xf numFmtId="49" fontId="3" fillId="0" borderId="2" xfId="0" applyNumberFormat="1" applyFont="1" applyBorder="1" applyAlignment="1" applyProtection="1">
      <alignment horizontal="justify" vertical="justify" wrapText="1"/>
      <protection hidden="1"/>
    </xf>
    <xf numFmtId="4" fontId="8" fillId="0" borderId="2" xfId="0" applyNumberFormat="1" applyFont="1" applyBorder="1" applyProtection="1">
      <protection hidden="1"/>
    </xf>
    <xf numFmtId="4" fontId="8" fillId="0" borderId="19" xfId="0" applyNumberFormat="1" applyFont="1" applyBorder="1" applyProtection="1">
      <protection hidden="1"/>
    </xf>
    <xf numFmtId="49" fontId="0" fillId="0" borderId="26" xfId="0" applyNumberFormat="1" applyFill="1" applyBorder="1" applyAlignment="1" applyProtection="1">
      <alignment horizontal="justify" vertical="justify" wrapText="1"/>
      <protection hidden="1"/>
    </xf>
    <xf numFmtId="49" fontId="0" fillId="0" borderId="1" xfId="0" applyNumberFormat="1" applyBorder="1" applyAlignment="1" applyProtection="1">
      <alignment horizontal="justify" vertical="top" wrapText="1"/>
      <protection hidden="1"/>
    </xf>
    <xf numFmtId="49" fontId="0" fillId="0" borderId="1" xfId="0" applyNumberFormat="1" applyFill="1" applyBorder="1" applyAlignment="1" applyProtection="1">
      <alignment horizontal="justify" vertical="top" wrapText="1"/>
      <protection hidden="1"/>
    </xf>
    <xf numFmtId="49" fontId="0" fillId="0" borderId="0" xfId="0" applyNumberFormat="1" applyFill="1" applyBorder="1" applyAlignment="1" applyProtection="1">
      <alignment horizontal="justify" vertical="top" wrapText="1"/>
      <protection hidden="1"/>
    </xf>
    <xf numFmtId="0" fontId="0" fillId="0" borderId="0" xfId="0" applyFill="1" applyBorder="1" applyProtection="1">
      <protection hidden="1"/>
    </xf>
    <xf numFmtId="49" fontId="0" fillId="0" borderId="1" xfId="0" applyNumberFormat="1" applyBorder="1" applyAlignment="1" applyProtection="1">
      <alignment horizontal="left" vertical="top" wrapText="1"/>
      <protection hidden="1"/>
    </xf>
    <xf numFmtId="4" fontId="0" fillId="0" borderId="1" xfId="0" applyNumberFormat="1" applyBorder="1" applyAlignment="1" applyProtection="1">
      <alignment horizontal="right"/>
      <protection hidden="1"/>
    </xf>
    <xf numFmtId="49" fontId="0" fillId="0" borderId="1" xfId="0" applyNumberFormat="1" applyFill="1" applyBorder="1" applyAlignment="1" applyProtection="1">
      <alignment horizontal="justify" vertical="justify" wrapText="1"/>
      <protection hidden="1"/>
    </xf>
    <xf numFmtId="49" fontId="0" fillId="0" borderId="1" xfId="0" applyNumberFormat="1" applyBorder="1" applyAlignment="1" applyProtection="1">
      <alignment horizontal="justify" vertical="justify"/>
      <protection hidden="1"/>
    </xf>
    <xf numFmtId="4" fontId="2" fillId="0" borderId="1" xfId="0" applyNumberFormat="1" applyFont="1" applyFill="1" applyBorder="1" applyProtection="1">
      <protection hidden="1"/>
    </xf>
    <xf numFmtId="4" fontId="2" fillId="0" borderId="1" xfId="0" applyNumberFormat="1" applyFont="1" applyBorder="1" applyProtection="1">
      <protection hidden="1"/>
    </xf>
    <xf numFmtId="0" fontId="1" fillId="0" borderId="0" xfId="0" applyFont="1" applyProtection="1">
      <protection hidden="1"/>
    </xf>
    <xf numFmtId="49" fontId="1" fillId="0" borderId="2" xfId="0" applyNumberFormat="1" applyFont="1" applyFill="1" applyBorder="1" applyAlignment="1" applyProtection="1">
      <alignment vertical="top"/>
      <protection hidden="1"/>
    </xf>
    <xf numFmtId="49" fontId="1" fillId="0" borderId="2" xfId="0" applyNumberFormat="1" applyFont="1" applyBorder="1" applyAlignment="1" applyProtection="1">
      <alignment horizontal="left" vertical="top" wrapText="1"/>
      <protection hidden="1"/>
    </xf>
    <xf numFmtId="49" fontId="1" fillId="0" borderId="0" xfId="0" applyNumberFormat="1" applyFont="1" applyFill="1" applyBorder="1" applyAlignment="1" applyProtection="1">
      <alignment vertical="top"/>
      <protection hidden="1"/>
    </xf>
    <xf numFmtId="49" fontId="1" fillId="0" borderId="0" xfId="0" applyNumberFormat="1" applyFont="1" applyBorder="1" applyAlignment="1" applyProtection="1">
      <alignment horizontal="justify" vertical="justify" wrapText="1"/>
      <protection hidden="1"/>
    </xf>
    <xf numFmtId="4" fontId="1" fillId="0" borderId="0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49" fontId="3" fillId="0" borderId="15" xfId="0" applyNumberFormat="1" applyFont="1" applyBorder="1" applyAlignment="1" applyProtection="1">
      <alignment vertical="top"/>
      <protection hidden="1"/>
    </xf>
    <xf numFmtId="49" fontId="3" fillId="0" borderId="27" xfId="0" applyNumberFormat="1" applyFont="1" applyFill="1" applyBorder="1" applyAlignment="1" applyProtection="1">
      <alignment vertical="top"/>
      <protection hidden="1"/>
    </xf>
    <xf numFmtId="49" fontId="3" fillId="0" borderId="16" xfId="0" applyNumberFormat="1" applyFont="1" applyBorder="1" applyAlignment="1" applyProtection="1">
      <alignment vertical="top"/>
      <protection hidden="1"/>
    </xf>
    <xf numFmtId="49" fontId="3" fillId="0" borderId="16" xfId="0" applyNumberFormat="1" applyFont="1" applyBorder="1" applyAlignment="1" applyProtection="1">
      <alignment horizontal="left" vertical="top" wrapText="1"/>
      <protection hidden="1"/>
    </xf>
    <xf numFmtId="4" fontId="3" fillId="0" borderId="16" xfId="0" applyNumberFormat="1" applyFont="1" applyBorder="1" applyProtection="1">
      <protection hidden="1"/>
    </xf>
    <xf numFmtId="4" fontId="3" fillId="0" borderId="17" xfId="0" applyNumberFormat="1" applyFont="1" applyBorder="1" applyProtection="1">
      <protection hidden="1"/>
    </xf>
    <xf numFmtId="0" fontId="9" fillId="0" borderId="0" xfId="0" applyFont="1" applyProtection="1">
      <protection hidden="1"/>
    </xf>
    <xf numFmtId="49" fontId="9" fillId="0" borderId="1" xfId="0" applyNumberFormat="1" applyFont="1" applyFill="1" applyBorder="1" applyAlignment="1" applyProtection="1">
      <alignment vertical="top"/>
      <protection hidden="1"/>
    </xf>
    <xf numFmtId="49" fontId="9" fillId="0" borderId="1" xfId="0" applyNumberFormat="1" applyFont="1" applyFill="1" applyBorder="1" applyAlignment="1" applyProtection="1">
      <alignment horizontal="justify" vertical="justify" wrapText="1"/>
      <protection hidden="1"/>
    </xf>
    <xf numFmtId="4" fontId="9" fillId="0" borderId="1" xfId="0" applyNumberFormat="1" applyFont="1" applyBorder="1" applyProtection="1">
      <protection hidden="1"/>
    </xf>
    <xf numFmtId="4" fontId="9" fillId="0" borderId="1" xfId="0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49" fontId="0" fillId="0" borderId="1" xfId="0" applyNumberFormat="1" applyFont="1" applyFill="1" applyBorder="1" applyAlignment="1" applyProtection="1">
      <alignment horizontal="justify" vertical="justify" wrapText="1"/>
      <protection hidden="1"/>
    </xf>
    <xf numFmtId="4" fontId="0" fillId="0" borderId="1" xfId="0" applyNumberFormat="1" applyFont="1" applyBorder="1" applyProtection="1">
      <protection hidden="1"/>
    </xf>
    <xf numFmtId="49" fontId="1" fillId="0" borderId="2" xfId="0" applyNumberFormat="1" applyFont="1" applyBorder="1" applyAlignment="1" applyProtection="1">
      <alignment vertical="top" wrapText="1"/>
      <protection hidden="1"/>
    </xf>
    <xf numFmtId="4" fontId="5" fillId="0" borderId="2" xfId="0" applyNumberFormat="1" applyFont="1" applyBorder="1" applyProtection="1">
      <protection hidden="1"/>
    </xf>
    <xf numFmtId="49" fontId="3" fillId="0" borderId="2" xfId="0" applyNumberFormat="1" applyFont="1" applyFill="1" applyBorder="1" applyAlignment="1" applyProtection="1">
      <alignment vertical="top"/>
      <protection hidden="1"/>
    </xf>
    <xf numFmtId="4" fontId="3" fillId="0" borderId="2" xfId="0" applyNumberFormat="1" applyFont="1" applyBorder="1" applyProtection="1">
      <protection hidden="1"/>
    </xf>
    <xf numFmtId="0" fontId="6" fillId="0" borderId="0" xfId="0" applyFont="1" applyFill="1" applyBorder="1" applyProtection="1">
      <protection hidden="1"/>
    </xf>
    <xf numFmtId="0" fontId="0" fillId="0" borderId="0" xfId="0" applyBorder="1" applyProtection="1">
      <protection hidden="1"/>
    </xf>
    <xf numFmtId="0" fontId="0" fillId="0" borderId="26" xfId="0" applyFill="1" applyBorder="1" applyProtection="1">
      <protection hidden="1"/>
    </xf>
    <xf numFmtId="4" fontId="0" fillId="0" borderId="26" xfId="0" applyNumberFormat="1" applyFill="1" applyBorder="1" applyProtection="1">
      <protection hidden="1"/>
    </xf>
    <xf numFmtId="49" fontId="0" fillId="0" borderId="1" xfId="0" applyNumberFormat="1" applyFont="1" applyBorder="1" applyAlignment="1" applyProtection="1">
      <alignment horizontal="justify" vertical="justify" wrapText="1"/>
      <protection hidden="1"/>
    </xf>
    <xf numFmtId="4" fontId="11" fillId="0" borderId="1" xfId="0" applyNumberFormat="1" applyFont="1" applyFill="1" applyBorder="1" applyProtection="1">
      <protection hidden="1"/>
    </xf>
    <xf numFmtId="0" fontId="0" fillId="0" borderId="8" xfId="0" applyBorder="1" applyProtection="1">
      <protection hidden="1"/>
    </xf>
    <xf numFmtId="0" fontId="0" fillId="0" borderId="8" xfId="0" applyFill="1" applyBorder="1" applyProtection="1">
      <protection hidden="1"/>
    </xf>
    <xf numFmtId="0" fontId="1" fillId="0" borderId="2" xfId="0" applyFont="1" applyBorder="1" applyProtection="1">
      <protection hidden="1"/>
    </xf>
    <xf numFmtId="49" fontId="1" fillId="0" borderId="2" xfId="0" applyNumberFormat="1" applyFont="1" applyBorder="1" applyAlignment="1" applyProtection="1">
      <alignment wrapText="1"/>
      <protection hidden="1"/>
    </xf>
    <xf numFmtId="4" fontId="0" fillId="0" borderId="2" xfId="0" applyNumberFormat="1" applyFill="1" applyBorder="1" applyProtection="1">
      <protection hidden="1"/>
    </xf>
    <xf numFmtId="4" fontId="1" fillId="0" borderId="20" xfId="0" applyNumberFormat="1" applyFont="1" applyBorder="1" applyProtection="1">
      <protection hidden="1"/>
    </xf>
    <xf numFmtId="4" fontId="3" fillId="0" borderId="2" xfId="0" applyNumberFormat="1" applyFont="1" applyFill="1" applyBorder="1" applyProtection="1">
      <protection hidden="1"/>
    </xf>
    <xf numFmtId="0" fontId="3" fillId="0" borderId="20" xfId="0" applyFont="1" applyBorder="1" applyProtection="1">
      <protection hidden="1"/>
    </xf>
    <xf numFmtId="4" fontId="0" fillId="0" borderId="1" xfId="0" applyNumberFormat="1" applyBorder="1" applyAlignment="1" applyProtection="1">
      <alignment horizontal="left"/>
      <protection hidden="1"/>
    </xf>
    <xf numFmtId="49" fontId="0" fillId="0" borderId="1" xfId="0" applyNumberFormat="1" applyFont="1" applyFill="1" applyBorder="1" applyAlignment="1" applyProtection="1">
      <alignment horizontal="justify" vertical="top" wrapText="1"/>
      <protection hidden="1"/>
    </xf>
    <xf numFmtId="49" fontId="10" fillId="0" borderId="26" xfId="0" applyNumberFormat="1" applyFont="1" applyFill="1" applyBorder="1" applyAlignment="1" applyProtection="1">
      <alignment horizontal="justify" vertical="top" wrapText="1"/>
      <protection hidden="1"/>
    </xf>
    <xf numFmtId="0" fontId="0" fillId="0" borderId="1" xfId="0" applyBorder="1" applyAlignment="1" applyProtection="1">
      <alignment horizontal="left"/>
      <protection hidden="1"/>
    </xf>
    <xf numFmtId="0" fontId="1" fillId="0" borderId="2" xfId="0" applyFont="1" applyBorder="1" applyAlignment="1" applyProtection="1">
      <alignment wrapText="1"/>
      <protection hidden="1"/>
    </xf>
    <xf numFmtId="0" fontId="0" fillId="0" borderId="0" xfId="0" applyBorder="1" applyAlignment="1" applyProtection="1">
      <alignment horizontal="centerContinuous"/>
      <protection hidden="1"/>
    </xf>
    <xf numFmtId="0" fontId="7" fillId="0" borderId="0" xfId="0" applyFont="1" applyBorder="1" applyAlignment="1" applyProtection="1">
      <alignment horizontal="centerContinuous" wrapText="1"/>
      <protection hidden="1"/>
    </xf>
    <xf numFmtId="0" fontId="4" fillId="0" borderId="0" xfId="0" applyFont="1" applyBorder="1" applyAlignment="1" applyProtection="1">
      <alignment horizontal="centerContinuous"/>
      <protection hidden="1"/>
    </xf>
    <xf numFmtId="0" fontId="0" fillId="0" borderId="11" xfId="0" applyBorder="1" applyProtection="1">
      <protection hidden="1"/>
    </xf>
    <xf numFmtId="0" fontId="0" fillId="0" borderId="13" xfId="0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0" fontId="0" fillId="0" borderId="14" xfId="0" applyBorder="1" applyProtection="1">
      <protection hidden="1"/>
    </xf>
    <xf numFmtId="4" fontId="0" fillId="0" borderId="3" xfId="0" applyNumberFormat="1" applyBorder="1" applyProtection="1">
      <protection hidden="1"/>
    </xf>
    <xf numFmtId="0" fontId="0" fillId="0" borderId="12" xfId="0" applyBorder="1" applyProtection="1">
      <protection hidden="1"/>
    </xf>
    <xf numFmtId="0" fontId="0" fillId="0" borderId="0" xfId="0" applyBorder="1" applyAlignment="1" applyProtection="1">
      <alignment wrapText="1"/>
      <protection hidden="1"/>
    </xf>
    <xf numFmtId="0" fontId="0" fillId="0" borderId="9" xfId="0" applyBorder="1" applyProtection="1">
      <protection hidden="1"/>
    </xf>
    <xf numFmtId="4" fontId="0" fillId="0" borderId="4" xfId="0" applyNumberFormat="1" applyBorder="1" applyProtection="1">
      <protection hidden="1"/>
    </xf>
    <xf numFmtId="49" fontId="0" fillId="0" borderId="0" xfId="0" applyNumberFormat="1" applyBorder="1" applyAlignment="1" applyProtection="1">
      <alignment wrapText="1"/>
      <protection hidden="1"/>
    </xf>
    <xf numFmtId="164" fontId="0" fillId="0" borderId="12" xfId="0" applyNumberFormat="1" applyBorder="1" applyAlignment="1" applyProtection="1">
      <alignment horizontal="left"/>
      <protection hidden="1"/>
    </xf>
    <xf numFmtId="0" fontId="0" fillId="0" borderId="9" xfId="0" applyFill="1" applyBorder="1" applyProtection="1">
      <protection hidden="1"/>
    </xf>
    <xf numFmtId="0" fontId="3" fillId="0" borderId="5" xfId="0" applyFont="1" applyBorder="1" applyProtection="1">
      <protection hidden="1"/>
    </xf>
    <xf numFmtId="0" fontId="9" fillId="0" borderId="6" xfId="0" applyFont="1" applyBorder="1" applyAlignment="1" applyProtection="1">
      <alignment wrapText="1"/>
      <protection hidden="1"/>
    </xf>
    <xf numFmtId="0" fontId="9" fillId="0" borderId="6" xfId="0" applyFont="1" applyBorder="1" applyProtection="1">
      <protection hidden="1"/>
    </xf>
    <xf numFmtId="4" fontId="9" fillId="0" borderId="7" xfId="0" applyNumberFormat="1" applyFont="1" applyBorder="1" applyProtection="1">
      <protection hidden="1"/>
    </xf>
    <xf numFmtId="0" fontId="3" fillId="0" borderId="23" xfId="0" applyFont="1" applyBorder="1" applyProtection="1">
      <protection hidden="1"/>
    </xf>
    <xf numFmtId="0" fontId="9" fillId="0" borderId="24" xfId="0" applyFont="1" applyBorder="1" applyAlignment="1" applyProtection="1">
      <alignment wrapText="1"/>
      <protection hidden="1"/>
    </xf>
    <xf numFmtId="0" fontId="9" fillId="0" borderId="24" xfId="0" applyFont="1" applyBorder="1" applyProtection="1">
      <protection hidden="1"/>
    </xf>
    <xf numFmtId="4" fontId="9" fillId="0" borderId="25" xfId="0" applyNumberFormat="1" applyFont="1" applyBorder="1" applyProtection="1">
      <protection hidden="1"/>
    </xf>
    <xf numFmtId="0" fontId="7" fillId="3" borderId="21" xfId="0" applyFont="1" applyFill="1" applyBorder="1" applyProtection="1">
      <protection hidden="1"/>
    </xf>
    <xf numFmtId="0" fontId="9" fillId="3" borderId="10" xfId="0" applyFont="1" applyFill="1" applyBorder="1" applyProtection="1">
      <protection hidden="1"/>
    </xf>
    <xf numFmtId="4" fontId="9" fillId="3" borderId="22" xfId="0" applyNumberFormat="1" applyFont="1" applyFill="1" applyBorder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Border="1" applyProtection="1"/>
    <xf numFmtId="0" fontId="12" fillId="0" borderId="0" xfId="0" applyFont="1" applyBorder="1" applyAlignment="1" applyProtection="1">
      <alignment horizontal="left"/>
    </xf>
    <xf numFmtId="0" fontId="12" fillId="0" borderId="0" xfId="0" applyFont="1" applyBorder="1" applyAlignment="1" applyProtection="1">
      <alignment horizontal="left" wrapText="1"/>
    </xf>
    <xf numFmtId="0" fontId="8" fillId="0" borderId="0" xfId="0" applyFont="1" applyBorder="1" applyProtection="1"/>
    <xf numFmtId="4" fontId="8" fillId="0" borderId="0" xfId="0" applyNumberFormat="1" applyFont="1" applyBorder="1" applyProtection="1"/>
    <xf numFmtId="0" fontId="12" fillId="0" borderId="0" xfId="0" applyFont="1" applyBorder="1" applyProtection="1"/>
    <xf numFmtId="0" fontId="0" fillId="0" borderId="0" xfId="0" applyFont="1" applyBorder="1" applyProtection="1"/>
    <xf numFmtId="0" fontId="13" fillId="0" borderId="0" xfId="0" applyFont="1" applyBorder="1" applyAlignment="1" applyProtection="1">
      <alignment horizontal="left"/>
    </xf>
    <xf numFmtId="0" fontId="0" fillId="0" borderId="0" xfId="0" applyFont="1" applyProtection="1"/>
    <xf numFmtId="0" fontId="17" fillId="0" borderId="0" xfId="0" applyNumberFormat="1" applyFont="1" applyBorder="1" applyAlignment="1" applyProtection="1">
      <alignment horizontal="left" wrapText="1"/>
    </xf>
    <xf numFmtId="0" fontId="18" fillId="0" borderId="0" xfId="0" applyFont="1" applyBorder="1" applyProtection="1"/>
    <xf numFmtId="0" fontId="12" fillId="4" borderId="0" xfId="0" applyFont="1" applyFill="1" applyBorder="1" applyAlignment="1" applyProtection="1">
      <alignment horizontal="left" wrapText="1"/>
    </xf>
    <xf numFmtId="0" fontId="19" fillId="0" borderId="0" xfId="0" applyFont="1" applyBorder="1" applyAlignment="1" applyProtection="1">
      <alignment horizontal="left" wrapText="1"/>
    </xf>
    <xf numFmtId="0" fontId="8" fillId="0" borderId="0" xfId="0" applyFont="1" applyBorder="1" applyProtection="1">
      <protection locked="0"/>
    </xf>
    <xf numFmtId="0" fontId="0" fillId="0" borderId="0" xfId="0" applyFont="1" applyAlignment="1" applyProtection="1">
      <alignment wrapText="1"/>
      <protection locked="0"/>
    </xf>
    <xf numFmtId="4" fontId="12" fillId="0" borderId="0" xfId="0" applyNumberFormat="1" applyFont="1" applyBorder="1" applyProtection="1"/>
    <xf numFmtId="0" fontId="20" fillId="0" borderId="2" xfId="0" applyFont="1" applyBorder="1" applyAlignment="1" applyProtection="1">
      <alignment horizontal="left" wrapText="1"/>
    </xf>
    <xf numFmtId="44" fontId="12" fillId="0" borderId="2" xfId="3" applyFont="1" applyFill="1" applyBorder="1" applyProtection="1"/>
    <xf numFmtId="0" fontId="21" fillId="6" borderId="2" xfId="0" applyFont="1" applyFill="1" applyBorder="1" applyAlignment="1" applyProtection="1">
      <alignment horizontal="left" wrapText="1"/>
    </xf>
    <xf numFmtId="0" fontId="18" fillId="6" borderId="2" xfId="0" applyFont="1" applyFill="1" applyBorder="1" applyAlignment="1" applyProtection="1">
      <alignment horizontal="left" wrapText="1"/>
    </xf>
    <xf numFmtId="165" fontId="22" fillId="0" borderId="0" xfId="0" applyNumberFormat="1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right"/>
    </xf>
    <xf numFmtId="0" fontId="12" fillId="0" borderId="0" xfId="0" applyFont="1" applyBorder="1" applyAlignment="1" applyProtection="1">
      <alignment horizontal="left" wrapText="1"/>
      <protection locked="0"/>
    </xf>
    <xf numFmtId="0" fontId="8" fillId="0" borderId="0" xfId="0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right"/>
      <protection locked="0"/>
    </xf>
    <xf numFmtId="165" fontId="23" fillId="0" borderId="0" xfId="0" applyNumberFormat="1" applyFont="1" applyBorder="1" applyAlignment="1" applyProtection="1">
      <alignment horizontal="left"/>
    </xf>
    <xf numFmtId="4" fontId="24" fillId="0" borderId="0" xfId="0" applyNumberFormat="1" applyFont="1" applyBorder="1" applyAlignment="1" applyProtection="1">
      <alignment horizontal="right"/>
    </xf>
    <xf numFmtId="4" fontId="8" fillId="0" borderId="0" xfId="0" applyNumberFormat="1" applyFont="1" applyBorder="1" applyAlignment="1" applyProtection="1">
      <alignment horizontal="right"/>
    </xf>
    <xf numFmtId="14" fontId="12" fillId="0" borderId="0" xfId="0" applyNumberFormat="1" applyFont="1" applyBorder="1" applyAlignment="1" applyProtection="1">
      <alignment horizontal="left"/>
    </xf>
    <xf numFmtId="17" fontId="12" fillId="0" borderId="0" xfId="0" applyNumberFormat="1" applyFont="1" applyBorder="1" applyProtection="1"/>
    <xf numFmtId="44" fontId="21" fillId="6" borderId="2" xfId="3" applyFont="1" applyFill="1" applyBorder="1" applyAlignment="1" applyProtection="1">
      <alignment horizontal="right"/>
    </xf>
    <xf numFmtId="44" fontId="18" fillId="6" borderId="2" xfId="3" applyFont="1" applyFill="1" applyBorder="1" applyAlignment="1" applyProtection="1">
      <alignment horizontal="right"/>
    </xf>
    <xf numFmtId="0" fontId="20" fillId="0" borderId="0" xfId="0" applyFont="1" applyBorder="1" applyAlignment="1" applyProtection="1">
      <alignment horizontal="left" wrapText="1"/>
    </xf>
    <xf numFmtId="0" fontId="0" fillId="0" borderId="0" xfId="0" applyFont="1" applyAlignment="1" applyProtection="1">
      <alignment wrapText="1"/>
    </xf>
    <xf numFmtId="0" fontId="0" fillId="0" borderId="0" xfId="0" applyBorder="1" applyProtection="1">
      <protection locked="0"/>
    </xf>
    <xf numFmtId="0" fontId="14" fillId="4" borderId="0" xfId="0" applyFont="1" applyFill="1" applyBorder="1" applyAlignment="1" applyProtection="1">
      <alignment horizontal="center" vertical="center" wrapText="1"/>
    </xf>
    <xf numFmtId="0" fontId="15" fillId="4" borderId="0" xfId="0" applyFont="1" applyFill="1" applyBorder="1" applyAlignment="1" applyProtection="1">
      <alignment horizontal="center" vertical="center" wrapText="1"/>
    </xf>
    <xf numFmtId="0" fontId="16" fillId="4" borderId="8" xfId="0" applyFont="1" applyFill="1" applyBorder="1" applyAlignment="1" applyProtection="1">
      <alignment horizontal="left" vertical="center" wrapText="1"/>
    </xf>
    <xf numFmtId="0" fontId="16" fillId="4" borderId="20" xfId="0" applyFont="1" applyFill="1" applyBorder="1" applyAlignment="1" applyProtection="1">
      <alignment horizontal="left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29" xfId="0" applyFont="1" applyFill="1" applyBorder="1" applyAlignment="1" applyProtection="1">
      <alignment horizontal="center"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7" fillId="5" borderId="31" xfId="0" applyFont="1" applyFill="1" applyBorder="1" applyAlignment="1" applyProtection="1">
      <alignment horizontal="center" vertical="center" wrapText="1"/>
    </xf>
    <xf numFmtId="165" fontId="22" fillId="0" borderId="0" xfId="0" applyNumberFormat="1" applyFont="1" applyBorder="1" applyAlignment="1" applyProtection="1">
      <alignment horizontal="left"/>
    </xf>
    <xf numFmtId="0" fontId="7" fillId="0" borderId="0" xfId="0" applyFont="1" applyAlignment="1" applyProtection="1">
      <alignment horizontal="center"/>
      <protection hidden="1"/>
    </xf>
    <xf numFmtId="0" fontId="0" fillId="0" borderId="26" xfId="0" applyFill="1" applyBorder="1" applyAlignment="1" applyProtection="1">
      <alignment horizontal="center"/>
      <protection hidden="1"/>
    </xf>
  </cellXfs>
  <cellStyles count="4">
    <cellStyle name="Navadno" xfId="0" builtinId="0"/>
    <cellStyle name="Slog 1" xfId="1"/>
    <cellStyle name="Slog 2" xfId="2"/>
    <cellStyle name="Valuta" xfId="3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view="pageBreakPreview" topLeftCell="A12" zoomScale="130" zoomScaleNormal="100" zoomScaleSheetLayoutView="130" zoomScalePageLayoutView="75" workbookViewId="0">
      <selection activeCell="D27" sqref="D27"/>
    </sheetView>
  </sheetViews>
  <sheetFormatPr defaultRowHeight="14.25" customHeight="1" x14ac:dyDescent="0.2"/>
  <cols>
    <col min="1" max="1" width="8" style="135" customWidth="1"/>
    <col min="2" max="2" width="4.140625" style="136" hidden="1" customWidth="1"/>
    <col min="3" max="3" width="43.7109375" style="137" customWidth="1"/>
    <col min="4" max="4" width="32.7109375" style="138" customWidth="1"/>
    <col min="5" max="5" width="11.28515625" style="139" customWidth="1"/>
    <col min="6" max="6" width="9.140625" style="140" hidden="1" customWidth="1"/>
    <col min="7" max="16384" width="9.140625" style="135"/>
  </cols>
  <sheetData>
    <row r="1" spans="1:6" ht="33" customHeight="1" x14ac:dyDescent="0.2"/>
    <row r="2" spans="1:6" ht="14.25" hidden="1" customHeight="1" x14ac:dyDescent="0.2">
      <c r="A2" s="141"/>
    </row>
    <row r="3" spans="1:6" ht="54.75" hidden="1" customHeight="1" x14ac:dyDescent="0.25">
      <c r="A3" s="141"/>
      <c r="B3" s="142"/>
    </row>
    <row r="4" spans="1:6" ht="14.25" hidden="1" customHeight="1" x14ac:dyDescent="0.2">
      <c r="A4" s="141"/>
      <c r="C4" s="143"/>
    </row>
    <row r="5" spans="1:6" ht="49.5" hidden="1" customHeight="1" x14ac:dyDescent="0.2">
      <c r="A5" s="141"/>
      <c r="C5" s="170"/>
      <c r="D5" s="171"/>
    </row>
    <row r="6" spans="1:6" ht="90" customHeight="1" x14ac:dyDescent="0.2">
      <c r="A6" s="141"/>
      <c r="B6" s="137"/>
      <c r="C6" s="172" t="s">
        <v>146</v>
      </c>
      <c r="D6" s="173"/>
    </row>
    <row r="7" spans="1:6" ht="14.25" customHeight="1" x14ac:dyDescent="0.3">
      <c r="A7" s="141"/>
      <c r="C7" s="144"/>
    </row>
    <row r="8" spans="1:6" ht="14.25" hidden="1" customHeight="1" x14ac:dyDescent="0.3">
      <c r="A8" s="141"/>
      <c r="C8" s="144"/>
    </row>
    <row r="9" spans="1:6" ht="14.25" hidden="1" customHeight="1" x14ac:dyDescent="0.2">
      <c r="A9" s="141"/>
    </row>
    <row r="10" spans="1:6" ht="14.25" hidden="1" customHeight="1" x14ac:dyDescent="0.2">
      <c r="A10" s="141"/>
    </row>
    <row r="11" spans="1:6" ht="14.25" hidden="1" customHeight="1" x14ac:dyDescent="0.2">
      <c r="A11" s="141"/>
      <c r="D11" s="145"/>
    </row>
    <row r="12" spans="1:6" ht="14.25" customHeight="1" x14ac:dyDescent="0.2">
      <c r="A12" s="141"/>
      <c r="D12" s="145"/>
    </row>
    <row r="13" spans="1:6" ht="27.75" customHeight="1" x14ac:dyDescent="0.2">
      <c r="A13" s="141"/>
      <c r="B13" s="146"/>
      <c r="C13" s="174" t="s">
        <v>156</v>
      </c>
      <c r="D13" s="175"/>
    </row>
    <row r="14" spans="1:6" ht="50.25" customHeight="1" x14ac:dyDescent="0.2">
      <c r="A14" s="141"/>
      <c r="C14" s="176"/>
      <c r="D14" s="177"/>
    </row>
    <row r="15" spans="1:6" s="139" customFormat="1" ht="14.25" customHeight="1" x14ac:dyDescent="0.25">
      <c r="A15" s="141"/>
      <c r="B15" s="136"/>
      <c r="C15" s="147"/>
      <c r="D15" s="138"/>
      <c r="F15" s="140"/>
    </row>
    <row r="16" spans="1:6" s="139" customFormat="1" ht="14.25" customHeight="1" x14ac:dyDescent="0.25">
      <c r="A16" s="141"/>
      <c r="B16" s="136"/>
      <c r="C16" s="167" t="s">
        <v>147</v>
      </c>
      <c r="D16" s="148"/>
      <c r="F16" s="140"/>
    </row>
    <row r="17" spans="1:6" s="139" customFormat="1" ht="14.25" customHeight="1" x14ac:dyDescent="0.25">
      <c r="A17" s="141"/>
      <c r="B17" s="136"/>
      <c r="C17" s="147"/>
      <c r="D17" s="148"/>
      <c r="F17" s="140"/>
    </row>
    <row r="18" spans="1:6" ht="15.75" x14ac:dyDescent="0.25">
      <c r="A18" s="141"/>
      <c r="C18" s="147"/>
      <c r="D18" s="149"/>
      <c r="E18" s="150"/>
    </row>
    <row r="19" spans="1:6" ht="15.75" x14ac:dyDescent="0.25">
      <c r="A19" s="141"/>
      <c r="C19" s="147"/>
      <c r="D19" s="168"/>
      <c r="E19" s="150"/>
    </row>
    <row r="20" spans="1:6" ht="15.75" x14ac:dyDescent="0.25">
      <c r="A20" s="141"/>
      <c r="C20" s="151" t="s">
        <v>155</v>
      </c>
      <c r="D20" s="152">
        <f>'PEŠPOT D13-D40'!I128</f>
        <v>0</v>
      </c>
      <c r="E20" s="150"/>
    </row>
    <row r="21" spans="1:6" ht="14.25" customHeight="1" x14ac:dyDescent="0.2">
      <c r="A21" s="141"/>
      <c r="C21" s="153" t="s">
        <v>148</v>
      </c>
      <c r="D21" s="165">
        <f>D20</f>
        <v>0</v>
      </c>
      <c r="E21" s="150"/>
    </row>
    <row r="22" spans="1:6" ht="14.25" customHeight="1" x14ac:dyDescent="0.2">
      <c r="A22" s="141"/>
      <c r="C22" s="154" t="s">
        <v>149</v>
      </c>
      <c r="D22" s="166">
        <f>SUM(D21*0.22)</f>
        <v>0</v>
      </c>
      <c r="E22" s="150"/>
    </row>
    <row r="23" spans="1:6" ht="15.75" x14ac:dyDescent="0.25">
      <c r="A23" s="141"/>
      <c r="C23" s="153" t="s">
        <v>150</v>
      </c>
      <c r="D23" s="165">
        <f>SUM(D21*1.22)</f>
        <v>0</v>
      </c>
      <c r="E23" s="178"/>
      <c r="F23" s="178"/>
    </row>
    <row r="24" spans="1:6" ht="15.75" x14ac:dyDescent="0.25">
      <c r="A24" s="141"/>
      <c r="D24" s="156"/>
      <c r="E24" s="155"/>
      <c r="F24" s="155"/>
    </row>
    <row r="25" spans="1:6" ht="15.75" x14ac:dyDescent="0.25">
      <c r="A25" s="141"/>
      <c r="E25" s="155"/>
      <c r="F25" s="155"/>
    </row>
    <row r="26" spans="1:6" ht="15" x14ac:dyDescent="0.2">
      <c r="A26" s="141"/>
      <c r="E26" s="150"/>
    </row>
    <row r="27" spans="1:6" ht="14.25" customHeight="1" x14ac:dyDescent="0.2">
      <c r="A27" s="141"/>
      <c r="C27" s="157" t="s">
        <v>151</v>
      </c>
      <c r="D27" s="158" t="s">
        <v>152</v>
      </c>
      <c r="E27" s="150"/>
    </row>
    <row r="28" spans="1:6" ht="14.25" customHeight="1" x14ac:dyDescent="0.2">
      <c r="A28" s="141"/>
      <c r="C28" s="157"/>
      <c r="D28" s="159"/>
      <c r="E28" s="150"/>
    </row>
    <row r="29" spans="1:6" ht="15.75" x14ac:dyDescent="0.25">
      <c r="A29" s="141"/>
      <c r="C29" s="169"/>
      <c r="D29" s="169"/>
      <c r="E29" s="178"/>
      <c r="F29" s="178"/>
    </row>
    <row r="30" spans="1:6" ht="15.75" x14ac:dyDescent="0.25">
      <c r="A30" s="141"/>
      <c r="E30" s="155"/>
      <c r="F30" s="155"/>
    </row>
    <row r="31" spans="1:6" ht="15.75" x14ac:dyDescent="0.25">
      <c r="A31" s="141"/>
      <c r="E31" s="160"/>
      <c r="F31" s="155"/>
    </row>
    <row r="32" spans="1:6" ht="15.75" x14ac:dyDescent="0.25">
      <c r="A32" s="141"/>
      <c r="E32" s="155"/>
      <c r="F32" s="155"/>
    </row>
    <row r="33" spans="1:6" ht="14.25" customHeight="1" x14ac:dyDescent="0.2">
      <c r="A33" s="141"/>
    </row>
    <row r="34" spans="1:6" ht="19.5" customHeight="1" x14ac:dyDescent="0.2">
      <c r="A34" s="141"/>
    </row>
    <row r="35" spans="1:6" ht="14.25" customHeight="1" x14ac:dyDescent="0.2">
      <c r="A35" s="141"/>
    </row>
    <row r="36" spans="1:6" ht="14.25" customHeight="1" x14ac:dyDescent="0.2">
      <c r="A36" s="141"/>
    </row>
    <row r="37" spans="1:6" ht="14.25" customHeight="1" x14ac:dyDescent="0.2">
      <c r="A37" s="141"/>
    </row>
    <row r="38" spans="1:6" ht="18" customHeight="1" x14ac:dyDescent="0.2">
      <c r="A38" s="141"/>
    </row>
    <row r="39" spans="1:6" ht="14.25" customHeight="1" x14ac:dyDescent="0.2">
      <c r="A39" s="141"/>
      <c r="E39" s="161"/>
    </row>
    <row r="40" spans="1:6" ht="14.25" customHeight="1" x14ac:dyDescent="0.2">
      <c r="A40" s="141"/>
    </row>
    <row r="41" spans="1:6" ht="14.25" customHeight="1" x14ac:dyDescent="0.2">
      <c r="A41" s="141"/>
    </row>
    <row r="42" spans="1:6" ht="14.25" customHeight="1" x14ac:dyDescent="0.2">
      <c r="A42" s="141"/>
      <c r="E42" s="162"/>
      <c r="F42" s="136"/>
    </row>
    <row r="43" spans="1:6" ht="14.25" customHeight="1" x14ac:dyDescent="0.2">
      <c r="B43" s="163"/>
      <c r="F43" s="164"/>
    </row>
    <row r="44" spans="1:6" s="139" customFormat="1" ht="14.25" customHeight="1" x14ac:dyDescent="0.2">
      <c r="A44" s="135"/>
      <c r="B44" s="136"/>
      <c r="C44" s="137"/>
      <c r="D44" s="138"/>
      <c r="F44" s="140"/>
    </row>
    <row r="45" spans="1:6" s="139" customFormat="1" ht="14.25" customHeight="1" x14ac:dyDescent="0.2">
      <c r="A45" s="135"/>
      <c r="B45" s="136"/>
      <c r="C45" s="137"/>
      <c r="D45" s="138"/>
      <c r="F45" s="140"/>
    </row>
  </sheetData>
  <sheetProtection password="C7C6" sheet="1" objects="1" scenarios="1" selectLockedCells="1"/>
  <mergeCells count="5">
    <mergeCell ref="C5:D5"/>
    <mergeCell ref="C6:D6"/>
    <mergeCell ref="C13:D14"/>
    <mergeCell ref="E23:F23"/>
    <mergeCell ref="E29:F29"/>
  </mergeCells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0"/>
  <sheetViews>
    <sheetView tabSelected="1" view="pageBreakPreview" topLeftCell="A112" zoomScale="160" zoomScaleNormal="100" zoomScaleSheetLayoutView="160" workbookViewId="0">
      <selection activeCell="H24" sqref="H24"/>
    </sheetView>
  </sheetViews>
  <sheetFormatPr defaultRowHeight="12.75" x14ac:dyDescent="0.2"/>
  <cols>
    <col min="1" max="1" width="1.85546875" style="6" customWidth="1"/>
    <col min="2" max="2" width="3.140625" style="6" customWidth="1"/>
    <col min="3" max="3" width="2.28515625" style="35" customWidth="1"/>
    <col min="4" max="4" width="7.5703125" style="6" customWidth="1"/>
    <col min="5" max="5" width="50.42578125" style="134" customWidth="1"/>
    <col min="6" max="6" width="4.5703125" style="6" customWidth="1"/>
    <col min="7" max="8" width="8.42578125" style="6" bestFit="1" customWidth="1"/>
    <col min="9" max="9" width="11.7109375" style="6" customWidth="1"/>
    <col min="10" max="10" width="8.140625" style="6" customWidth="1"/>
    <col min="11" max="16384" width="9.140625" style="6"/>
  </cols>
  <sheetData>
    <row r="1" spans="2:28" ht="18" x14ac:dyDescent="0.25">
      <c r="B1" s="179" t="s">
        <v>153</v>
      </c>
      <c r="C1" s="179"/>
      <c r="D1" s="179"/>
      <c r="E1" s="179"/>
      <c r="F1" s="179"/>
      <c r="G1" s="179"/>
      <c r="H1" s="179"/>
      <c r="I1" s="179"/>
    </row>
    <row r="2" spans="2:28" x14ac:dyDescent="0.2">
      <c r="B2" s="7" t="s">
        <v>0</v>
      </c>
      <c r="C2" s="8"/>
      <c r="D2" s="7" t="s">
        <v>1</v>
      </c>
      <c r="E2" s="9" t="s">
        <v>2</v>
      </c>
      <c r="F2" s="7" t="s">
        <v>3</v>
      </c>
      <c r="G2" s="7" t="s">
        <v>4</v>
      </c>
      <c r="H2" s="7" t="s">
        <v>5</v>
      </c>
      <c r="I2" s="7" t="s">
        <v>6</v>
      </c>
    </row>
    <row r="3" spans="2:28" x14ac:dyDescent="0.2">
      <c r="B3" s="10"/>
      <c r="C3" s="11"/>
      <c r="D3" s="10"/>
      <c r="E3" s="12"/>
      <c r="F3" s="13"/>
      <c r="G3" s="13"/>
      <c r="H3" s="13"/>
      <c r="I3" s="13"/>
    </row>
    <row r="4" spans="2:28" s="14" customFormat="1" ht="15.75" x14ac:dyDescent="0.2">
      <c r="B4" s="15"/>
      <c r="C4" s="16"/>
      <c r="D4" s="17" t="s">
        <v>7</v>
      </c>
      <c r="E4" s="18" t="s">
        <v>8</v>
      </c>
      <c r="F4" s="19"/>
      <c r="G4" s="19"/>
      <c r="H4" s="19"/>
      <c r="I4" s="19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28" x14ac:dyDescent="0.2">
      <c r="B5" s="20"/>
      <c r="C5" s="21"/>
      <c r="D5" s="22"/>
      <c r="E5" s="23"/>
      <c r="F5" s="13"/>
      <c r="G5" s="13"/>
      <c r="H5" s="13"/>
      <c r="I5" s="13"/>
    </row>
    <row r="6" spans="2:28" ht="25.5" x14ac:dyDescent="0.2">
      <c r="B6" s="20" t="s">
        <v>48</v>
      </c>
      <c r="C6" s="21"/>
      <c r="D6" s="20" t="s">
        <v>10</v>
      </c>
      <c r="E6" s="24" t="s">
        <v>54</v>
      </c>
      <c r="F6" s="13" t="s">
        <v>9</v>
      </c>
      <c r="G6" s="25">
        <v>0.61499999999999999</v>
      </c>
      <c r="H6" s="2"/>
      <c r="I6" s="13">
        <f>G6*H6</f>
        <v>0</v>
      </c>
    </row>
    <row r="7" spans="2:28" x14ac:dyDescent="0.2">
      <c r="B7" s="20"/>
      <c r="C7" s="21"/>
      <c r="D7" s="20"/>
      <c r="E7" s="26"/>
      <c r="F7" s="13"/>
      <c r="G7" s="13"/>
      <c r="H7" s="13"/>
      <c r="I7" s="13"/>
    </row>
    <row r="8" spans="2:28" ht="25.5" x14ac:dyDescent="0.2">
      <c r="B8" s="20" t="s">
        <v>40</v>
      </c>
      <c r="C8" s="21"/>
      <c r="D8" s="20" t="s">
        <v>55</v>
      </c>
      <c r="E8" s="26" t="s">
        <v>56</v>
      </c>
      <c r="F8" s="13" t="s">
        <v>11</v>
      </c>
      <c r="G8" s="25">
        <v>27</v>
      </c>
      <c r="H8" s="2"/>
      <c r="I8" s="13">
        <f>G8*H8</f>
        <v>0</v>
      </c>
    </row>
    <row r="9" spans="2:28" x14ac:dyDescent="0.2">
      <c r="B9" s="20"/>
      <c r="C9" s="21"/>
      <c r="D9" s="22"/>
      <c r="E9" s="23"/>
      <c r="F9" s="13"/>
      <c r="G9" s="25"/>
      <c r="H9" s="13"/>
      <c r="I9" s="13"/>
    </row>
    <row r="10" spans="2:28" ht="25.5" x14ac:dyDescent="0.2">
      <c r="B10" s="27" t="s">
        <v>41</v>
      </c>
      <c r="C10" s="27"/>
      <c r="D10" s="27" t="s">
        <v>97</v>
      </c>
      <c r="E10" s="28" t="s">
        <v>104</v>
      </c>
      <c r="F10" s="29" t="s">
        <v>13</v>
      </c>
      <c r="G10" s="30">
        <v>50</v>
      </c>
      <c r="H10" s="3"/>
      <c r="I10" s="30">
        <f>G10*H10</f>
        <v>0</v>
      </c>
      <c r="J10" s="31"/>
    </row>
    <row r="11" spans="2:28" x14ac:dyDescent="0.2">
      <c r="B11" s="20"/>
      <c r="C11" s="21"/>
      <c r="D11" s="32"/>
      <c r="E11" s="33"/>
      <c r="F11" s="34"/>
      <c r="G11" s="25"/>
      <c r="H11" s="25"/>
      <c r="I11" s="25"/>
      <c r="J11" s="35"/>
    </row>
    <row r="12" spans="2:28" x14ac:dyDescent="0.2">
      <c r="B12" s="20" t="s">
        <v>42</v>
      </c>
      <c r="C12" s="21"/>
      <c r="D12" s="20" t="s">
        <v>35</v>
      </c>
      <c r="E12" s="26" t="s">
        <v>120</v>
      </c>
      <c r="F12" s="13" t="s">
        <v>11</v>
      </c>
      <c r="G12" s="25">
        <v>6</v>
      </c>
      <c r="H12" s="2"/>
      <c r="I12" s="13">
        <f>G12*H12</f>
        <v>0</v>
      </c>
    </row>
    <row r="13" spans="2:28" x14ac:dyDescent="0.2">
      <c r="B13" s="20"/>
      <c r="C13" s="21"/>
      <c r="D13" s="20"/>
      <c r="E13" s="26"/>
      <c r="F13" s="13"/>
      <c r="G13" s="25"/>
      <c r="H13" s="13"/>
      <c r="I13" s="13"/>
    </row>
    <row r="14" spans="2:28" x14ac:dyDescent="0.2">
      <c r="B14" s="36"/>
      <c r="C14" s="37"/>
      <c r="D14" s="38" t="s">
        <v>7</v>
      </c>
      <c r="E14" s="39" t="s">
        <v>14</v>
      </c>
      <c r="F14" s="40"/>
      <c r="G14" s="40"/>
      <c r="H14" s="40"/>
      <c r="I14" s="41">
        <f>SUM(I6:I13)</f>
        <v>0</v>
      </c>
    </row>
    <row r="15" spans="2:28" x14ac:dyDescent="0.2">
      <c r="B15" s="42"/>
      <c r="C15" s="43"/>
      <c r="D15" s="44"/>
      <c r="E15" s="45"/>
      <c r="F15" s="46"/>
      <c r="G15" s="46"/>
      <c r="H15" s="46"/>
      <c r="I15" s="46"/>
    </row>
    <row r="16" spans="2:28" s="14" customFormat="1" ht="15.75" x14ac:dyDescent="0.2">
      <c r="B16" s="47"/>
      <c r="C16" s="48"/>
      <c r="D16" s="49" t="s">
        <v>15</v>
      </c>
      <c r="E16" s="50" t="s">
        <v>16</v>
      </c>
      <c r="F16" s="51"/>
      <c r="G16" s="51"/>
      <c r="H16" s="51"/>
      <c r="I16" s="52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2:10" x14ac:dyDescent="0.2">
      <c r="B17" s="20"/>
      <c r="C17" s="21"/>
      <c r="D17" s="22"/>
      <c r="E17" s="23"/>
      <c r="F17" s="13"/>
      <c r="G17" s="13"/>
      <c r="H17" s="13"/>
      <c r="I17" s="13"/>
      <c r="J17" s="35"/>
    </row>
    <row r="18" spans="2:10" ht="25.5" x14ac:dyDescent="0.2">
      <c r="B18" s="20" t="s">
        <v>48</v>
      </c>
      <c r="C18" s="21"/>
      <c r="D18" s="21" t="s">
        <v>57</v>
      </c>
      <c r="E18" s="26" t="s">
        <v>58</v>
      </c>
      <c r="F18" s="13" t="s">
        <v>17</v>
      </c>
      <c r="G18" s="25">
        <v>185</v>
      </c>
      <c r="H18" s="2"/>
      <c r="I18" s="13">
        <f>G18*H18</f>
        <v>0</v>
      </c>
      <c r="J18" s="53"/>
    </row>
    <row r="19" spans="2:10" x14ac:dyDescent="0.2">
      <c r="B19" s="20"/>
      <c r="C19" s="21"/>
      <c r="D19" s="21"/>
      <c r="E19" s="26"/>
      <c r="F19" s="13"/>
      <c r="G19" s="25"/>
      <c r="H19" s="13"/>
      <c r="I19" s="13"/>
      <c r="J19" s="35"/>
    </row>
    <row r="20" spans="2:10" ht="25.5" x14ac:dyDescent="0.2">
      <c r="B20" s="20" t="s">
        <v>40</v>
      </c>
      <c r="C20" s="21"/>
      <c r="D20" s="21" t="s">
        <v>91</v>
      </c>
      <c r="E20" s="26" t="s">
        <v>93</v>
      </c>
      <c r="F20" s="13" t="s">
        <v>17</v>
      </c>
      <c r="G20" s="25">
        <v>631</v>
      </c>
      <c r="H20" s="2"/>
      <c r="I20" s="13">
        <f>G20*H20</f>
        <v>0</v>
      </c>
      <c r="J20" s="35"/>
    </row>
    <row r="21" spans="2:10" x14ac:dyDescent="0.2">
      <c r="B21" s="20"/>
      <c r="C21" s="21"/>
      <c r="D21" s="20"/>
      <c r="E21" s="26"/>
      <c r="F21" s="13"/>
      <c r="G21" s="13"/>
      <c r="H21" s="13"/>
      <c r="I21" s="13"/>
      <c r="J21" s="35"/>
    </row>
    <row r="22" spans="2:10" ht="25.5" x14ac:dyDescent="0.2">
      <c r="B22" s="20" t="s">
        <v>41</v>
      </c>
      <c r="C22" s="21"/>
      <c r="D22" s="21" t="s">
        <v>122</v>
      </c>
      <c r="E22" s="26" t="s">
        <v>121</v>
      </c>
      <c r="F22" s="13" t="s">
        <v>17</v>
      </c>
      <c r="G22" s="25">
        <v>10</v>
      </c>
      <c r="H22" s="2"/>
      <c r="I22" s="13">
        <f>G22*H22</f>
        <v>0</v>
      </c>
      <c r="J22" s="35"/>
    </row>
    <row r="23" spans="2:10" x14ac:dyDescent="0.2">
      <c r="B23" s="20"/>
      <c r="C23" s="21"/>
      <c r="D23" s="20"/>
      <c r="E23" s="26"/>
      <c r="F23" s="13"/>
      <c r="G23" s="13"/>
      <c r="H23" s="13"/>
      <c r="I23" s="13"/>
      <c r="J23" s="35"/>
    </row>
    <row r="24" spans="2:10" ht="38.25" x14ac:dyDescent="0.2">
      <c r="B24" s="20" t="s">
        <v>42</v>
      </c>
      <c r="C24" s="21"/>
      <c r="D24" s="20" t="s">
        <v>92</v>
      </c>
      <c r="E24" s="54" t="s">
        <v>94</v>
      </c>
      <c r="F24" s="13" t="s">
        <v>17</v>
      </c>
      <c r="G24" s="13">
        <v>5</v>
      </c>
      <c r="H24" s="4"/>
      <c r="I24" s="13">
        <f>G24*H24</f>
        <v>0</v>
      </c>
      <c r="J24" s="35"/>
    </row>
    <row r="25" spans="2:10" x14ac:dyDescent="0.2">
      <c r="B25" s="20"/>
      <c r="C25" s="21"/>
      <c r="D25" s="20"/>
      <c r="E25" s="54"/>
      <c r="F25" s="13"/>
      <c r="G25" s="13"/>
      <c r="H25" s="25"/>
      <c r="I25" s="13"/>
      <c r="J25" s="35"/>
    </row>
    <row r="26" spans="2:10" ht="39.75" customHeight="1" x14ac:dyDescent="0.2">
      <c r="B26" s="20" t="s">
        <v>45</v>
      </c>
      <c r="C26" s="21"/>
      <c r="D26" s="21" t="s">
        <v>84</v>
      </c>
      <c r="E26" s="55" t="s">
        <v>85</v>
      </c>
      <c r="F26" s="25" t="s">
        <v>17</v>
      </c>
      <c r="G26" s="25">
        <v>6</v>
      </c>
      <c r="H26" s="4"/>
      <c r="I26" s="25">
        <f>G26*H26</f>
        <v>0</v>
      </c>
      <c r="J26" s="35"/>
    </row>
    <row r="27" spans="2:10" x14ac:dyDescent="0.2">
      <c r="B27" s="20"/>
      <c r="C27" s="21"/>
      <c r="D27" s="22"/>
      <c r="E27" s="23"/>
      <c r="F27" s="13"/>
      <c r="G27" s="13"/>
      <c r="H27" s="13"/>
      <c r="I27" s="13"/>
      <c r="J27" s="35"/>
    </row>
    <row r="28" spans="2:10" x14ac:dyDescent="0.2">
      <c r="B28" s="20" t="s">
        <v>44</v>
      </c>
      <c r="C28" s="21"/>
      <c r="D28" s="21" t="s">
        <v>59</v>
      </c>
      <c r="E28" s="26" t="s">
        <v>60</v>
      </c>
      <c r="F28" s="13" t="s">
        <v>61</v>
      </c>
      <c r="G28" s="30">
        <v>1231.2</v>
      </c>
      <c r="H28" s="2"/>
      <c r="I28" s="13">
        <f>G28*H28</f>
        <v>0</v>
      </c>
      <c r="J28" s="35"/>
    </row>
    <row r="29" spans="2:10" x14ac:dyDescent="0.2">
      <c r="B29" s="20"/>
      <c r="C29" s="21"/>
      <c r="D29" s="21"/>
      <c r="E29" s="26"/>
      <c r="F29" s="13"/>
      <c r="G29" s="30"/>
      <c r="H29" s="13"/>
      <c r="I29" s="13"/>
      <c r="J29" s="35"/>
    </row>
    <row r="30" spans="2:10" ht="25.5" x14ac:dyDescent="0.2">
      <c r="B30" s="20" t="s">
        <v>46</v>
      </c>
      <c r="C30" s="21"/>
      <c r="D30" s="21" t="s">
        <v>87</v>
      </c>
      <c r="E30" s="26" t="s">
        <v>86</v>
      </c>
      <c r="F30" s="13" t="s">
        <v>17</v>
      </c>
      <c r="G30" s="30">
        <v>648</v>
      </c>
      <c r="H30" s="2"/>
      <c r="I30" s="13">
        <f>G30*H30</f>
        <v>0</v>
      </c>
      <c r="J30" s="56"/>
    </row>
    <row r="31" spans="2:10" x14ac:dyDescent="0.2">
      <c r="B31" s="20"/>
      <c r="C31" s="21"/>
      <c r="D31" s="21"/>
      <c r="E31" s="26"/>
      <c r="F31" s="13"/>
      <c r="G31" s="30"/>
      <c r="H31" s="13"/>
      <c r="I31" s="13"/>
      <c r="J31" s="57"/>
    </row>
    <row r="32" spans="2:10" x14ac:dyDescent="0.2">
      <c r="B32" s="20" t="s">
        <v>39</v>
      </c>
      <c r="C32" s="21"/>
      <c r="D32" s="21" t="s">
        <v>75</v>
      </c>
      <c r="E32" s="26" t="s">
        <v>76</v>
      </c>
      <c r="F32" s="13" t="s">
        <v>17</v>
      </c>
      <c r="G32" s="30">
        <v>185</v>
      </c>
      <c r="H32" s="2"/>
      <c r="I32" s="13">
        <f>G32*H32</f>
        <v>0</v>
      </c>
      <c r="J32" s="57"/>
    </row>
    <row r="33" spans="2:28" x14ac:dyDescent="0.2">
      <c r="B33" s="20"/>
      <c r="C33" s="21"/>
      <c r="D33" s="21"/>
      <c r="E33" s="58"/>
      <c r="F33" s="59"/>
      <c r="G33" s="25"/>
      <c r="H33" s="13"/>
      <c r="I33" s="13"/>
      <c r="J33" s="57"/>
    </row>
    <row r="34" spans="2:28" ht="25.5" x14ac:dyDescent="0.2">
      <c r="B34" s="20" t="s">
        <v>43</v>
      </c>
      <c r="C34" s="21"/>
      <c r="D34" s="21" t="s">
        <v>18</v>
      </c>
      <c r="E34" s="60" t="s">
        <v>88</v>
      </c>
      <c r="F34" s="13" t="s">
        <v>13</v>
      </c>
      <c r="G34" s="25">
        <v>922</v>
      </c>
      <c r="H34" s="2"/>
      <c r="I34" s="13">
        <f>G34*H34</f>
        <v>0</v>
      </c>
      <c r="J34" s="180"/>
    </row>
    <row r="35" spans="2:28" x14ac:dyDescent="0.2">
      <c r="B35" s="20"/>
      <c r="C35" s="21"/>
      <c r="D35" s="20"/>
      <c r="E35" s="61"/>
      <c r="F35" s="13"/>
      <c r="G35" s="25"/>
      <c r="H35" s="13"/>
      <c r="I35" s="13"/>
      <c r="J35" s="180"/>
    </row>
    <row r="36" spans="2:28" ht="15" customHeight="1" x14ac:dyDescent="0.2">
      <c r="B36" s="20" t="s">
        <v>36</v>
      </c>
      <c r="C36" s="21"/>
      <c r="D36" s="20" t="s">
        <v>64</v>
      </c>
      <c r="E36" s="26" t="s">
        <v>137</v>
      </c>
      <c r="F36" s="13" t="s">
        <v>13</v>
      </c>
      <c r="G36" s="25">
        <v>79</v>
      </c>
      <c r="H36" s="2"/>
      <c r="I36" s="13">
        <f>G36*H36</f>
        <v>0</v>
      </c>
      <c r="J36" s="35"/>
    </row>
    <row r="37" spans="2:28" x14ac:dyDescent="0.2">
      <c r="B37" s="20"/>
      <c r="C37" s="21"/>
      <c r="D37" s="20"/>
      <c r="E37" s="58"/>
      <c r="F37" s="59"/>
      <c r="G37" s="62"/>
      <c r="H37" s="63"/>
      <c r="I37" s="63"/>
    </row>
    <row r="38" spans="2:28" ht="15" customHeight="1" x14ac:dyDescent="0.2">
      <c r="B38" s="20" t="s">
        <v>37</v>
      </c>
      <c r="C38" s="21"/>
      <c r="D38" s="20" t="s">
        <v>64</v>
      </c>
      <c r="E38" s="26" t="s">
        <v>65</v>
      </c>
      <c r="F38" s="13" t="s">
        <v>13</v>
      </c>
      <c r="G38" s="25">
        <v>1230</v>
      </c>
      <c r="H38" s="2"/>
      <c r="I38" s="13">
        <f>G38*H38</f>
        <v>0</v>
      </c>
      <c r="J38" s="35"/>
    </row>
    <row r="39" spans="2:28" x14ac:dyDescent="0.2">
      <c r="B39" s="20"/>
      <c r="C39" s="21"/>
      <c r="D39" s="20"/>
      <c r="E39" s="58"/>
      <c r="F39" s="59"/>
      <c r="G39" s="62"/>
      <c r="H39" s="63"/>
      <c r="I39" s="63"/>
    </row>
    <row r="40" spans="2:28" x14ac:dyDescent="0.2">
      <c r="B40" s="20" t="s">
        <v>38</v>
      </c>
      <c r="C40" s="21"/>
      <c r="D40" s="20" t="s">
        <v>66</v>
      </c>
      <c r="E40" s="26" t="s">
        <v>67</v>
      </c>
      <c r="F40" s="13" t="s">
        <v>13</v>
      </c>
      <c r="G40" s="25">
        <v>1760</v>
      </c>
      <c r="H40" s="2"/>
      <c r="I40" s="13">
        <f>G40*H40</f>
        <v>0</v>
      </c>
    </row>
    <row r="41" spans="2:28" x14ac:dyDescent="0.2">
      <c r="B41" s="20"/>
      <c r="C41" s="21"/>
      <c r="D41" s="22"/>
      <c r="E41" s="23"/>
      <c r="F41" s="13"/>
      <c r="G41" s="25"/>
      <c r="H41" s="13"/>
      <c r="I41" s="13"/>
    </row>
    <row r="42" spans="2:28" s="64" customFormat="1" x14ac:dyDescent="0.2">
      <c r="B42" s="38"/>
      <c r="C42" s="65"/>
      <c r="D42" s="38" t="s">
        <v>15</v>
      </c>
      <c r="E42" s="66" t="s">
        <v>32</v>
      </c>
      <c r="F42" s="41"/>
      <c r="G42" s="41"/>
      <c r="H42" s="41"/>
      <c r="I42" s="41">
        <f>SUM(I17:I41)</f>
        <v>0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pans="2:28" s="64" customFormat="1" ht="13.5" thickBot="1" x14ac:dyDescent="0.25">
      <c r="B43" s="44"/>
      <c r="C43" s="67"/>
      <c r="D43" s="44"/>
      <c r="E43" s="68"/>
      <c r="F43" s="69"/>
      <c r="G43" s="69"/>
      <c r="H43" s="69"/>
      <c r="I43" s="69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pans="2:28" s="70" customFormat="1" ht="16.5" thickBot="1" x14ac:dyDescent="0.3">
      <c r="B44" s="71"/>
      <c r="C44" s="72"/>
      <c r="D44" s="73" t="s">
        <v>19</v>
      </c>
      <c r="E44" s="74" t="s">
        <v>34</v>
      </c>
      <c r="F44" s="75"/>
      <c r="G44" s="75"/>
      <c r="H44" s="75"/>
      <c r="I44" s="7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pans="2:28" ht="15" customHeight="1" x14ac:dyDescent="0.2">
      <c r="B45" s="21" t="s">
        <v>48</v>
      </c>
      <c r="C45" s="21"/>
      <c r="D45" s="21" t="s">
        <v>72</v>
      </c>
      <c r="E45" s="60" t="s">
        <v>73</v>
      </c>
      <c r="F45" s="25" t="s">
        <v>17</v>
      </c>
      <c r="G45" s="25">
        <v>9.6</v>
      </c>
      <c r="H45" s="4"/>
      <c r="I45" s="25">
        <f>G45*H45</f>
        <v>0</v>
      </c>
    </row>
    <row r="46" spans="2:28" x14ac:dyDescent="0.2">
      <c r="B46" s="21"/>
      <c r="C46" s="21"/>
      <c r="D46" s="21"/>
      <c r="E46" s="60"/>
      <c r="F46" s="25"/>
      <c r="G46" s="25"/>
      <c r="H46" s="25"/>
      <c r="I46" s="25"/>
    </row>
    <row r="47" spans="2:28" ht="25.5" x14ac:dyDescent="0.2">
      <c r="B47" s="21" t="s">
        <v>40</v>
      </c>
      <c r="C47" s="21"/>
      <c r="D47" s="21" t="s">
        <v>62</v>
      </c>
      <c r="E47" s="60" t="s">
        <v>63</v>
      </c>
      <c r="F47" s="25" t="s">
        <v>17</v>
      </c>
      <c r="G47" s="25">
        <v>316.2</v>
      </c>
      <c r="H47" s="4"/>
      <c r="I47" s="25">
        <f>G47*H47</f>
        <v>0</v>
      </c>
    </row>
    <row r="48" spans="2:28" x14ac:dyDescent="0.2">
      <c r="B48" s="21"/>
      <c r="C48" s="21"/>
      <c r="D48" s="21"/>
      <c r="E48" s="60"/>
      <c r="F48" s="13"/>
      <c r="G48" s="25"/>
      <c r="H48" s="13"/>
      <c r="I48" s="13"/>
    </row>
    <row r="49" spans="2:28" s="77" customFormat="1" ht="15" x14ac:dyDescent="0.25">
      <c r="B49" s="78"/>
      <c r="C49" s="78"/>
      <c r="D49" s="78" t="s">
        <v>112</v>
      </c>
      <c r="E49" s="79"/>
      <c r="F49" s="80"/>
      <c r="G49" s="81"/>
      <c r="H49" s="80"/>
      <c r="I49" s="80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2:28" s="82" customFormat="1" ht="25.5" x14ac:dyDescent="0.2">
      <c r="B50" s="21" t="s">
        <v>41</v>
      </c>
      <c r="C50" s="21"/>
      <c r="D50" s="27" t="s">
        <v>114</v>
      </c>
      <c r="E50" s="83" t="s">
        <v>113</v>
      </c>
      <c r="F50" s="84" t="s">
        <v>17</v>
      </c>
      <c r="G50" s="30">
        <v>20.900000000000002</v>
      </c>
      <c r="H50" s="5"/>
      <c r="I50" s="63">
        <f>G50*H50</f>
        <v>0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spans="2:28" x14ac:dyDescent="0.2">
      <c r="B51" s="20"/>
      <c r="C51" s="21"/>
      <c r="D51" s="20"/>
      <c r="E51" s="54"/>
      <c r="F51" s="13"/>
      <c r="G51" s="25"/>
      <c r="H51" s="13"/>
      <c r="I51" s="63"/>
    </row>
    <row r="52" spans="2:28" x14ac:dyDescent="0.2">
      <c r="B52" s="36"/>
      <c r="C52" s="37"/>
      <c r="D52" s="38" t="s">
        <v>19</v>
      </c>
      <c r="E52" s="85" t="s">
        <v>20</v>
      </c>
      <c r="F52" s="40"/>
      <c r="G52" s="41"/>
      <c r="H52" s="41"/>
      <c r="I52" s="86">
        <f>SUM(I45:I51)</f>
        <v>0</v>
      </c>
    </row>
    <row r="53" spans="2:28" x14ac:dyDescent="0.2">
      <c r="B53" s="42"/>
      <c r="C53" s="43"/>
      <c r="D53" s="42"/>
      <c r="E53" s="45"/>
      <c r="F53" s="69"/>
      <c r="G53" s="46"/>
      <c r="H53" s="46"/>
      <c r="I53" s="69"/>
    </row>
    <row r="54" spans="2:28" s="70" customFormat="1" ht="15.75" x14ac:dyDescent="0.25">
      <c r="B54" s="49"/>
      <c r="C54" s="87"/>
      <c r="D54" s="49" t="s">
        <v>21</v>
      </c>
      <c r="E54" s="50" t="s">
        <v>22</v>
      </c>
      <c r="F54" s="88"/>
      <c r="G54" s="88"/>
      <c r="H54" s="88"/>
      <c r="I54" s="88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</row>
    <row r="55" spans="2:28" ht="25.5" x14ac:dyDescent="0.2">
      <c r="B55" s="20" t="s">
        <v>48</v>
      </c>
      <c r="C55" s="21"/>
      <c r="D55" s="20" t="s">
        <v>98</v>
      </c>
      <c r="E55" s="26" t="s">
        <v>99</v>
      </c>
      <c r="F55" s="13" t="s">
        <v>11</v>
      </c>
      <c r="G55" s="25">
        <v>1</v>
      </c>
      <c r="H55" s="4"/>
      <c r="I55" s="13">
        <f>H55*G55</f>
        <v>0</v>
      </c>
    </row>
    <row r="56" spans="2:28" x14ac:dyDescent="0.2">
      <c r="B56" s="20"/>
      <c r="C56" s="21"/>
      <c r="D56" s="20"/>
      <c r="E56" s="26"/>
      <c r="F56" s="13"/>
      <c r="G56" s="25"/>
      <c r="H56" s="13"/>
      <c r="I56" s="13"/>
    </row>
    <row r="57" spans="2:28" ht="25.5" x14ac:dyDescent="0.2">
      <c r="B57" s="20" t="s">
        <v>40</v>
      </c>
      <c r="C57" s="21"/>
      <c r="D57" s="20" t="s">
        <v>127</v>
      </c>
      <c r="E57" s="26" t="s">
        <v>128</v>
      </c>
      <c r="F57" s="13" t="s">
        <v>11</v>
      </c>
      <c r="G57" s="25">
        <v>1</v>
      </c>
      <c r="H57" s="4"/>
      <c r="I57" s="13">
        <f>H57*G57</f>
        <v>0</v>
      </c>
    </row>
    <row r="58" spans="2:28" x14ac:dyDescent="0.2">
      <c r="B58" s="20"/>
      <c r="C58" s="21"/>
      <c r="D58" s="20"/>
      <c r="E58" s="26"/>
      <c r="F58" s="13"/>
      <c r="G58" s="25"/>
      <c r="H58" s="13"/>
      <c r="I58" s="13"/>
    </row>
    <row r="59" spans="2:28" ht="25.5" x14ac:dyDescent="0.2">
      <c r="B59" s="21" t="s">
        <v>140</v>
      </c>
      <c r="C59" s="21"/>
      <c r="D59" s="21" t="s">
        <v>127</v>
      </c>
      <c r="E59" s="60" t="s">
        <v>141</v>
      </c>
      <c r="F59" s="13" t="s">
        <v>11</v>
      </c>
      <c r="G59" s="25">
        <v>0</v>
      </c>
      <c r="H59" s="25"/>
      <c r="I59" s="13">
        <f>H59*G59</f>
        <v>0</v>
      </c>
    </row>
    <row r="60" spans="2:28" x14ac:dyDescent="0.2">
      <c r="B60" s="20"/>
      <c r="C60" s="21"/>
      <c r="D60" s="20"/>
      <c r="E60" s="26"/>
      <c r="F60" s="13"/>
      <c r="G60" s="25"/>
      <c r="H60" s="13"/>
      <c r="I60" s="13"/>
    </row>
    <row r="61" spans="2:28" s="35" customFormat="1" ht="25.5" x14ac:dyDescent="0.2">
      <c r="B61" s="21" t="s">
        <v>41</v>
      </c>
      <c r="C61" s="21"/>
      <c r="D61" s="21" t="s">
        <v>109</v>
      </c>
      <c r="E61" s="60" t="s">
        <v>110</v>
      </c>
      <c r="F61" s="25" t="s">
        <v>11</v>
      </c>
      <c r="G61" s="25">
        <v>2</v>
      </c>
      <c r="H61" s="4"/>
      <c r="I61" s="25">
        <f>H61*G61</f>
        <v>0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spans="2:28" x14ac:dyDescent="0.2">
      <c r="B62" s="20"/>
      <c r="C62" s="21"/>
      <c r="D62" s="20"/>
      <c r="E62" s="26"/>
      <c r="F62" s="13"/>
      <c r="G62" s="25"/>
      <c r="H62" s="13"/>
      <c r="I62" s="13"/>
    </row>
    <row r="63" spans="2:28" s="89" customFormat="1" ht="40.5" customHeight="1" x14ac:dyDescent="0.2">
      <c r="B63" s="20" t="s">
        <v>42</v>
      </c>
      <c r="C63" s="21" t="s">
        <v>81</v>
      </c>
      <c r="D63" s="20" t="s">
        <v>78</v>
      </c>
      <c r="E63" s="26" t="s">
        <v>124</v>
      </c>
      <c r="F63" s="13" t="s">
        <v>47</v>
      </c>
      <c r="G63" s="25">
        <v>0</v>
      </c>
      <c r="H63" s="13"/>
      <c r="I63" s="13">
        <f>H63*G63</f>
        <v>0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</row>
    <row r="64" spans="2:28" x14ac:dyDescent="0.2">
      <c r="B64" s="20"/>
      <c r="C64" s="21"/>
      <c r="D64" s="20"/>
      <c r="E64" s="26"/>
      <c r="F64" s="13"/>
      <c r="G64" s="25"/>
      <c r="H64" s="13"/>
      <c r="I64" s="13"/>
    </row>
    <row r="65" spans="2:28" s="89" customFormat="1" ht="40.5" customHeight="1" x14ac:dyDescent="0.2">
      <c r="B65" s="20" t="s">
        <v>45</v>
      </c>
      <c r="C65" s="21" t="s">
        <v>81</v>
      </c>
      <c r="D65" s="20" t="s">
        <v>123</v>
      </c>
      <c r="E65" s="26" t="s">
        <v>129</v>
      </c>
      <c r="F65" s="13" t="s">
        <v>47</v>
      </c>
      <c r="G65" s="25">
        <v>9</v>
      </c>
      <c r="H65" s="2"/>
      <c r="I65" s="13">
        <f>H65*G65</f>
        <v>0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pans="2:28" x14ac:dyDescent="0.2">
      <c r="B66" s="20"/>
      <c r="C66" s="21"/>
      <c r="D66" s="20"/>
      <c r="E66" s="26"/>
      <c r="F66" s="13"/>
      <c r="G66" s="25"/>
      <c r="H66" s="13"/>
      <c r="I66" s="13"/>
    </row>
    <row r="67" spans="2:28" s="35" customFormat="1" x14ac:dyDescent="0.2">
      <c r="B67" s="21" t="s">
        <v>44</v>
      </c>
      <c r="C67" s="21" t="s">
        <v>81</v>
      </c>
      <c r="D67" s="21" t="s">
        <v>89</v>
      </c>
      <c r="E67" s="60" t="s">
        <v>77</v>
      </c>
      <c r="F67" s="25" t="s">
        <v>11</v>
      </c>
      <c r="G67" s="25">
        <v>2</v>
      </c>
      <c r="H67" s="4"/>
      <c r="I67" s="25">
        <f>G67*H67</f>
        <v>0</v>
      </c>
      <c r="J67" s="89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pans="2:28" s="90" customFormat="1" x14ac:dyDescent="0.2">
      <c r="B68" s="31"/>
      <c r="C68" s="31"/>
      <c r="D68" s="31"/>
      <c r="E68" s="53"/>
      <c r="F68" s="91"/>
      <c r="G68" s="92"/>
      <c r="H68" s="92"/>
      <c r="I68" s="11"/>
      <c r="J68" s="57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pans="2:28" ht="25.5" x14ac:dyDescent="0.2">
      <c r="B69" s="21" t="s">
        <v>46</v>
      </c>
      <c r="C69" s="21" t="s">
        <v>81</v>
      </c>
      <c r="D69" s="21" t="s">
        <v>68</v>
      </c>
      <c r="E69" s="93" t="s">
        <v>79</v>
      </c>
      <c r="F69" s="13" t="s">
        <v>17</v>
      </c>
      <c r="G69" s="94">
        <v>0</v>
      </c>
      <c r="H69" s="13"/>
      <c r="I69" s="13">
        <f>G69*H69</f>
        <v>0</v>
      </c>
      <c r="J69" s="89"/>
    </row>
    <row r="70" spans="2:28" x14ac:dyDescent="0.2">
      <c r="B70" s="20"/>
      <c r="C70" s="21"/>
      <c r="D70" s="21"/>
      <c r="E70" s="26"/>
      <c r="F70" s="13"/>
      <c r="G70" s="25"/>
      <c r="H70" s="13"/>
      <c r="I70" s="13"/>
      <c r="J70" s="35"/>
    </row>
    <row r="71" spans="2:28" ht="25.5" x14ac:dyDescent="0.2">
      <c r="B71" s="21" t="s">
        <v>39</v>
      </c>
      <c r="C71" s="21" t="s">
        <v>81</v>
      </c>
      <c r="D71" s="21" t="s">
        <v>68</v>
      </c>
      <c r="E71" s="93" t="s">
        <v>80</v>
      </c>
      <c r="F71" s="13" t="s">
        <v>17</v>
      </c>
      <c r="G71" s="94">
        <v>0</v>
      </c>
      <c r="H71" s="13"/>
      <c r="I71" s="13">
        <f>G71*H71</f>
        <v>0</v>
      </c>
      <c r="J71" s="89"/>
    </row>
    <row r="72" spans="2:28" x14ac:dyDescent="0.2">
      <c r="B72" s="20"/>
      <c r="C72" s="21"/>
      <c r="D72" s="20"/>
      <c r="E72" s="61"/>
      <c r="F72" s="13"/>
      <c r="G72" s="25"/>
      <c r="H72" s="13"/>
      <c r="I72" s="13"/>
      <c r="J72" s="35"/>
    </row>
    <row r="73" spans="2:28" x14ac:dyDescent="0.2">
      <c r="B73" s="20" t="s">
        <v>43</v>
      </c>
      <c r="C73" s="21" t="s">
        <v>81</v>
      </c>
      <c r="D73" s="21" t="s">
        <v>90</v>
      </c>
      <c r="E73" s="58" t="s">
        <v>145</v>
      </c>
      <c r="F73" s="59" t="s">
        <v>11</v>
      </c>
      <c r="G73" s="13">
        <v>5</v>
      </c>
      <c r="H73" s="2"/>
      <c r="I73" s="13">
        <f>G73*H73</f>
        <v>0</v>
      </c>
      <c r="J73" s="89"/>
    </row>
    <row r="74" spans="2:28" x14ac:dyDescent="0.2">
      <c r="B74" s="95"/>
      <c r="C74" s="96"/>
      <c r="D74" s="97" t="s">
        <v>21</v>
      </c>
      <c r="E74" s="98" t="s">
        <v>23</v>
      </c>
      <c r="F74" s="40"/>
      <c r="G74" s="99"/>
      <c r="H74" s="40"/>
      <c r="I74" s="41">
        <f>SUM(I55:I73)</f>
        <v>0</v>
      </c>
    </row>
    <row r="75" spans="2:28" x14ac:dyDescent="0.2">
      <c r="B75" s="95"/>
      <c r="C75" s="96"/>
      <c r="D75" s="97"/>
      <c r="E75" s="98"/>
      <c r="F75" s="40"/>
      <c r="G75" s="99"/>
      <c r="H75" s="40"/>
      <c r="I75" s="100"/>
    </row>
    <row r="76" spans="2:28" s="70" customFormat="1" ht="15.75" x14ac:dyDescent="0.25">
      <c r="B76" s="49"/>
      <c r="C76" s="87"/>
      <c r="D76" s="49" t="s">
        <v>24</v>
      </c>
      <c r="E76" s="50" t="s">
        <v>25</v>
      </c>
      <c r="F76" s="88"/>
      <c r="G76" s="101"/>
      <c r="H76" s="88"/>
      <c r="I76" s="102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2:28" ht="51" x14ac:dyDescent="0.2">
      <c r="B77" s="20" t="s">
        <v>48</v>
      </c>
      <c r="C77" s="21"/>
      <c r="D77" s="20" t="s">
        <v>100</v>
      </c>
      <c r="E77" s="26" t="s">
        <v>115</v>
      </c>
      <c r="F77" s="13" t="s">
        <v>12</v>
      </c>
      <c r="G77" s="25">
        <v>610</v>
      </c>
      <c r="H77" s="2"/>
      <c r="I77" s="13">
        <f>G77*H77</f>
        <v>0</v>
      </c>
    </row>
    <row r="78" spans="2:28" x14ac:dyDescent="0.2">
      <c r="B78" s="20"/>
      <c r="C78" s="21"/>
      <c r="D78" s="20"/>
      <c r="E78" s="58"/>
      <c r="F78" s="59"/>
      <c r="G78" s="25"/>
      <c r="H78" s="13"/>
      <c r="I78" s="13"/>
    </row>
    <row r="79" spans="2:28" ht="25.5" x14ac:dyDescent="0.2">
      <c r="B79" s="20" t="s">
        <v>40</v>
      </c>
      <c r="C79" s="21"/>
      <c r="D79" s="20" t="s">
        <v>111</v>
      </c>
      <c r="E79" s="26" t="s">
        <v>116</v>
      </c>
      <c r="F79" s="13" t="s">
        <v>12</v>
      </c>
      <c r="G79" s="25">
        <v>102</v>
      </c>
      <c r="H79" s="2"/>
      <c r="I79" s="13">
        <f>G79*H79</f>
        <v>0</v>
      </c>
    </row>
    <row r="80" spans="2:28" x14ac:dyDescent="0.2">
      <c r="B80" s="20"/>
      <c r="C80" s="21"/>
      <c r="D80" s="20"/>
      <c r="E80" s="58"/>
      <c r="F80" s="59"/>
      <c r="G80" s="25"/>
      <c r="H80" s="13"/>
      <c r="I80" s="13"/>
    </row>
    <row r="81" spans="2:28" ht="51" x14ac:dyDescent="0.2">
      <c r="B81" s="20" t="s">
        <v>41</v>
      </c>
      <c r="C81" s="21"/>
      <c r="D81" s="20" t="s">
        <v>101</v>
      </c>
      <c r="E81" s="26" t="s">
        <v>105</v>
      </c>
      <c r="F81" s="13" t="s">
        <v>13</v>
      </c>
      <c r="G81" s="25">
        <v>25</v>
      </c>
      <c r="H81" s="2"/>
      <c r="I81" s="13">
        <f>G81*H81</f>
        <v>0</v>
      </c>
    </row>
    <row r="82" spans="2:28" x14ac:dyDescent="0.2">
      <c r="B82" s="20"/>
      <c r="C82" s="21"/>
      <c r="D82" s="20"/>
      <c r="E82" s="58"/>
      <c r="F82" s="59"/>
      <c r="G82" s="25"/>
      <c r="H82" s="13"/>
      <c r="I82" s="13"/>
    </row>
    <row r="83" spans="2:28" ht="25.5" x14ac:dyDescent="0.2">
      <c r="B83" s="20" t="s">
        <v>42</v>
      </c>
      <c r="C83" s="21"/>
      <c r="D83" s="21" t="s">
        <v>96</v>
      </c>
      <c r="E83" s="58" t="s">
        <v>95</v>
      </c>
      <c r="F83" s="59" t="s">
        <v>11</v>
      </c>
      <c r="G83" s="25">
        <v>7</v>
      </c>
      <c r="H83" s="2"/>
      <c r="I83" s="13">
        <f>G83*H83</f>
        <v>0</v>
      </c>
    </row>
    <row r="84" spans="2:28" x14ac:dyDescent="0.2">
      <c r="B84" s="20"/>
      <c r="C84" s="21"/>
      <c r="D84" s="20"/>
      <c r="E84" s="58"/>
      <c r="F84" s="59"/>
      <c r="G84" s="25"/>
      <c r="H84" s="13"/>
      <c r="I84" s="13"/>
    </row>
    <row r="85" spans="2:28" ht="25.5" x14ac:dyDescent="0.2">
      <c r="B85" s="20" t="s">
        <v>45</v>
      </c>
      <c r="C85" s="21"/>
      <c r="D85" s="21" t="s">
        <v>83</v>
      </c>
      <c r="E85" s="24" t="s">
        <v>82</v>
      </c>
      <c r="F85" s="59" t="s">
        <v>11</v>
      </c>
      <c r="G85" s="25">
        <v>7</v>
      </c>
      <c r="H85" s="2"/>
      <c r="I85" s="13">
        <f>G85*H85</f>
        <v>0</v>
      </c>
      <c r="J85" s="35"/>
    </row>
    <row r="86" spans="2:28" x14ac:dyDescent="0.2">
      <c r="B86" s="20"/>
      <c r="C86" s="21"/>
      <c r="D86" s="20"/>
      <c r="E86" s="58"/>
      <c r="F86" s="59"/>
      <c r="G86" s="25"/>
      <c r="H86" s="13"/>
      <c r="I86" s="13"/>
    </row>
    <row r="87" spans="2:28" ht="38.25" x14ac:dyDescent="0.2">
      <c r="B87" s="20" t="s">
        <v>44</v>
      </c>
      <c r="C87" s="21"/>
      <c r="D87" s="21" t="s">
        <v>138</v>
      </c>
      <c r="E87" s="60" t="s">
        <v>139</v>
      </c>
      <c r="F87" s="13" t="s">
        <v>11</v>
      </c>
      <c r="G87" s="25">
        <v>7</v>
      </c>
      <c r="H87" s="2"/>
      <c r="I87" s="13">
        <f>G87*H87</f>
        <v>0</v>
      </c>
    </row>
    <row r="88" spans="2:28" x14ac:dyDescent="0.2">
      <c r="B88" s="20"/>
      <c r="C88" s="21"/>
      <c r="D88" s="21"/>
      <c r="E88" s="58"/>
      <c r="F88" s="59"/>
      <c r="G88" s="25"/>
      <c r="H88" s="13"/>
      <c r="I88" s="13"/>
    </row>
    <row r="89" spans="2:28" ht="38.25" x14ac:dyDescent="0.2">
      <c r="B89" s="20" t="s">
        <v>46</v>
      </c>
      <c r="C89" s="21"/>
      <c r="D89" s="21" t="s">
        <v>102</v>
      </c>
      <c r="E89" s="58" t="s">
        <v>126</v>
      </c>
      <c r="F89" s="103" t="s">
        <v>11</v>
      </c>
      <c r="G89" s="25">
        <v>3</v>
      </c>
      <c r="H89" s="2"/>
      <c r="I89" s="13">
        <f>G89*H89</f>
        <v>0</v>
      </c>
    </row>
    <row r="90" spans="2:28" x14ac:dyDescent="0.2">
      <c r="B90" s="20"/>
      <c r="C90" s="21"/>
      <c r="D90" s="20"/>
      <c r="E90" s="26"/>
      <c r="F90" s="103"/>
      <c r="G90" s="25"/>
      <c r="H90" s="13"/>
      <c r="I90" s="13"/>
    </row>
    <row r="91" spans="2:28" ht="38.25" x14ac:dyDescent="0.2">
      <c r="B91" s="21" t="s">
        <v>142</v>
      </c>
      <c r="C91" s="21"/>
      <c r="D91" s="21" t="s">
        <v>102</v>
      </c>
      <c r="E91" s="58" t="s">
        <v>143</v>
      </c>
      <c r="F91" s="103" t="s">
        <v>11</v>
      </c>
      <c r="G91" s="25">
        <v>3</v>
      </c>
      <c r="H91" s="2"/>
      <c r="I91" s="13">
        <f>G91*H91</f>
        <v>0</v>
      </c>
    </row>
    <row r="92" spans="2:28" x14ac:dyDescent="0.2">
      <c r="B92" s="21"/>
      <c r="C92" s="21"/>
      <c r="D92" s="21"/>
      <c r="E92" s="26"/>
      <c r="F92" s="103"/>
      <c r="G92" s="25"/>
      <c r="H92" s="13"/>
      <c r="I92" s="13"/>
    </row>
    <row r="93" spans="2:28" ht="38.25" x14ac:dyDescent="0.2">
      <c r="B93" s="21" t="s">
        <v>142</v>
      </c>
      <c r="C93" s="21"/>
      <c r="D93" s="21" t="s">
        <v>102</v>
      </c>
      <c r="E93" s="58" t="s">
        <v>144</v>
      </c>
      <c r="F93" s="103" t="s">
        <v>11</v>
      </c>
      <c r="G93" s="25">
        <v>1</v>
      </c>
      <c r="H93" s="2"/>
      <c r="I93" s="13">
        <f>G93*H93</f>
        <v>0</v>
      </c>
    </row>
    <row r="94" spans="2:28" x14ac:dyDescent="0.2">
      <c r="B94" s="21"/>
      <c r="C94" s="21"/>
      <c r="D94" s="21"/>
      <c r="E94" s="26"/>
      <c r="F94" s="103"/>
      <c r="G94" s="25"/>
      <c r="H94" s="13"/>
      <c r="I94" s="13"/>
    </row>
    <row r="95" spans="2:28" s="35" customFormat="1" ht="39.6" customHeight="1" x14ac:dyDescent="0.2">
      <c r="B95" s="21" t="s">
        <v>39</v>
      </c>
      <c r="C95" s="21"/>
      <c r="D95" s="27" t="s">
        <v>135</v>
      </c>
      <c r="E95" s="104" t="s">
        <v>136</v>
      </c>
      <c r="F95" s="25" t="s">
        <v>11</v>
      </c>
      <c r="G95" s="25">
        <v>56</v>
      </c>
      <c r="H95" s="4"/>
      <c r="I95" s="25">
        <f>G95*H95</f>
        <v>0</v>
      </c>
      <c r="J95" s="35" t="s">
        <v>53</v>
      </c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2:28" x14ac:dyDescent="0.2">
      <c r="B96" s="20"/>
      <c r="C96" s="21"/>
      <c r="D96" s="20"/>
      <c r="E96" s="26"/>
      <c r="F96" s="13"/>
      <c r="G96" s="13"/>
      <c r="H96" s="13"/>
      <c r="I96" s="13"/>
    </row>
    <row r="97" spans="1:28" s="35" customFormat="1" ht="30.75" customHeight="1" x14ac:dyDescent="0.2">
      <c r="B97" s="21" t="s">
        <v>43</v>
      </c>
      <c r="C97" s="21" t="s">
        <v>81</v>
      </c>
      <c r="D97" s="27"/>
      <c r="E97" s="104" t="s">
        <v>103</v>
      </c>
      <c r="F97" s="30" t="s">
        <v>47</v>
      </c>
      <c r="G97" s="30">
        <v>73</v>
      </c>
      <c r="H97" s="3"/>
      <c r="I97" s="30">
        <f>G97*H97</f>
        <v>0</v>
      </c>
      <c r="J97" s="105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1:28" x14ac:dyDescent="0.2">
      <c r="B98" s="20"/>
      <c r="C98" s="21"/>
      <c r="D98" s="20"/>
      <c r="E98" s="26"/>
      <c r="F98" s="13"/>
      <c r="G98" s="13"/>
      <c r="H98" s="13"/>
      <c r="I98" s="13"/>
    </row>
    <row r="99" spans="1:28" s="35" customFormat="1" ht="25.5" x14ac:dyDescent="0.2">
      <c r="A99" s="6"/>
      <c r="B99" s="106">
        <v>10</v>
      </c>
      <c r="C99" s="20"/>
      <c r="D99" s="20" t="s">
        <v>131</v>
      </c>
      <c r="E99" s="61" t="s">
        <v>132</v>
      </c>
      <c r="F99" s="13" t="s">
        <v>11</v>
      </c>
      <c r="G99" s="13">
        <v>0.7</v>
      </c>
      <c r="H99" s="2"/>
      <c r="I99" s="13">
        <f>G99*H99</f>
        <v>0</v>
      </c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1:28" x14ac:dyDescent="0.2">
      <c r="B100" s="10"/>
      <c r="C100" s="20"/>
      <c r="D100" s="20"/>
      <c r="E100" s="61"/>
      <c r="F100" s="13"/>
      <c r="G100" s="13"/>
      <c r="H100" s="13"/>
      <c r="I100" s="13"/>
    </row>
    <row r="101" spans="1:28" ht="25.5" x14ac:dyDescent="0.2">
      <c r="B101" s="106">
        <v>11</v>
      </c>
      <c r="C101" s="20"/>
      <c r="D101" s="20" t="s">
        <v>133</v>
      </c>
      <c r="E101" s="61" t="s">
        <v>134</v>
      </c>
      <c r="F101" s="13" t="s">
        <v>11</v>
      </c>
      <c r="G101" s="13">
        <v>0.7</v>
      </c>
      <c r="H101" s="2"/>
      <c r="I101" s="13">
        <f>G101*H101</f>
        <v>0</v>
      </c>
    </row>
    <row r="102" spans="1:28" x14ac:dyDescent="0.2">
      <c r="B102" s="20"/>
      <c r="C102" s="21"/>
      <c r="D102" s="20"/>
      <c r="E102" s="26"/>
      <c r="F102" s="13"/>
      <c r="G102" s="13"/>
      <c r="H102" s="13"/>
      <c r="I102" s="13"/>
    </row>
    <row r="103" spans="1:28" x14ac:dyDescent="0.2">
      <c r="B103" s="36"/>
      <c r="C103" s="37"/>
      <c r="D103" s="38" t="s">
        <v>24</v>
      </c>
      <c r="E103" s="39" t="s">
        <v>26</v>
      </c>
      <c r="F103" s="40"/>
      <c r="G103" s="41"/>
      <c r="H103" s="41"/>
      <c r="I103" s="41">
        <f>SUM(I77:I102)</f>
        <v>0</v>
      </c>
    </row>
    <row r="104" spans="1:28" x14ac:dyDescent="0.2">
      <c r="B104" s="42"/>
      <c r="C104" s="43"/>
      <c r="D104" s="44"/>
      <c r="E104" s="68"/>
      <c r="F104" s="46"/>
      <c r="G104" s="69"/>
      <c r="H104" s="69"/>
      <c r="I104" s="69"/>
    </row>
    <row r="105" spans="1:28" ht="15.75" x14ac:dyDescent="0.25">
      <c r="A105" s="70"/>
      <c r="B105" s="49"/>
      <c r="C105" s="87"/>
      <c r="D105" s="49" t="s">
        <v>31</v>
      </c>
      <c r="E105" s="50" t="s">
        <v>27</v>
      </c>
      <c r="F105" s="88"/>
      <c r="G105" s="88"/>
      <c r="H105" s="88"/>
      <c r="I105" s="88"/>
    </row>
    <row r="106" spans="1:28" x14ac:dyDescent="0.2">
      <c r="B106" s="20" t="s">
        <v>48</v>
      </c>
      <c r="C106" s="21"/>
      <c r="D106" s="20" t="s">
        <v>69</v>
      </c>
      <c r="E106" s="26" t="s">
        <v>28</v>
      </c>
      <c r="F106" s="13" t="s">
        <v>29</v>
      </c>
      <c r="G106" s="25">
        <v>12</v>
      </c>
      <c r="H106" s="2"/>
      <c r="I106" s="13">
        <f>G106*H106</f>
        <v>0</v>
      </c>
    </row>
    <row r="107" spans="1:28" s="70" customFormat="1" ht="15.75" x14ac:dyDescent="0.25">
      <c r="A107" s="6"/>
      <c r="B107" s="20"/>
      <c r="C107" s="21"/>
      <c r="D107" s="20"/>
      <c r="E107" s="26"/>
      <c r="F107" s="13"/>
      <c r="G107" s="25"/>
      <c r="H107" s="13"/>
      <c r="I107" s="13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x14ac:dyDescent="0.2">
      <c r="B108" s="20" t="s">
        <v>40</v>
      </c>
      <c r="C108" s="21"/>
      <c r="D108" s="20" t="s">
        <v>70</v>
      </c>
      <c r="E108" s="26" t="s">
        <v>118</v>
      </c>
      <c r="F108" s="13" t="s">
        <v>29</v>
      </c>
      <c r="G108" s="25">
        <v>12</v>
      </c>
      <c r="H108" s="2"/>
      <c r="I108" s="13">
        <f>G108*H108</f>
        <v>0</v>
      </c>
    </row>
    <row r="109" spans="1:28" x14ac:dyDescent="0.2">
      <c r="B109" s="20"/>
      <c r="C109" s="21"/>
      <c r="D109" s="20"/>
      <c r="E109" s="26"/>
      <c r="F109" s="13"/>
      <c r="G109" s="13"/>
      <c r="H109" s="13"/>
      <c r="I109" s="13"/>
    </row>
    <row r="110" spans="1:28" x14ac:dyDescent="0.2">
      <c r="B110" s="20" t="s">
        <v>40</v>
      </c>
      <c r="C110" s="21" t="s">
        <v>81</v>
      </c>
      <c r="D110" s="20" t="s">
        <v>108</v>
      </c>
      <c r="E110" s="26" t="s">
        <v>106</v>
      </c>
      <c r="F110" s="13" t="s">
        <v>47</v>
      </c>
      <c r="G110" s="25">
        <v>615</v>
      </c>
      <c r="H110" s="2"/>
      <c r="I110" s="13">
        <f>G110*H110</f>
        <v>0</v>
      </c>
    </row>
    <row r="111" spans="1:28" x14ac:dyDescent="0.2">
      <c r="B111" s="20"/>
      <c r="C111" s="21"/>
      <c r="D111" s="20"/>
      <c r="E111" s="26"/>
      <c r="F111" s="13"/>
      <c r="G111" s="13"/>
      <c r="H111" s="13"/>
      <c r="I111" s="13"/>
    </row>
    <row r="112" spans="1:28" x14ac:dyDescent="0.2">
      <c r="B112" s="20" t="s">
        <v>40</v>
      </c>
      <c r="C112" s="21" t="s">
        <v>81</v>
      </c>
      <c r="D112" s="20" t="s">
        <v>107</v>
      </c>
      <c r="E112" s="26" t="s">
        <v>125</v>
      </c>
      <c r="F112" s="13" t="s">
        <v>47</v>
      </c>
      <c r="G112" s="25">
        <v>615</v>
      </c>
      <c r="H112" s="2"/>
      <c r="I112" s="13">
        <f>G112*H112</f>
        <v>0</v>
      </c>
    </row>
    <row r="113" spans="1:10" x14ac:dyDescent="0.2">
      <c r="B113" s="20"/>
      <c r="C113" s="21"/>
      <c r="D113" s="20"/>
      <c r="E113" s="26"/>
      <c r="F113" s="13"/>
      <c r="G113" s="13"/>
      <c r="H113" s="13"/>
      <c r="I113" s="13"/>
    </row>
    <row r="114" spans="1:10" x14ac:dyDescent="0.2">
      <c r="B114" s="20" t="s">
        <v>41</v>
      </c>
      <c r="C114" s="21"/>
      <c r="D114" s="20" t="s">
        <v>74</v>
      </c>
      <c r="E114" s="26" t="s">
        <v>52</v>
      </c>
      <c r="F114" s="13" t="s">
        <v>50</v>
      </c>
      <c r="G114" s="13">
        <v>0.7</v>
      </c>
      <c r="H114" s="2"/>
      <c r="I114" s="13">
        <f>G114*H114</f>
        <v>0</v>
      </c>
    </row>
    <row r="115" spans="1:10" x14ac:dyDescent="0.2">
      <c r="B115" s="20"/>
      <c r="C115" s="21"/>
      <c r="D115" s="20"/>
      <c r="E115" s="26"/>
      <c r="F115" s="13"/>
      <c r="G115" s="13"/>
      <c r="H115" s="13"/>
      <c r="I115" s="13"/>
    </row>
    <row r="116" spans="1:10" x14ac:dyDescent="0.2">
      <c r="B116" s="20" t="s">
        <v>42</v>
      </c>
      <c r="C116" s="21"/>
      <c r="D116" s="20" t="s">
        <v>71</v>
      </c>
      <c r="E116" s="26" t="s">
        <v>117</v>
      </c>
      <c r="F116" s="13" t="s">
        <v>50</v>
      </c>
      <c r="G116" s="13">
        <v>0.7</v>
      </c>
      <c r="H116" s="2"/>
      <c r="I116" s="13">
        <f>G116*H116</f>
        <v>0</v>
      </c>
    </row>
    <row r="117" spans="1:10" x14ac:dyDescent="0.2">
      <c r="B117" s="97"/>
      <c r="C117" s="8"/>
      <c r="D117" s="38" t="s">
        <v>31</v>
      </c>
      <c r="E117" s="107" t="s">
        <v>30</v>
      </c>
      <c r="F117" s="97"/>
      <c r="G117" s="97"/>
      <c r="H117" s="97"/>
      <c r="I117" s="41">
        <f>SUM(I106:I116)</f>
        <v>0</v>
      </c>
    </row>
    <row r="118" spans="1:10" x14ac:dyDescent="0.2">
      <c r="B118" s="90"/>
      <c r="C118" s="57"/>
      <c r="D118" s="108"/>
      <c r="E118" s="68"/>
      <c r="F118" s="46"/>
      <c r="G118" s="69"/>
      <c r="H118" s="69"/>
      <c r="I118" s="90"/>
    </row>
    <row r="119" spans="1:10" ht="21" thickBot="1" x14ac:dyDescent="0.35">
      <c r="B119" s="90"/>
      <c r="C119" s="57"/>
      <c r="D119" s="90"/>
      <c r="E119" s="109" t="s">
        <v>154</v>
      </c>
      <c r="F119" s="108"/>
      <c r="G119" s="110"/>
      <c r="H119" s="110"/>
      <c r="I119" s="110"/>
    </row>
    <row r="120" spans="1:10" x14ac:dyDescent="0.2">
      <c r="A120" s="90"/>
      <c r="B120" s="90"/>
      <c r="C120" s="57"/>
      <c r="D120" s="111" t="s">
        <v>7</v>
      </c>
      <c r="E120" s="112" t="s">
        <v>8</v>
      </c>
      <c r="F120" s="113"/>
      <c r="G120" s="113"/>
      <c r="H120" s="114"/>
      <c r="I120" s="115">
        <f>I14</f>
        <v>0</v>
      </c>
    </row>
    <row r="121" spans="1:10" x14ac:dyDescent="0.2">
      <c r="A121" s="90"/>
      <c r="B121" s="90"/>
      <c r="C121" s="57"/>
      <c r="D121" s="116" t="s">
        <v>15</v>
      </c>
      <c r="E121" s="117" t="s">
        <v>16</v>
      </c>
      <c r="F121" s="90"/>
      <c r="G121" s="90"/>
      <c r="H121" s="118"/>
      <c r="I121" s="119">
        <f>I42</f>
        <v>0</v>
      </c>
    </row>
    <row r="122" spans="1:10" x14ac:dyDescent="0.2">
      <c r="A122" s="90"/>
      <c r="B122" s="90"/>
      <c r="C122" s="57"/>
      <c r="D122" s="116" t="s">
        <v>19</v>
      </c>
      <c r="E122" s="120" t="str">
        <f>E44</f>
        <v xml:space="preserve">VOZIŠČNE KONSTRUKCIJE </v>
      </c>
      <c r="F122" s="90"/>
      <c r="G122" s="90"/>
      <c r="H122" s="118"/>
      <c r="I122" s="119">
        <f>I52</f>
        <v>0</v>
      </c>
      <c r="J122" s="90"/>
    </row>
    <row r="123" spans="1:10" x14ac:dyDescent="0.2">
      <c r="A123" s="90"/>
      <c r="B123" s="90"/>
      <c r="C123" s="57"/>
      <c r="D123" s="121">
        <v>4</v>
      </c>
      <c r="E123" s="120" t="str">
        <f>E54</f>
        <v>ODVODNJAVANJE</v>
      </c>
      <c r="F123" s="90"/>
      <c r="G123" s="90"/>
      <c r="H123" s="118"/>
      <c r="I123" s="119">
        <f>I74</f>
        <v>0</v>
      </c>
      <c r="J123" s="90"/>
    </row>
    <row r="124" spans="1:10" x14ac:dyDescent="0.2">
      <c r="B124" s="90"/>
      <c r="C124" s="90"/>
      <c r="D124" s="121">
        <v>5</v>
      </c>
      <c r="E124" s="90" t="s">
        <v>130</v>
      </c>
      <c r="F124" s="90"/>
      <c r="G124" s="57"/>
      <c r="H124" s="122"/>
      <c r="I124" s="119">
        <v>0</v>
      </c>
      <c r="J124" s="90"/>
    </row>
    <row r="125" spans="1:10" x14ac:dyDescent="0.2">
      <c r="A125" s="90"/>
      <c r="B125" s="90"/>
      <c r="C125" s="57"/>
      <c r="D125" s="121">
        <v>6</v>
      </c>
      <c r="E125" s="117" t="s">
        <v>25</v>
      </c>
      <c r="F125" s="90"/>
      <c r="G125" s="90"/>
      <c r="H125" s="118"/>
      <c r="I125" s="119">
        <f>I103</f>
        <v>0</v>
      </c>
      <c r="J125" s="90"/>
    </row>
    <row r="126" spans="1:10" x14ac:dyDescent="0.2">
      <c r="A126" s="90"/>
      <c r="B126" s="90"/>
      <c r="C126" s="57"/>
      <c r="D126" s="121">
        <v>7</v>
      </c>
      <c r="E126" s="120" t="s">
        <v>27</v>
      </c>
      <c r="F126" s="90"/>
      <c r="G126" s="90"/>
      <c r="H126" s="118"/>
      <c r="I126" s="119">
        <f>I117</f>
        <v>0</v>
      </c>
    </row>
    <row r="127" spans="1:10" ht="13.5" thickBot="1" x14ac:dyDescent="0.25">
      <c r="A127" s="90"/>
      <c r="B127" s="90"/>
      <c r="C127" s="57"/>
      <c r="D127" s="121">
        <v>8</v>
      </c>
      <c r="E127" s="120" t="s">
        <v>119</v>
      </c>
      <c r="F127" s="90"/>
      <c r="G127" s="90"/>
      <c r="H127" s="118"/>
      <c r="I127" s="119">
        <f>SUM(I120:I126)*0.1</f>
        <v>0</v>
      </c>
      <c r="J127" s="90"/>
    </row>
    <row r="128" spans="1:10" ht="16.5" thickBot="1" x14ac:dyDescent="0.3">
      <c r="A128" s="90"/>
      <c r="B128" s="90"/>
      <c r="C128" s="57"/>
      <c r="D128" s="123"/>
      <c r="E128" s="124" t="s">
        <v>33</v>
      </c>
      <c r="F128" s="125"/>
      <c r="G128" s="125"/>
      <c r="H128" s="125"/>
      <c r="I128" s="126">
        <f>SUM(I120:I127)</f>
        <v>0</v>
      </c>
      <c r="J128" s="90"/>
    </row>
    <row r="129" spans="4:10" ht="16.5" thickTop="1" x14ac:dyDescent="0.25">
      <c r="D129" s="127"/>
      <c r="E129" s="128" t="s">
        <v>51</v>
      </c>
      <c r="F129" s="129"/>
      <c r="G129" s="129"/>
      <c r="H129" s="129"/>
      <c r="I129" s="130">
        <f>I128*0.22</f>
        <v>0</v>
      </c>
      <c r="J129" s="90"/>
    </row>
    <row r="130" spans="4:10" ht="18.75" thickBot="1" x14ac:dyDescent="0.3">
      <c r="D130" s="131"/>
      <c r="E130" s="1" t="s">
        <v>49</v>
      </c>
      <c r="F130" s="132"/>
      <c r="G130" s="132"/>
      <c r="H130" s="132"/>
      <c r="I130" s="133">
        <f>I129+I128</f>
        <v>0</v>
      </c>
    </row>
  </sheetData>
  <sheetProtection password="C7C6" sheet="1" objects="1" scenarios="1" selectLockedCells="1"/>
  <mergeCells count="2">
    <mergeCell ref="B1:I1"/>
    <mergeCell ref="J34:J35"/>
  </mergeCells>
  <pageMargins left="1.3385826771653544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GLAVA</vt:lpstr>
      <vt:lpstr>PEŠPOT D13-D40</vt:lpstr>
      <vt:lpstr>'PEŠPOT D13-D40'!Področje_tiskanja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BOJAN MAVRI</dc:creator>
  <cp:lastModifiedBy>Karl Lampreht</cp:lastModifiedBy>
  <cp:lastPrinted>2023-05-18T12:08:01Z</cp:lastPrinted>
  <dcterms:created xsi:type="dcterms:W3CDTF">1998-06-30T10:52:36Z</dcterms:created>
  <dcterms:modified xsi:type="dcterms:W3CDTF">2026-07-30T11:03:43Z</dcterms:modified>
</cp:coreProperties>
</file>