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bcinavelenje-my.sharepoint.com/personal/rok_matjaz_velenje_si/Documents/!!2026/44 JN 0578 2026 DPPVM avgust 2026/Tehnična dokumentacija FINAL/"/>
    </mc:Choice>
  </mc:AlternateContent>
  <xr:revisionPtr revIDLastSave="6" documentId="8_{07784FD4-051E-45A3-B357-D483DAACE1AE}" xr6:coauthVersionLast="47" xr6:coauthVersionMax="47" xr10:uidLastSave="{E08377FE-5B97-456B-BF92-C9A8AF8F6245}"/>
  <bookViews>
    <workbookView xWindow="-120" yWindow="-120" windowWidth="38640" windowHeight="21120" xr2:uid="{00000000-000D-0000-FFFF-FFFF00000000}"/>
  </bookViews>
  <sheets>
    <sheet name="Specifikacija ponudbe DPPV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3" i="1" l="1"/>
  <c r="E92" i="1"/>
  <c r="E91" i="1"/>
  <c r="E90" i="1"/>
  <c r="E86" i="1"/>
  <c r="E85" i="1"/>
  <c r="E84" i="1"/>
  <c r="E83" i="1"/>
  <c r="E82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3" i="1"/>
  <c r="E52" i="1"/>
  <c r="E51" i="1"/>
  <c r="E50" i="1"/>
  <c r="E49" i="1"/>
  <c r="E48" i="1"/>
  <c r="E46" i="1"/>
  <c r="E45" i="1"/>
  <c r="E44" i="1"/>
  <c r="E43" i="1"/>
  <c r="E42" i="1"/>
  <c r="E41" i="1"/>
  <c r="E40" i="1"/>
  <c r="E39" i="1"/>
  <c r="E38" i="1"/>
  <c r="E37" i="1"/>
  <c r="E36" i="1"/>
  <c r="E35" i="1"/>
  <c r="E30" i="1"/>
  <c r="E29" i="1"/>
  <c r="E28" i="1"/>
  <c r="E27" i="1"/>
  <c r="E26" i="1"/>
  <c r="E25" i="1"/>
  <c r="E17" i="1"/>
  <c r="E19" i="1" s="1"/>
  <c r="E10" i="1"/>
  <c r="E9" i="1"/>
  <c r="E7" i="1"/>
  <c r="E6" i="1"/>
  <c r="E5" i="1"/>
  <c r="E12" i="1" s="1"/>
  <c r="D5" i="1"/>
</calcChain>
</file>

<file path=xl/sharedStrings.xml><?xml version="1.0" encoding="utf-8"?>
<sst xmlns="http://schemas.openxmlformats.org/spreadsheetml/2006/main" count="214" uniqueCount="146">
  <si>
    <t>Priloga C : Specifikacija komercialne ponudbe</t>
  </si>
  <si>
    <t>Vzpostavitev sistema DPPV - CENA C1 *</t>
  </si>
  <si>
    <t>Referenca</t>
  </si>
  <si>
    <t>Opis zahteve</t>
  </si>
  <si>
    <t>Količina</t>
  </si>
  <si>
    <t>Cena/enoto (brez DDV)</t>
  </si>
  <si>
    <t>Znesek skupaj (brez DDV)</t>
  </si>
  <si>
    <t>1.</t>
  </si>
  <si>
    <t>1kpl</t>
  </si>
  <si>
    <t>1.1.</t>
  </si>
  <si>
    <t>Postavitev sistema, projektno vodenje.</t>
  </si>
  <si>
    <t>1.2.</t>
  </si>
  <si>
    <t>Pomoč pri oblikovanju izgleda kartice MOV po zahtevah uporabljene sheme in izdelovalca fizičnih kartic. (Osnovni CGP zagotovi naročnik)</t>
  </si>
  <si>
    <t>1.3.</t>
  </si>
  <si>
    <t>Izobraževanje:</t>
  </si>
  <si>
    <t>-          Lojalnostni sistem</t>
  </si>
  <si>
    <t>1.4.</t>
  </si>
  <si>
    <t>Ostali morebitni stroški, ki niso eksplicitno navedeni v preostalih postavkah (bonitetni sistem, vzdrževanje sistemov, licence in drugo) računano na čas izvajanja pogodbe (36 mesecev).</t>
  </si>
  <si>
    <t>*enkratni znesek</t>
  </si>
  <si>
    <t>Skupna ponujena vrednost za implementacijo platforme DPPVM - CENA C1</t>
  </si>
  <si>
    <t>Delovanje sistema **</t>
  </si>
  <si>
    <t>Količina (mesecev)</t>
  </si>
  <si>
    <t>2.</t>
  </si>
  <si>
    <t xml:space="preserve">Najem storitve platforma DPPVM </t>
  </si>
  <si>
    <t>2.1.</t>
  </si>
  <si>
    <t>Najem platforme</t>
  </si>
  <si>
    <t>Skupna ponujena vrednost za najem platforme DPPVM - CENA C2</t>
  </si>
  <si>
    <t>Najem dodatnih naprav **</t>
  </si>
  <si>
    <t xml:space="preserve">Količina </t>
  </si>
  <si>
    <t>Cena/enoto/mesec (brez DDV)</t>
  </si>
  <si>
    <t>3.</t>
  </si>
  <si>
    <t>Naprave za sprejemanje plačil</t>
  </si>
  <si>
    <t>3.1.</t>
  </si>
  <si>
    <t>EMV POS - Unattended</t>
  </si>
  <si>
    <t>3.2.</t>
  </si>
  <si>
    <t>EMV POS - namizni</t>
  </si>
  <si>
    <t>3.3.</t>
  </si>
  <si>
    <t>Avtobusni validator</t>
  </si>
  <si>
    <t>3.4.</t>
  </si>
  <si>
    <t>Spletni plačilni vmesnik (za posamično prodajno mesto)</t>
  </si>
  <si>
    <t>3.5.</t>
  </si>
  <si>
    <t>Spletni plačilni vmesnik (za multi merchant MOV tržnico)</t>
  </si>
  <si>
    <t>3.6.</t>
  </si>
  <si>
    <t>SoftPOS - najem</t>
  </si>
  <si>
    <t>Vodenje plačilnih  in ID računov ** in ***</t>
  </si>
  <si>
    <t>4.</t>
  </si>
  <si>
    <t>Izdaja whitelabel plačilne kartice VePass - Varianta 1: Kartica pod blagovno znamko naročnika</t>
  </si>
  <si>
    <t>1</t>
  </si>
  <si>
    <t>4.1.</t>
  </si>
  <si>
    <t>Vodenje  (primarnega) plačilnega računa s plačilno kartico/mesec DO 8.000 aktivnih računov</t>
  </si>
  <si>
    <t>1 aktivni račun</t>
  </si>
  <si>
    <t>4.2.</t>
  </si>
  <si>
    <t>Vodenje  (primarnega) plačilnega računa s plačilno kartico/mesec NAD 8.000 aktivnih računov</t>
  </si>
  <si>
    <t>4.3.</t>
  </si>
  <si>
    <t>Vodenje  (primarnega) ne-plačilnega računa  s  kartico/mesec do 2.000 aktivnih računov</t>
  </si>
  <si>
    <t>4.4.</t>
  </si>
  <si>
    <t>Vodenje  (primarnega) ne-plačilnega računa  s  kartico/mesec nad  2.000 do 3.000 aktivnih računov</t>
  </si>
  <si>
    <t>4.5.</t>
  </si>
  <si>
    <t>Vodenje  (primarnega) ne-plačilnega računa  s  kartico/mesec nad  3.000 aktivnih računov</t>
  </si>
  <si>
    <t>4.6.</t>
  </si>
  <si>
    <t>Izdaja fizične poimenske plačilne kartice  (plastika + personalizacija  + PIN  + strošek pošiljanja + prikaz v portalu za samopomoč + tokenizacija za potrebe xPay denarnic)</t>
  </si>
  <si>
    <t>1 kos</t>
  </si>
  <si>
    <t>4.7.</t>
  </si>
  <si>
    <t>Izdaja virtualne poimenske plačilne kartice (personalizacija + prikaz v portalu za samopomoč + tokenizacija za potrebe xPay denarnic)</t>
  </si>
  <si>
    <t>4.8.</t>
  </si>
  <si>
    <t>Izdaja anonimne fizičneplačilne  kartice   (plastika + personalizacija  + PIN  + strošek distribucije + prikaz v portalu za samopomoč)</t>
  </si>
  <si>
    <t>4.9.</t>
  </si>
  <si>
    <t>Izdaja VePass ID kartice brez plačilne funkcije</t>
  </si>
  <si>
    <t>4.10.</t>
  </si>
  <si>
    <t>Ponovna izdaja fizične kartice s pošiljanjem. (zaradi izgube, zlorabe…) - za obstoječi račun</t>
  </si>
  <si>
    <t>4.11.</t>
  </si>
  <si>
    <t>Ponovna izdaja nove virtualne kartice  (zaradi zlorabe, suma zlorabe…) - za obstoječi račun</t>
  </si>
  <si>
    <t>4.12.</t>
  </si>
  <si>
    <t>Morebitni drugi povezani stroški z vodenjem računa ali kartico</t>
  </si>
  <si>
    <t>5.</t>
  </si>
  <si>
    <t>Izdaja ne plačilne kartice VePass - Varianta 2 VePass (Card-as-Credential)</t>
  </si>
  <si>
    <t>5.1.</t>
  </si>
  <si>
    <t>Vodenje  (primarnega) bonitetnega računa s o/mesec do 8.000 aktivnih računov</t>
  </si>
  <si>
    <t>5.2.</t>
  </si>
  <si>
    <t>Vodenje  (primarnega) bonitetnega računa s o/mesec nad 8.000 aktivnih računov</t>
  </si>
  <si>
    <t>5.3.</t>
  </si>
  <si>
    <t>5.4.</t>
  </si>
  <si>
    <t>5.5.</t>
  </si>
  <si>
    <t>5.6.</t>
  </si>
  <si>
    <t>6.</t>
  </si>
  <si>
    <t>Izdaja  plačilne kartice VePass kot zaprte sheme - Varianta 3: Zaprta plačilna, identifikacijska in bonitetna shema na ne-EMV karticah</t>
  </si>
  <si>
    <t>6.1.</t>
  </si>
  <si>
    <t>Vodenje  (primarnega) plačilnega računa s plačilno kartico/mesec do 8.000 aktivnih računov</t>
  </si>
  <si>
    <t>6.2.</t>
  </si>
  <si>
    <t>Vodenje  (primarnega) plačilnega računa s plačilno kartico/mesec nad 8.000 aktivnih računov</t>
  </si>
  <si>
    <t>6.3.</t>
  </si>
  <si>
    <t>6.4.</t>
  </si>
  <si>
    <t>Vodenje  (primarnega) ne-plačilnega računa  s  kartico/mesec nad  2.000 aktivnih računov</t>
  </si>
  <si>
    <t>6.5.</t>
  </si>
  <si>
    <t>6.6.</t>
  </si>
  <si>
    <t>Izdaja virtualne poimenske plačilne kartice (personalizacija + prikaz v portalu za samopomoč</t>
  </si>
  <si>
    <t>6.7.</t>
  </si>
  <si>
    <t>6.8.</t>
  </si>
  <si>
    <t>6.9.</t>
  </si>
  <si>
    <t>6.10.</t>
  </si>
  <si>
    <t>6.11.</t>
  </si>
  <si>
    <t>6.12.</t>
  </si>
  <si>
    <t>6.13.</t>
  </si>
  <si>
    <t>Pridobiteljske storitve **</t>
  </si>
  <si>
    <t>7.</t>
  </si>
  <si>
    <t>Pridobiteljske storitve</t>
  </si>
  <si>
    <t>-</t>
  </si>
  <si>
    <t>7.1.</t>
  </si>
  <si>
    <t>Pridobiteljska provizija fizična prodajna mesta VePass – za plačila s VePass.</t>
  </si>
  <si>
    <t>% od vrednosti transakcije   (Blended provizija)</t>
  </si>
  <si>
    <t>7.2.</t>
  </si>
  <si>
    <t>Pridobiteljska provizija za fizična prodajna mesta, ki bodo sprejemala VePass – za plačila z drugimi ne-MOV (MC in VISA) karticami.</t>
  </si>
  <si>
    <t>7.3.</t>
  </si>
  <si>
    <t>Pridobiteljska provizija e/mCom  (Payment Gateway) prodajna mesta VePass – za plačila s VePass</t>
  </si>
  <si>
    <t>7.4.</t>
  </si>
  <si>
    <t>Pridobiteljska provizija e/mCom  (Payment Gateway) prodajna mesta VePass – za plačila z drugimi ne-MOV (MC in VISA) karticami.</t>
  </si>
  <si>
    <t>7.5.</t>
  </si>
  <si>
    <t xml:space="preserve">ATM dvig gotovine na ATM banke izdajateljice VePass kartice </t>
  </si>
  <si>
    <t>1 dvig</t>
  </si>
  <si>
    <t>7.6.</t>
  </si>
  <si>
    <t>ATM dvig gotovine na ATM druge banke</t>
  </si>
  <si>
    <t>Oprema za prodajna mesta **</t>
  </si>
  <si>
    <t>8.</t>
  </si>
  <si>
    <t>Oprema za Prodajna mesta</t>
  </si>
  <si>
    <t>8.1.</t>
  </si>
  <si>
    <t>AVL - Oprema za avtomatsko spremljanje in sporočanje lokacije vozila - najem</t>
  </si>
  <si>
    <t>8.2.</t>
  </si>
  <si>
    <t>Inspekcijski validator -  Oprema za nadzor validiranih in plačanih vozovnic - najem</t>
  </si>
  <si>
    <t>8.3.</t>
  </si>
  <si>
    <t>Prodajni terminali s prodajno aplikacijo za statično  prodajo vozovnic - najem</t>
  </si>
  <si>
    <t>8.4.</t>
  </si>
  <si>
    <t>Prodajni terminali s prodajno aplikacijo za mobilno prodajo vozovnic - najem</t>
  </si>
  <si>
    <t>8.5.</t>
  </si>
  <si>
    <t>Zaledni sistem in upravljalska aplikacija za nadzor voženj mestnega prometa - najem</t>
  </si>
  <si>
    <t>Druge storitve</t>
  </si>
  <si>
    <t>9.</t>
  </si>
  <si>
    <t>Drugo - Cenik dodatnega razvoja (1 delovna ura/1 človek):</t>
  </si>
  <si>
    <t>1 ura</t>
  </si>
  <si>
    <t>9.1.</t>
  </si>
  <si>
    <t>- Projektni vodja,</t>
  </si>
  <si>
    <t>- Razvijalec,</t>
  </si>
  <si>
    <t>- Integrator,</t>
  </si>
  <si>
    <t>- Tehnična pomoč.</t>
  </si>
  <si>
    <t>** najem se obračuna mesečno</t>
  </si>
  <si>
    <t>*** ponudnik mora ponuditi vsaj eno od Variant (reference 4., 5. in 6.), lahko pa ponudi tudi več njih.</t>
  </si>
  <si>
    <t>Implementacija sistema DPPVM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</si>
</sst>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2]\ #,##0.00"/>
    <numFmt numFmtId="165" formatCode="#,##0.00\ &quot;€&quot;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u/>
      <sz val="1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b/>
      <sz val="1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1"/>
      <color theme="1"/>
      <name val="Aptos Narrow"/>
      <family val="2"/>
      <scheme val="minor"/>
    </font>
    <font>
      <sz val="11"/>
      <color rgb="FFC00000"/>
      <name val="Aptos Narrow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E7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theme="0" tint="-0.34998626667073579"/>
      </right>
      <top style="medium">
        <color auto="1"/>
      </top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auto="1"/>
      </top>
      <bottom style="medium">
        <color auto="1"/>
      </bottom>
      <diagonal/>
    </border>
    <border>
      <left style="thin">
        <color theme="0" tint="-0.34998626667073579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theme="0" tint="-0.34998626667073579"/>
      </right>
      <top style="thin">
        <color auto="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auto="1"/>
      </top>
      <bottom/>
      <diagonal/>
    </border>
    <border>
      <left style="thin">
        <color theme="0" tint="-0.34998626667073579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34998626667073579"/>
      </right>
      <top style="thin">
        <color auto="1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auto="1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auto="1"/>
      </right>
      <top style="thin">
        <color indexed="64"/>
      </top>
      <bottom style="hair">
        <color theme="0" tint="-0.34998626667073579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auto="1"/>
      </right>
      <top style="hair">
        <color theme="0" tint="-0.34998626667073579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hair">
        <color theme="0" tint="-0.34998626667073579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auto="1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theme="1" tint="0.499984740745262"/>
      </bottom>
      <diagonal/>
    </border>
    <border>
      <left style="thin">
        <color auto="1"/>
      </left>
      <right style="thin">
        <color theme="0" tint="-0.34998626667073579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 style="thin">
        <color theme="0" tint="-0.34998626667073579"/>
      </right>
      <top/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theme="1" tint="0.499984740745262"/>
      </bottom>
      <diagonal/>
    </border>
    <border>
      <left style="thin">
        <color auto="1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auto="1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auto="1"/>
      </left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auto="1"/>
      </left>
      <right style="thin">
        <color theme="0" tint="-0.34998626667073579"/>
      </right>
      <top style="thin">
        <color theme="1" tint="0.49998474074526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1" tint="0.499984740745262"/>
      </top>
      <bottom/>
      <diagonal/>
    </border>
    <border>
      <left style="thin">
        <color auto="1"/>
      </left>
      <right style="thin">
        <color theme="0" tint="-0.34998626667073579"/>
      </right>
      <top style="medium">
        <color auto="1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auto="1"/>
      </top>
      <bottom style="thin">
        <color indexed="64"/>
      </bottom>
      <diagonal/>
    </border>
    <border>
      <left style="thin">
        <color theme="0" tint="-0.34998626667073579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theme="1" tint="0.49998474074526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indexed="64"/>
      </right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auto="1"/>
      </left>
      <right style="thin">
        <color theme="0" tint="-0.34998626667073579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/>
  </cellStyleXfs>
  <cellXfs count="124">
    <xf numFmtId="0" fontId="0" fillId="0" borderId="0" xfId="0"/>
    <xf numFmtId="0" fontId="2" fillId="2" borderId="0" xfId="1" applyFont="1" applyFill="1"/>
    <xf numFmtId="0" fontId="3" fillId="2" borderId="0" xfId="1" applyFont="1" applyFill="1" applyAlignment="1">
      <alignment wrapText="1"/>
    </xf>
    <xf numFmtId="0" fontId="3" fillId="2" borderId="0" xfId="1" applyFont="1" applyFill="1"/>
    <xf numFmtId="0" fontId="4" fillId="2" borderId="0" xfId="1" applyFont="1" applyFill="1"/>
    <xf numFmtId="0" fontId="5" fillId="2" borderId="0" xfId="1" applyFont="1" applyFill="1" applyAlignment="1">
      <alignment vertical="center"/>
    </xf>
    <xf numFmtId="0" fontId="6" fillId="3" borderId="1" xfId="1" applyFont="1" applyFill="1" applyBorder="1" applyAlignment="1">
      <alignment horizontal="left" vertical="center" wrapText="1"/>
    </xf>
    <xf numFmtId="0" fontId="7" fillId="3" borderId="2" xfId="1" applyFont="1" applyFill="1" applyBorder="1" applyAlignment="1">
      <alignment horizontal="left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vertical="center" wrapText="1"/>
    </xf>
    <xf numFmtId="0" fontId="3" fillId="2" borderId="12" xfId="1" applyFont="1" applyFill="1" applyBorder="1" applyAlignment="1">
      <alignment vertical="center" wrapText="1"/>
    </xf>
    <xf numFmtId="0" fontId="3" fillId="2" borderId="15" xfId="1" applyFont="1" applyFill="1" applyBorder="1" applyAlignment="1">
      <alignment vertical="center" wrapText="1"/>
    </xf>
    <xf numFmtId="0" fontId="5" fillId="2" borderId="0" xfId="1" applyFont="1" applyFill="1"/>
    <xf numFmtId="0" fontId="7" fillId="3" borderId="1" xfId="1" applyFont="1" applyFill="1" applyBorder="1" applyAlignment="1">
      <alignment horizontal="left" vertical="center" wrapText="1"/>
    </xf>
    <xf numFmtId="49" fontId="6" fillId="4" borderId="5" xfId="1" applyNumberFormat="1" applyFont="1" applyFill="1" applyBorder="1" applyAlignment="1">
      <alignment horizontal="left" vertical="center" wrapText="1"/>
    </xf>
    <xf numFmtId="49" fontId="6" fillId="4" borderId="7" xfId="1" applyNumberFormat="1" applyFont="1" applyFill="1" applyBorder="1" applyAlignment="1">
      <alignment horizontal="center" vertical="center" wrapText="1"/>
    </xf>
    <xf numFmtId="0" fontId="8" fillId="2" borderId="21" xfId="1" applyFont="1" applyFill="1" applyBorder="1" applyAlignment="1">
      <alignment horizontal="center" vertical="center" wrapText="1"/>
    </xf>
    <xf numFmtId="49" fontId="4" fillId="2" borderId="22" xfId="1" applyNumberFormat="1" applyFont="1" applyFill="1" applyBorder="1" applyAlignment="1">
      <alignment vertical="center" wrapText="1"/>
    </xf>
    <xf numFmtId="0" fontId="4" fillId="2" borderId="22" xfId="1" applyFont="1" applyFill="1" applyBorder="1" applyAlignment="1">
      <alignment horizontal="center" vertical="center" wrapText="1"/>
    </xf>
    <xf numFmtId="0" fontId="8" fillId="2" borderId="22" xfId="1" applyFont="1" applyFill="1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left" vertical="center" wrapText="1"/>
    </xf>
    <xf numFmtId="49" fontId="4" fillId="2" borderId="25" xfId="1" applyNumberFormat="1" applyFont="1" applyFill="1" applyBorder="1" applyAlignment="1">
      <alignment vertical="center" wrapText="1"/>
    </xf>
    <xf numFmtId="0" fontId="4" fillId="2" borderId="25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164" fontId="6" fillId="4" borderId="11" xfId="1" applyNumberFormat="1" applyFont="1" applyFill="1" applyBorder="1" applyAlignment="1">
      <alignment horizontal="center" vertical="center" wrapText="1"/>
    </xf>
    <xf numFmtId="49" fontId="4" fillId="2" borderId="29" xfId="1" applyNumberFormat="1" applyFont="1" applyFill="1" applyBorder="1" applyAlignment="1">
      <alignment vertical="center" wrapText="1"/>
    </xf>
    <xf numFmtId="0" fontId="4" fillId="2" borderId="29" xfId="1" applyFont="1" applyFill="1" applyBorder="1" applyAlignment="1">
      <alignment vertical="center" wrapText="1"/>
    </xf>
    <xf numFmtId="49" fontId="4" fillId="2" borderId="15" xfId="1" applyNumberFormat="1" applyFont="1" applyFill="1" applyBorder="1" applyAlignment="1">
      <alignment vertical="center" wrapText="1"/>
    </xf>
    <xf numFmtId="0" fontId="4" fillId="2" borderId="15" xfId="1" applyFont="1" applyFill="1" applyBorder="1" applyAlignment="1">
      <alignment vertical="center" wrapText="1"/>
    </xf>
    <xf numFmtId="0" fontId="4" fillId="2" borderId="32" xfId="1" applyFont="1" applyFill="1" applyBorder="1" applyAlignment="1">
      <alignment horizontal="center" vertical="center" wrapText="1"/>
    </xf>
    <xf numFmtId="49" fontId="4" fillId="2" borderId="32" xfId="1" applyNumberFormat="1" applyFont="1" applyFill="1" applyBorder="1" applyAlignment="1">
      <alignment vertical="center" wrapText="1"/>
    </xf>
    <xf numFmtId="0" fontId="4" fillId="2" borderId="32" xfId="1" applyFont="1" applyFill="1" applyBorder="1" applyAlignment="1">
      <alignment vertical="center" wrapText="1"/>
    </xf>
    <xf numFmtId="164" fontId="4" fillId="2" borderId="32" xfId="1" applyNumberFormat="1" applyFont="1" applyFill="1" applyBorder="1" applyAlignment="1">
      <alignment vertical="center" wrapText="1"/>
    </xf>
    <xf numFmtId="49" fontId="6" fillId="4" borderId="5" xfId="1" applyNumberFormat="1" applyFont="1" applyFill="1" applyBorder="1" applyAlignment="1">
      <alignment horizontal="center" vertical="center" wrapText="1"/>
    </xf>
    <xf numFmtId="0" fontId="8" fillId="2" borderId="24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164" fontId="4" fillId="2" borderId="0" xfId="1" applyNumberFormat="1" applyFont="1" applyFill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164" fontId="4" fillId="0" borderId="0" xfId="1" applyNumberFormat="1" applyFont="1" applyAlignment="1" applyProtection="1">
      <alignment vertical="center" wrapText="1"/>
      <protection locked="0"/>
    </xf>
    <xf numFmtId="49" fontId="4" fillId="2" borderId="33" xfId="1" applyNumberFormat="1" applyFont="1" applyFill="1" applyBorder="1" applyAlignment="1">
      <alignment vertical="center" wrapText="1"/>
    </xf>
    <xf numFmtId="0" fontId="6" fillId="4" borderId="5" xfId="1" applyFont="1" applyFill="1" applyBorder="1" applyAlignment="1">
      <alignment horizontal="left" vertical="center" wrapText="1"/>
    </xf>
    <xf numFmtId="49" fontId="4" fillId="2" borderId="9" xfId="1" applyNumberFormat="1" applyFont="1" applyFill="1" applyBorder="1" applyAlignment="1">
      <alignment vertical="center" wrapText="1"/>
    </xf>
    <xf numFmtId="49" fontId="4" fillId="2" borderId="12" xfId="1" applyNumberFormat="1" applyFont="1" applyFill="1" applyBorder="1" applyAlignment="1">
      <alignment vertical="center" wrapText="1"/>
    </xf>
    <xf numFmtId="0" fontId="4" fillId="2" borderId="0" xfId="1" applyFont="1" applyFill="1" applyAlignment="1">
      <alignment wrapText="1"/>
    </xf>
    <xf numFmtId="0" fontId="6" fillId="3" borderId="2" xfId="1" applyFont="1" applyFill="1" applyBorder="1" applyAlignment="1">
      <alignment horizontal="left" vertical="center" wrapText="1"/>
    </xf>
    <xf numFmtId="49" fontId="4" fillId="2" borderId="11" xfId="1" applyNumberFormat="1" applyFont="1" applyFill="1" applyBorder="1" applyAlignment="1">
      <alignment vertical="center" wrapText="1"/>
    </xf>
    <xf numFmtId="49" fontId="4" fillId="2" borderId="0" xfId="1" applyNumberFormat="1" applyFont="1" applyFill="1" applyAlignment="1">
      <alignment vertical="center" wrapText="1"/>
    </xf>
    <xf numFmtId="0" fontId="8" fillId="2" borderId="34" xfId="1" applyFont="1" applyFill="1" applyBorder="1" applyAlignment="1">
      <alignment horizontal="center" vertical="center" wrapText="1"/>
    </xf>
    <xf numFmtId="0" fontId="4" fillId="2" borderId="35" xfId="1" applyFont="1" applyFill="1" applyBorder="1" applyAlignment="1">
      <alignment horizontal="center" vertical="center" wrapText="1"/>
    </xf>
    <xf numFmtId="164" fontId="4" fillId="2" borderId="11" xfId="1" applyNumberFormat="1" applyFont="1" applyFill="1" applyBorder="1" applyAlignment="1">
      <alignment horizontal="right" vertical="center" wrapText="1"/>
    </xf>
    <xf numFmtId="164" fontId="7" fillId="4" borderId="7" xfId="1" applyNumberFormat="1" applyFont="1" applyFill="1" applyBorder="1" applyAlignment="1">
      <alignment horizontal="right" vertical="center" wrapText="1"/>
    </xf>
    <xf numFmtId="164" fontId="3" fillId="2" borderId="11" xfId="1" applyNumberFormat="1" applyFont="1" applyFill="1" applyBorder="1" applyAlignment="1">
      <alignment vertical="center" wrapText="1"/>
    </xf>
    <xf numFmtId="164" fontId="3" fillId="2" borderId="14" xfId="1" applyNumberFormat="1" applyFont="1" applyFill="1" applyBorder="1" applyAlignment="1">
      <alignment vertical="center" wrapText="1"/>
    </xf>
    <xf numFmtId="164" fontId="3" fillId="2" borderId="17" xfId="1" applyNumberFormat="1" applyFont="1" applyFill="1" applyBorder="1" applyAlignment="1">
      <alignment vertical="center" wrapText="1"/>
    </xf>
    <xf numFmtId="164" fontId="3" fillId="2" borderId="0" xfId="1" applyNumberFormat="1" applyFont="1" applyFill="1"/>
    <xf numFmtId="164" fontId="7" fillId="2" borderId="18" xfId="1" applyNumberFormat="1" applyFont="1" applyFill="1" applyBorder="1"/>
    <xf numFmtId="165" fontId="3" fillId="5" borderId="10" xfId="1" applyNumberFormat="1" applyFont="1" applyFill="1" applyBorder="1" applyAlignment="1" applyProtection="1">
      <alignment vertical="center" wrapText="1"/>
      <protection locked="0"/>
    </xf>
    <xf numFmtId="165" fontId="3" fillId="5" borderId="16" xfId="1" applyNumberFormat="1" applyFont="1" applyFill="1" applyBorder="1" applyAlignment="1" applyProtection="1">
      <alignment vertical="center" wrapText="1"/>
      <protection locked="0"/>
    </xf>
    <xf numFmtId="165" fontId="4" fillId="5" borderId="11" xfId="1" applyNumberFormat="1" applyFont="1" applyFill="1" applyBorder="1" applyAlignment="1" applyProtection="1">
      <alignment vertical="center" wrapText="1"/>
      <protection locked="0"/>
    </xf>
    <xf numFmtId="165" fontId="4" fillId="5" borderId="23" xfId="1" applyNumberFormat="1" applyFont="1" applyFill="1" applyBorder="1" applyAlignment="1" applyProtection="1">
      <alignment vertical="center" wrapText="1"/>
      <protection locked="0"/>
    </xf>
    <xf numFmtId="165" fontId="4" fillId="2" borderId="20" xfId="1" applyNumberFormat="1" applyFont="1" applyFill="1" applyBorder="1" applyAlignment="1">
      <alignment vertical="center" wrapText="1"/>
    </xf>
    <xf numFmtId="165" fontId="6" fillId="4" borderId="7" xfId="1" applyNumberFormat="1" applyFont="1" applyFill="1" applyBorder="1" applyAlignment="1">
      <alignment horizontal="center" vertical="center" wrapText="1"/>
    </xf>
    <xf numFmtId="165" fontId="4" fillId="5" borderId="26" xfId="1" applyNumberFormat="1" applyFont="1" applyFill="1" applyBorder="1" applyAlignment="1" applyProtection="1">
      <alignment vertical="center" wrapText="1"/>
      <protection locked="0"/>
    </xf>
    <xf numFmtId="165" fontId="4" fillId="2" borderId="27" xfId="1" applyNumberFormat="1" applyFont="1" applyFill="1" applyBorder="1" applyAlignment="1">
      <alignment horizontal="center" vertical="center" wrapText="1"/>
    </xf>
    <xf numFmtId="165" fontId="4" fillId="5" borderId="19" xfId="1" applyNumberFormat="1" applyFont="1" applyFill="1" applyBorder="1" applyAlignment="1" applyProtection="1">
      <alignment vertical="center" wrapText="1"/>
      <protection locked="0"/>
    </xf>
    <xf numFmtId="165" fontId="4" fillId="2" borderId="20" xfId="1" applyNumberFormat="1" applyFont="1" applyFill="1" applyBorder="1" applyAlignment="1">
      <alignment horizontal="center" vertical="center" wrapText="1"/>
    </xf>
    <xf numFmtId="165" fontId="4" fillId="5" borderId="6" xfId="1" applyNumberFormat="1" applyFont="1" applyFill="1" applyBorder="1" applyAlignment="1" applyProtection="1">
      <alignment vertical="center" wrapText="1"/>
      <protection locked="0"/>
    </xf>
    <xf numFmtId="165" fontId="4" fillId="5" borderId="23" xfId="2" applyNumberFormat="1" applyFont="1" applyFill="1" applyBorder="1" applyAlignment="1" applyProtection="1">
      <alignment vertical="center" wrapText="1"/>
      <protection locked="0"/>
    </xf>
    <xf numFmtId="165" fontId="4" fillId="5" borderId="30" xfId="1" applyNumberFormat="1" applyFont="1" applyFill="1" applyBorder="1" applyAlignment="1" applyProtection="1">
      <alignment vertical="center" wrapText="1"/>
      <protection locked="0"/>
    </xf>
    <xf numFmtId="165" fontId="4" fillId="2" borderId="31" xfId="1" applyNumberFormat="1" applyFont="1" applyFill="1" applyBorder="1" applyAlignment="1">
      <alignment vertical="center" wrapText="1"/>
    </xf>
    <xf numFmtId="165" fontId="4" fillId="5" borderId="16" xfId="1" applyNumberFormat="1" applyFont="1" applyFill="1" applyBorder="1" applyAlignment="1" applyProtection="1">
      <alignment vertical="center" wrapText="1"/>
      <protection locked="0"/>
    </xf>
    <xf numFmtId="165" fontId="4" fillId="2" borderId="17" xfId="1" applyNumberFormat="1" applyFont="1" applyFill="1" applyBorder="1" applyAlignment="1">
      <alignment vertical="center" wrapText="1"/>
    </xf>
    <xf numFmtId="0" fontId="6" fillId="4" borderId="36" xfId="1" applyFont="1" applyFill="1" applyBorder="1" applyAlignment="1">
      <alignment horizontal="center" vertical="center" wrapText="1"/>
    </xf>
    <xf numFmtId="49" fontId="6" fillId="4" borderId="37" xfId="1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35" xfId="1" applyNumberFormat="1" applyFont="1" applyFill="1" applyBorder="1" applyAlignment="1">
      <alignment vertical="center" wrapText="1"/>
    </xf>
    <xf numFmtId="165" fontId="4" fillId="5" borderId="39" xfId="1" applyNumberFormat="1" applyFont="1" applyFill="1" applyBorder="1" applyAlignment="1" applyProtection="1">
      <alignment vertical="center" wrapText="1"/>
      <protection locked="0"/>
    </xf>
    <xf numFmtId="165" fontId="4" fillId="2" borderId="40" xfId="1" applyNumberFormat="1" applyFont="1" applyFill="1" applyBorder="1" applyAlignment="1">
      <alignment horizontal="center" vertical="center" wrapText="1"/>
    </xf>
    <xf numFmtId="165" fontId="6" fillId="4" borderId="11" xfId="1" applyNumberFormat="1" applyFont="1" applyFill="1" applyBorder="1" applyAlignment="1">
      <alignment horizontal="center" vertical="center" wrapText="1"/>
    </xf>
    <xf numFmtId="49" fontId="6" fillId="4" borderId="9" xfId="1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4" fillId="2" borderId="0" xfId="1" applyNumberFormat="1" applyFont="1" applyFill="1" applyAlignment="1" applyProtection="1">
      <alignment vertical="center" wrapText="1"/>
      <protection locked="0"/>
    </xf>
    <xf numFmtId="164" fontId="7" fillId="2" borderId="0" xfId="1" applyNumberFormat="1" applyFont="1" applyFill="1"/>
    <xf numFmtId="0" fontId="4" fillId="2" borderId="0" xfId="1" applyFont="1" applyFill="1" applyAlignment="1">
      <alignment vertical="center" wrapText="1"/>
    </xf>
    <xf numFmtId="164" fontId="4" fillId="2" borderId="0" xfId="1" applyNumberFormat="1" applyFont="1" applyFill="1" applyAlignment="1">
      <alignment vertical="center"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49" fontId="4" fillId="0" borderId="11" xfId="1" applyNumberFormat="1" applyFont="1" applyBorder="1" applyAlignment="1">
      <alignment vertical="center" wrapText="1"/>
    </xf>
    <xf numFmtId="49" fontId="4" fillId="0" borderId="22" xfId="1" applyNumberFormat="1" applyFont="1" applyBorder="1" applyAlignment="1">
      <alignment vertical="center" wrapText="1"/>
    </xf>
    <xf numFmtId="0" fontId="4" fillId="0" borderId="21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6" fillId="4" borderId="8" xfId="1" applyFont="1" applyFill="1" applyBorder="1" applyAlignment="1">
      <alignment horizontal="left" vertical="center" wrapText="1"/>
    </xf>
    <xf numFmtId="0" fontId="6" fillId="4" borderId="36" xfId="1" applyFont="1" applyFill="1" applyBorder="1" applyAlignment="1">
      <alignment horizontal="left" vertical="center" wrapText="1"/>
    </xf>
    <xf numFmtId="0" fontId="8" fillId="2" borderId="28" xfId="1" applyFont="1" applyFill="1" applyBorder="1" applyAlignment="1">
      <alignment horizontal="center" vertical="center" wrapText="1"/>
    </xf>
    <xf numFmtId="0" fontId="4" fillId="2" borderId="33" xfId="1" applyFont="1" applyFill="1" applyBorder="1" applyAlignment="1">
      <alignment horizontal="center" vertical="center" wrapText="1"/>
    </xf>
    <xf numFmtId="165" fontId="4" fillId="5" borderId="41" xfId="1" applyNumberFormat="1" applyFont="1" applyFill="1" applyBorder="1" applyAlignment="1" applyProtection="1">
      <alignment vertical="center" wrapText="1"/>
      <protection locked="0"/>
    </xf>
    <xf numFmtId="49" fontId="4" fillId="2" borderId="42" xfId="1" applyNumberFormat="1" applyFont="1" applyFill="1" applyBorder="1" applyAlignment="1">
      <alignment vertical="center" wrapText="1"/>
    </xf>
    <xf numFmtId="165" fontId="4" fillId="2" borderId="11" xfId="1" applyNumberFormat="1" applyFont="1" applyFill="1" applyBorder="1" applyAlignment="1">
      <alignment horizontal="center" vertical="center" wrapText="1"/>
    </xf>
    <xf numFmtId="0" fontId="6" fillId="4" borderId="11" xfId="1" applyFont="1" applyFill="1" applyBorder="1" applyAlignment="1">
      <alignment horizontal="center" vertical="center" wrapText="1"/>
    </xf>
    <xf numFmtId="49" fontId="6" fillId="4" borderId="11" xfId="1" applyNumberFormat="1" applyFont="1" applyFill="1" applyBorder="1" applyAlignment="1">
      <alignment horizontal="left" vertical="center" wrapText="1"/>
    </xf>
    <xf numFmtId="49" fontId="6" fillId="4" borderId="11" xfId="1" applyNumberFormat="1" applyFont="1" applyFill="1" applyBorder="1" applyAlignment="1">
      <alignment horizontal="center" vertical="center" wrapText="1"/>
    </xf>
    <xf numFmtId="0" fontId="3" fillId="2" borderId="0" xfId="1" applyFont="1" applyFill="1" applyProtection="1">
      <protection locked="0"/>
    </xf>
    <xf numFmtId="0" fontId="7" fillId="3" borderId="3" xfId="1" applyFont="1" applyFill="1" applyBorder="1" applyAlignment="1" applyProtection="1">
      <alignment horizontal="center" vertical="center" wrapText="1"/>
      <protection locked="0"/>
    </xf>
    <xf numFmtId="165" fontId="7" fillId="4" borderId="6" xfId="1" applyNumberFormat="1" applyFont="1" applyFill="1" applyBorder="1" applyAlignment="1" applyProtection="1">
      <alignment horizontal="right" vertical="center" wrapText="1"/>
      <protection locked="0"/>
    </xf>
    <xf numFmtId="165" fontId="3" fillId="2" borderId="13" xfId="1" applyNumberFormat="1" applyFont="1" applyFill="1" applyBorder="1" applyAlignment="1" applyProtection="1">
      <alignment vertical="center" wrapText="1"/>
      <protection locked="0"/>
    </xf>
    <xf numFmtId="49" fontId="6" fillId="4" borderId="6" xfId="1" applyNumberFormat="1" applyFont="1" applyFill="1" applyBorder="1" applyAlignment="1" applyProtection="1">
      <alignment horizontal="center" vertical="center" wrapText="1"/>
      <protection locked="0"/>
    </xf>
    <xf numFmtId="165" fontId="6" fillId="4" borderId="38" xfId="1" applyNumberFormat="1" applyFont="1" applyFill="1" applyBorder="1" applyAlignment="1" applyProtection="1">
      <alignment horizontal="center" vertical="center" wrapText="1"/>
      <protection locked="0"/>
    </xf>
    <xf numFmtId="165" fontId="6" fillId="4" borderId="11" xfId="1" applyNumberFormat="1" applyFont="1" applyFill="1" applyBorder="1" applyAlignment="1" applyProtection="1">
      <alignment horizontal="center" vertical="center" wrapText="1"/>
      <protection locked="0"/>
    </xf>
    <xf numFmtId="165" fontId="6" fillId="4" borderId="10" xfId="1" applyNumberFormat="1" applyFont="1" applyFill="1" applyBorder="1" applyAlignment="1" applyProtection="1">
      <alignment horizontal="center" vertical="center" wrapText="1"/>
      <protection locked="0"/>
    </xf>
    <xf numFmtId="165" fontId="6" fillId="4" borderId="6" xfId="1" applyNumberFormat="1" applyFont="1" applyFill="1" applyBorder="1" applyAlignment="1" applyProtection="1">
      <alignment horizontal="center" vertical="center" wrapText="1"/>
      <protection locked="0"/>
    </xf>
    <xf numFmtId="164" fontId="6" fillId="4" borderId="10" xfId="1" applyNumberFormat="1" applyFont="1" applyFill="1" applyBorder="1" applyAlignment="1" applyProtection="1">
      <alignment horizontal="center" vertical="center" wrapText="1"/>
      <protection locked="0"/>
    </xf>
    <xf numFmtId="164" fontId="4" fillId="2" borderId="32" xfId="1" applyNumberFormat="1" applyFont="1" applyFill="1" applyBorder="1" applyAlignment="1" applyProtection="1">
      <alignment vertical="center" wrapText="1"/>
      <protection locked="0"/>
    </xf>
    <xf numFmtId="0" fontId="4" fillId="2" borderId="43" xfId="1" applyFont="1" applyFill="1" applyBorder="1" applyAlignment="1">
      <alignment horizontal="center" vertical="center" wrapText="1"/>
    </xf>
    <xf numFmtId="0" fontId="0" fillId="0" borderId="28" xfId="0" applyBorder="1"/>
    <xf numFmtId="0" fontId="0" fillId="0" borderId="43" xfId="0" applyBorder="1"/>
    <xf numFmtId="0" fontId="4" fillId="2" borderId="8" xfId="1" applyFont="1" applyFill="1" applyBorder="1" applyAlignment="1">
      <alignment horizontal="center" vertical="center" wrapText="1"/>
    </xf>
  </cellXfs>
  <cellStyles count="3">
    <cellStyle name="Navadno" xfId="0" builtinId="0"/>
    <cellStyle name="Navadno 2" xfId="1" xr:uid="{00000000-0005-0000-0000-000001000000}"/>
    <cellStyle name="Odstotek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6"/>
  <sheetViews>
    <sheetView tabSelected="1" zoomScale="115" zoomScaleNormal="115" workbookViewId="0">
      <selection activeCell="B10" sqref="B10"/>
    </sheetView>
  </sheetViews>
  <sheetFormatPr defaultRowHeight="15" x14ac:dyDescent="0.25"/>
  <cols>
    <col min="1" max="1" width="26" customWidth="1"/>
    <col min="2" max="2" width="36.28515625" customWidth="1"/>
    <col min="3" max="3" width="11.140625" customWidth="1"/>
    <col min="4" max="4" width="13.28515625" customWidth="1"/>
    <col min="5" max="5" width="15.5703125" customWidth="1"/>
    <col min="7" max="7" width="96.28515625" style="82" customWidth="1"/>
  </cols>
  <sheetData>
    <row r="1" spans="1:7" x14ac:dyDescent="0.25">
      <c r="A1" s="1" t="s">
        <v>0</v>
      </c>
      <c r="B1" s="2"/>
      <c r="C1" s="3"/>
      <c r="D1" s="109"/>
      <c r="E1" s="3"/>
      <c r="F1" s="88"/>
    </row>
    <row r="2" spans="1:7" x14ac:dyDescent="0.25">
      <c r="A2" s="4"/>
      <c r="B2" s="2"/>
      <c r="C2" s="3"/>
      <c r="D2" s="109"/>
      <c r="E2" s="3"/>
      <c r="F2" s="88"/>
    </row>
    <row r="3" spans="1:7" ht="16.5" customHeight="1" thickBot="1" x14ac:dyDescent="0.3">
      <c r="A3" s="5" t="s">
        <v>1</v>
      </c>
      <c r="B3" s="2"/>
      <c r="C3" s="3"/>
      <c r="D3" s="109"/>
      <c r="E3" s="3"/>
      <c r="F3" s="88"/>
    </row>
    <row r="4" spans="1:7" ht="26.25" customHeight="1" thickBot="1" x14ac:dyDescent="0.3">
      <c r="A4" s="6" t="s">
        <v>2</v>
      </c>
      <c r="B4" s="7" t="s">
        <v>3</v>
      </c>
      <c r="C4" s="8" t="s">
        <v>4</v>
      </c>
      <c r="D4" s="110" t="s">
        <v>5</v>
      </c>
      <c r="E4" s="9" t="s">
        <v>6</v>
      </c>
      <c r="F4" s="88"/>
      <c r="G4" s="94"/>
    </row>
    <row r="5" spans="1:7" x14ac:dyDescent="0.25">
      <c r="A5" s="10" t="s">
        <v>7</v>
      </c>
      <c r="B5" s="48" t="s">
        <v>145</v>
      </c>
      <c r="C5" s="11" t="s">
        <v>8</v>
      </c>
      <c r="D5" s="111">
        <f>SUM(D6:D10)</f>
        <v>1000</v>
      </c>
      <c r="E5" s="58">
        <f>SUM(E6:E10)</f>
        <v>1000</v>
      </c>
      <c r="F5" s="88"/>
    </row>
    <row r="6" spans="1:7" x14ac:dyDescent="0.25">
      <c r="A6" s="12" t="s">
        <v>9</v>
      </c>
      <c r="B6" s="49" t="s">
        <v>10</v>
      </c>
      <c r="C6" s="13"/>
      <c r="D6" s="64">
        <v>1000</v>
      </c>
      <c r="E6" s="59">
        <f>D6</f>
        <v>1000</v>
      </c>
      <c r="F6" s="88"/>
    </row>
    <row r="7" spans="1:7" ht="51" customHeight="1" x14ac:dyDescent="0.25">
      <c r="A7" s="12" t="s">
        <v>11</v>
      </c>
      <c r="B7" s="49" t="s">
        <v>12</v>
      </c>
      <c r="C7" s="13"/>
      <c r="D7" s="64"/>
      <c r="E7" s="59">
        <f>D7</f>
        <v>0</v>
      </c>
      <c r="F7" s="88"/>
    </row>
    <row r="8" spans="1:7" x14ac:dyDescent="0.25">
      <c r="A8" s="123" t="s">
        <v>13</v>
      </c>
      <c r="B8" s="50" t="s">
        <v>14</v>
      </c>
      <c r="C8" s="14"/>
      <c r="D8" s="112"/>
      <c r="E8" s="60"/>
      <c r="F8" s="88"/>
    </row>
    <row r="9" spans="1:7" x14ac:dyDescent="0.25">
      <c r="A9" s="122"/>
      <c r="B9" s="33" t="s">
        <v>15</v>
      </c>
      <c r="C9" s="15"/>
      <c r="D9" s="65"/>
      <c r="E9" s="61">
        <f>D9</f>
        <v>0</v>
      </c>
      <c r="F9" s="88"/>
    </row>
    <row r="10" spans="1:7" ht="63.75" customHeight="1" x14ac:dyDescent="0.25">
      <c r="A10" s="12" t="s">
        <v>16</v>
      </c>
      <c r="B10" s="49" t="s">
        <v>17</v>
      </c>
      <c r="C10" s="13"/>
      <c r="D10" s="64"/>
      <c r="E10" s="59">
        <f>D10</f>
        <v>0</v>
      </c>
      <c r="F10" s="88"/>
    </row>
    <row r="11" spans="1:7" ht="15.75" customHeight="1" thickBot="1" x14ac:dyDescent="0.3">
      <c r="A11" s="4"/>
      <c r="B11" s="4" t="s">
        <v>18</v>
      </c>
      <c r="C11" s="3"/>
      <c r="D11" s="109"/>
      <c r="E11" s="62"/>
      <c r="F11" s="88"/>
    </row>
    <row r="12" spans="1:7" ht="16.5" customHeight="1" thickBot="1" x14ac:dyDescent="0.3">
      <c r="A12" s="16" t="s">
        <v>19</v>
      </c>
      <c r="B12" s="51"/>
      <c r="C12" s="3"/>
      <c r="D12" s="109"/>
      <c r="E12" s="63">
        <f>E5</f>
        <v>1000</v>
      </c>
      <c r="F12" s="88"/>
    </row>
    <row r="13" spans="1:7" x14ac:dyDescent="0.25">
      <c r="A13" s="4"/>
      <c r="B13" s="4"/>
      <c r="C13" s="3"/>
      <c r="D13" s="109"/>
      <c r="E13" s="3"/>
      <c r="F13" s="88"/>
    </row>
    <row r="14" spans="1:7" ht="16.5" customHeight="1" thickBot="1" x14ac:dyDescent="0.3">
      <c r="A14" s="5" t="s">
        <v>20</v>
      </c>
      <c r="B14" s="51"/>
      <c r="C14" s="3"/>
      <c r="D14" s="109"/>
      <c r="E14" s="3"/>
      <c r="F14" s="88"/>
    </row>
    <row r="15" spans="1:7" ht="26.25" customHeight="1" thickBot="1" x14ac:dyDescent="0.3">
      <c r="A15" s="17" t="s">
        <v>2</v>
      </c>
      <c r="B15" s="52" t="s">
        <v>3</v>
      </c>
      <c r="C15" s="8" t="s">
        <v>21</v>
      </c>
      <c r="D15" s="110" t="s">
        <v>5</v>
      </c>
      <c r="E15" s="9" t="s">
        <v>6</v>
      </c>
      <c r="F15" s="88"/>
    </row>
    <row r="16" spans="1:7" x14ac:dyDescent="0.25">
      <c r="A16" s="10" t="s">
        <v>22</v>
      </c>
      <c r="B16" s="18" t="s">
        <v>23</v>
      </c>
      <c r="C16" s="39"/>
      <c r="D16" s="113"/>
      <c r="E16" s="19"/>
      <c r="F16" s="88"/>
    </row>
    <row r="17" spans="1:6" x14ac:dyDescent="0.25">
      <c r="A17" s="44" t="s">
        <v>24</v>
      </c>
      <c r="B17" s="53" t="s">
        <v>25</v>
      </c>
      <c r="C17" s="45">
        <v>36</v>
      </c>
      <c r="D17" s="66">
        <v>1000</v>
      </c>
      <c r="E17" s="57">
        <f>C17*D17</f>
        <v>36000</v>
      </c>
      <c r="F17" s="88"/>
    </row>
    <row r="18" spans="1:6" ht="15.75" customHeight="1" thickBot="1" x14ac:dyDescent="0.3">
      <c r="A18" s="41"/>
      <c r="B18" s="54"/>
      <c r="C18" s="42"/>
      <c r="D18" s="46"/>
      <c r="E18" s="43"/>
      <c r="F18" s="88"/>
    </row>
    <row r="19" spans="1:6" ht="16.5" customHeight="1" thickBot="1" x14ac:dyDescent="0.3">
      <c r="A19" s="16" t="s">
        <v>26</v>
      </c>
      <c r="B19" s="51"/>
      <c r="C19" s="3"/>
      <c r="D19" s="109"/>
      <c r="E19" s="63">
        <f>E17</f>
        <v>36000</v>
      </c>
      <c r="F19" s="88"/>
    </row>
    <row r="20" spans="1:6" ht="15.75" customHeight="1" x14ac:dyDescent="0.25">
      <c r="A20" s="16"/>
      <c r="B20" s="51"/>
      <c r="C20" s="3"/>
      <c r="D20" s="109"/>
      <c r="E20" s="90"/>
      <c r="F20" s="88"/>
    </row>
    <row r="21" spans="1:6" x14ac:dyDescent="0.25">
      <c r="A21" s="41"/>
      <c r="B21" s="54"/>
      <c r="C21" s="42"/>
      <c r="D21" s="46"/>
      <c r="E21" s="43"/>
      <c r="F21" s="88"/>
    </row>
    <row r="22" spans="1:6" ht="16.5" customHeight="1" thickBot="1" x14ac:dyDescent="0.3">
      <c r="A22" s="5" t="s">
        <v>27</v>
      </c>
      <c r="B22" s="51"/>
      <c r="C22" s="3"/>
      <c r="D22" s="109"/>
      <c r="E22" s="3"/>
      <c r="F22" s="88"/>
    </row>
    <row r="23" spans="1:6" ht="26.25" customHeight="1" thickBot="1" x14ac:dyDescent="0.3">
      <c r="A23" s="17" t="s">
        <v>2</v>
      </c>
      <c r="B23" s="52" t="s">
        <v>3</v>
      </c>
      <c r="C23" s="8" t="s">
        <v>28</v>
      </c>
      <c r="D23" s="110" t="s">
        <v>29</v>
      </c>
      <c r="E23" s="9" t="s">
        <v>6</v>
      </c>
      <c r="F23" s="88"/>
    </row>
    <row r="24" spans="1:6" x14ac:dyDescent="0.25">
      <c r="A24" s="10" t="s">
        <v>30</v>
      </c>
      <c r="B24" s="18" t="s">
        <v>31</v>
      </c>
      <c r="C24" s="39"/>
      <c r="D24" s="113"/>
      <c r="E24" s="19"/>
      <c r="F24" s="88"/>
    </row>
    <row r="25" spans="1:6" x14ac:dyDescent="0.25">
      <c r="A25" s="44" t="s">
        <v>32</v>
      </c>
      <c r="B25" s="53" t="s">
        <v>33</v>
      </c>
      <c r="C25" s="45">
        <v>1</v>
      </c>
      <c r="D25" s="66"/>
      <c r="E25" s="68">
        <f t="shared" ref="E25:E30" si="0">C25*D25</f>
        <v>0</v>
      </c>
      <c r="F25" s="88"/>
    </row>
    <row r="26" spans="1:6" x14ac:dyDescent="0.25">
      <c r="A26" s="44" t="s">
        <v>34</v>
      </c>
      <c r="B26" s="53" t="s">
        <v>35</v>
      </c>
      <c r="C26" s="45">
        <v>1</v>
      </c>
      <c r="D26" s="66"/>
      <c r="E26" s="68">
        <f t="shared" si="0"/>
        <v>0</v>
      </c>
      <c r="F26" s="88"/>
    </row>
    <row r="27" spans="1:6" x14ac:dyDescent="0.25">
      <c r="A27" s="44" t="s">
        <v>36</v>
      </c>
      <c r="B27" s="53" t="s">
        <v>37</v>
      </c>
      <c r="C27" s="45">
        <v>1</v>
      </c>
      <c r="D27" s="66"/>
      <c r="E27" s="68">
        <f t="shared" si="0"/>
        <v>0</v>
      </c>
      <c r="F27" s="88"/>
    </row>
    <row r="28" spans="1:6" ht="25.5" customHeight="1" x14ac:dyDescent="0.25">
      <c r="A28" s="44" t="s">
        <v>38</v>
      </c>
      <c r="B28" s="95" t="s">
        <v>39</v>
      </c>
      <c r="C28" s="45">
        <v>1</v>
      </c>
      <c r="D28" s="66"/>
      <c r="E28" s="68">
        <f t="shared" si="0"/>
        <v>0</v>
      </c>
      <c r="F28" s="88"/>
    </row>
    <row r="29" spans="1:6" ht="25.5" customHeight="1" x14ac:dyDescent="0.25">
      <c r="A29" s="44" t="s">
        <v>40</v>
      </c>
      <c r="B29" s="95" t="s">
        <v>41</v>
      </c>
      <c r="C29" s="45">
        <v>1</v>
      </c>
      <c r="D29" s="66"/>
      <c r="E29" s="68">
        <f t="shared" si="0"/>
        <v>0</v>
      </c>
      <c r="F29" s="88"/>
    </row>
    <row r="30" spans="1:6" x14ac:dyDescent="0.25">
      <c r="A30" s="44" t="s">
        <v>42</v>
      </c>
      <c r="B30" s="21" t="s">
        <v>43</v>
      </c>
      <c r="C30" s="22">
        <v>1</v>
      </c>
      <c r="D30" s="67"/>
      <c r="E30" s="68">
        <f t="shared" si="0"/>
        <v>0</v>
      </c>
      <c r="F30" s="88"/>
    </row>
    <row r="31" spans="1:6" x14ac:dyDescent="0.25">
      <c r="A31" s="41"/>
      <c r="B31" s="54"/>
      <c r="C31" s="42"/>
      <c r="D31" s="46"/>
      <c r="E31" s="43"/>
      <c r="F31" s="88"/>
    </row>
    <row r="32" spans="1:6" ht="16.5" customHeight="1" thickBot="1" x14ac:dyDescent="0.3">
      <c r="A32" s="5" t="s">
        <v>44</v>
      </c>
      <c r="B32" s="51"/>
      <c r="C32" s="3"/>
      <c r="D32" s="109"/>
      <c r="E32" s="3"/>
      <c r="F32" s="88"/>
    </row>
    <row r="33" spans="1:6" ht="39" customHeight="1" thickBot="1" x14ac:dyDescent="0.3">
      <c r="A33" s="17" t="s">
        <v>2</v>
      </c>
      <c r="B33" s="52" t="s">
        <v>3</v>
      </c>
      <c r="C33" s="8" t="s">
        <v>28</v>
      </c>
      <c r="D33" s="110" t="s">
        <v>29</v>
      </c>
      <c r="E33" s="9" t="s">
        <v>6</v>
      </c>
      <c r="F33" s="88"/>
    </row>
    <row r="34" spans="1:6" ht="38.25" customHeight="1" x14ac:dyDescent="0.25">
      <c r="A34" s="80" t="s">
        <v>45</v>
      </c>
      <c r="B34" s="100" t="s">
        <v>46</v>
      </c>
      <c r="C34" s="81" t="s">
        <v>47</v>
      </c>
      <c r="D34" s="114"/>
      <c r="E34" s="69"/>
      <c r="F34" s="88"/>
    </row>
    <row r="35" spans="1:6" ht="38.25" customHeight="1" x14ac:dyDescent="0.25">
      <c r="A35" s="40" t="s">
        <v>48</v>
      </c>
      <c r="B35" s="26" t="s">
        <v>49</v>
      </c>
      <c r="C35" s="27" t="s">
        <v>50</v>
      </c>
      <c r="D35" s="70"/>
      <c r="E35" s="71">
        <f t="shared" ref="E35:E46" si="1">D35</f>
        <v>0</v>
      </c>
      <c r="F35" s="88"/>
    </row>
    <row r="36" spans="1:6" ht="38.25" customHeight="1" x14ac:dyDescent="0.25">
      <c r="A36" s="20" t="s">
        <v>51</v>
      </c>
      <c r="B36" s="21" t="s">
        <v>52</v>
      </c>
      <c r="C36" s="22" t="s">
        <v>50</v>
      </c>
      <c r="D36" s="72"/>
      <c r="E36" s="71">
        <f t="shared" si="1"/>
        <v>0</v>
      </c>
      <c r="F36" s="88"/>
    </row>
    <row r="37" spans="1:6" ht="38.25" customHeight="1" x14ac:dyDescent="0.25">
      <c r="A37" s="20" t="s">
        <v>53</v>
      </c>
      <c r="B37" s="21" t="s">
        <v>54</v>
      </c>
      <c r="C37" s="22" t="s">
        <v>50</v>
      </c>
      <c r="D37" s="67"/>
      <c r="E37" s="71">
        <f t="shared" si="1"/>
        <v>0</v>
      </c>
      <c r="F37" s="88"/>
    </row>
    <row r="38" spans="1:6" ht="38.25" customHeight="1" x14ac:dyDescent="0.25">
      <c r="A38" s="20" t="s">
        <v>55</v>
      </c>
      <c r="B38" s="96" t="s">
        <v>56</v>
      </c>
      <c r="C38" s="22" t="s">
        <v>50</v>
      </c>
      <c r="D38" s="67"/>
      <c r="E38" s="71">
        <f t="shared" si="1"/>
        <v>0</v>
      </c>
      <c r="F38" s="88"/>
    </row>
    <row r="39" spans="1:6" ht="38.25" customHeight="1" x14ac:dyDescent="0.25">
      <c r="A39" s="20" t="s">
        <v>57</v>
      </c>
      <c r="B39" s="96" t="s">
        <v>58</v>
      </c>
      <c r="C39" s="22" t="s">
        <v>50</v>
      </c>
      <c r="D39" s="67"/>
      <c r="E39" s="71">
        <f t="shared" si="1"/>
        <v>0</v>
      </c>
      <c r="F39" s="88"/>
    </row>
    <row r="40" spans="1:6" ht="51" customHeight="1" x14ac:dyDescent="0.25">
      <c r="A40" s="20" t="s">
        <v>59</v>
      </c>
      <c r="B40" s="21" t="s">
        <v>60</v>
      </c>
      <c r="C40" s="22" t="s">
        <v>61</v>
      </c>
      <c r="D40" s="67"/>
      <c r="E40" s="71">
        <f t="shared" si="1"/>
        <v>0</v>
      </c>
      <c r="F40" s="88"/>
    </row>
    <row r="41" spans="1:6" ht="51" customHeight="1" x14ac:dyDescent="0.25">
      <c r="A41" s="20" t="s">
        <v>62</v>
      </c>
      <c r="B41" s="21" t="s">
        <v>63</v>
      </c>
      <c r="C41" s="22" t="s">
        <v>61</v>
      </c>
      <c r="D41" s="67"/>
      <c r="E41" s="71">
        <f t="shared" si="1"/>
        <v>0</v>
      </c>
      <c r="F41" s="88"/>
    </row>
    <row r="42" spans="1:6" ht="51" customHeight="1" x14ac:dyDescent="0.25">
      <c r="A42" s="20" t="s">
        <v>64</v>
      </c>
      <c r="B42" s="21" t="s">
        <v>65</v>
      </c>
      <c r="C42" s="22" t="s">
        <v>61</v>
      </c>
      <c r="D42" s="67"/>
      <c r="E42" s="71">
        <f t="shared" si="1"/>
        <v>0</v>
      </c>
      <c r="F42" s="88"/>
    </row>
    <row r="43" spans="1:6" ht="25.5" customHeight="1" x14ac:dyDescent="0.25">
      <c r="A43" s="20" t="s">
        <v>66</v>
      </c>
      <c r="B43" s="21" t="s">
        <v>67</v>
      </c>
      <c r="C43" s="23" t="s">
        <v>61</v>
      </c>
      <c r="D43" s="67"/>
      <c r="E43" s="71">
        <f t="shared" si="1"/>
        <v>0</v>
      </c>
      <c r="F43" s="88"/>
    </row>
    <row r="44" spans="1:6" ht="38.25" customHeight="1" x14ac:dyDescent="0.25">
      <c r="A44" s="20" t="s">
        <v>68</v>
      </c>
      <c r="B44" s="21" t="s">
        <v>69</v>
      </c>
      <c r="C44" s="22" t="s">
        <v>61</v>
      </c>
      <c r="D44" s="67"/>
      <c r="E44" s="71">
        <f t="shared" si="1"/>
        <v>0</v>
      </c>
      <c r="F44" s="88"/>
    </row>
    <row r="45" spans="1:6" ht="38.25" customHeight="1" x14ac:dyDescent="0.25">
      <c r="A45" s="55" t="s">
        <v>70</v>
      </c>
      <c r="B45" s="83" t="s">
        <v>71</v>
      </c>
      <c r="C45" s="56" t="s">
        <v>61</v>
      </c>
      <c r="D45" s="84"/>
      <c r="E45" s="85">
        <f t="shared" si="1"/>
        <v>0</v>
      </c>
      <c r="F45" s="88"/>
    </row>
    <row r="46" spans="1:6" ht="25.5" customHeight="1" x14ac:dyDescent="0.25">
      <c r="A46" s="44" t="s">
        <v>72</v>
      </c>
      <c r="B46" s="53" t="s">
        <v>73</v>
      </c>
      <c r="C46" s="45" t="s">
        <v>61</v>
      </c>
      <c r="D46" s="66"/>
      <c r="E46" s="105">
        <f t="shared" si="1"/>
        <v>0</v>
      </c>
      <c r="F46" s="88"/>
    </row>
    <row r="47" spans="1:6" ht="25.5" customHeight="1" x14ac:dyDescent="0.25">
      <c r="A47" s="106" t="s">
        <v>74</v>
      </c>
      <c r="B47" s="107" t="s">
        <v>75</v>
      </c>
      <c r="C47" s="108" t="s">
        <v>47</v>
      </c>
      <c r="D47" s="115"/>
      <c r="E47" s="86"/>
      <c r="F47" s="88"/>
    </row>
    <row r="48" spans="1:6" ht="25.5" customHeight="1" x14ac:dyDescent="0.25">
      <c r="A48" s="40" t="s">
        <v>76</v>
      </c>
      <c r="B48" s="26" t="s">
        <v>77</v>
      </c>
      <c r="C48" s="27" t="s">
        <v>50</v>
      </c>
      <c r="D48" s="70"/>
      <c r="E48" s="71">
        <f t="shared" ref="E48:E53" si="2">D48</f>
        <v>0</v>
      </c>
      <c r="F48" s="88"/>
    </row>
    <row r="49" spans="1:6" ht="25.5" customHeight="1" x14ac:dyDescent="0.25">
      <c r="A49" s="20" t="s">
        <v>78</v>
      </c>
      <c r="B49" s="26" t="s">
        <v>79</v>
      </c>
      <c r="C49" s="22" t="s">
        <v>50</v>
      </c>
      <c r="D49" s="72"/>
      <c r="E49" s="71">
        <f t="shared" si="2"/>
        <v>0</v>
      </c>
      <c r="F49" s="88"/>
    </row>
    <row r="50" spans="1:6" ht="25.5" customHeight="1" x14ac:dyDescent="0.25">
      <c r="A50" s="20" t="s">
        <v>80</v>
      </c>
      <c r="B50" s="21" t="s">
        <v>67</v>
      </c>
      <c r="C50" s="23" t="s">
        <v>61</v>
      </c>
      <c r="D50" s="67"/>
      <c r="E50" s="71">
        <f t="shared" si="2"/>
        <v>0</v>
      </c>
      <c r="F50" s="88"/>
    </row>
    <row r="51" spans="1:6" ht="38.25" customHeight="1" x14ac:dyDescent="0.25">
      <c r="A51" s="20" t="s">
        <v>81</v>
      </c>
      <c r="B51" s="21" t="s">
        <v>69</v>
      </c>
      <c r="C51" s="22" t="s">
        <v>61</v>
      </c>
      <c r="D51" s="67"/>
      <c r="E51" s="71">
        <f t="shared" si="2"/>
        <v>0</v>
      </c>
      <c r="F51" s="88"/>
    </row>
    <row r="52" spans="1:6" ht="38.25" customHeight="1" x14ac:dyDescent="0.25">
      <c r="A52" s="20" t="s">
        <v>82</v>
      </c>
      <c r="B52" s="21" t="s">
        <v>71</v>
      </c>
      <c r="C52" s="22" t="s">
        <v>61</v>
      </c>
      <c r="D52" s="67"/>
      <c r="E52" s="71">
        <f t="shared" si="2"/>
        <v>0</v>
      </c>
      <c r="F52" s="88"/>
    </row>
    <row r="53" spans="1:6" ht="25.5" customHeight="1" x14ac:dyDescent="0.25">
      <c r="A53" s="55" t="s">
        <v>83</v>
      </c>
      <c r="B53" s="83" t="s">
        <v>73</v>
      </c>
      <c r="C53" s="56" t="s">
        <v>61</v>
      </c>
      <c r="D53" s="84"/>
      <c r="E53" s="85">
        <f t="shared" si="2"/>
        <v>0</v>
      </c>
      <c r="F53" s="88"/>
    </row>
    <row r="54" spans="1:6" x14ac:dyDescent="0.25">
      <c r="A54" s="101"/>
      <c r="B54" s="104"/>
      <c r="C54" s="102"/>
      <c r="D54" s="103"/>
      <c r="E54" s="85"/>
      <c r="F54" s="88"/>
    </row>
    <row r="55" spans="1:6" ht="54.75" customHeight="1" x14ac:dyDescent="0.25">
      <c r="A55" s="24" t="s">
        <v>84</v>
      </c>
      <c r="B55" s="99" t="s">
        <v>85</v>
      </c>
      <c r="C55" s="87" t="s">
        <v>47</v>
      </c>
      <c r="D55" s="116"/>
      <c r="E55" s="86"/>
      <c r="F55" s="88"/>
    </row>
    <row r="56" spans="1:6" ht="38.25" customHeight="1" x14ac:dyDescent="0.25">
      <c r="A56" s="40" t="s">
        <v>86</v>
      </c>
      <c r="B56" s="26" t="s">
        <v>87</v>
      </c>
      <c r="C56" s="27" t="s">
        <v>50</v>
      </c>
      <c r="D56" s="70"/>
      <c r="E56" s="71">
        <f t="shared" ref="E56:E68" si="3">D56</f>
        <v>0</v>
      </c>
      <c r="F56" s="88"/>
    </row>
    <row r="57" spans="1:6" ht="38.25" customHeight="1" x14ac:dyDescent="0.25">
      <c r="A57" s="20" t="s">
        <v>88</v>
      </c>
      <c r="B57" s="21" t="s">
        <v>89</v>
      </c>
      <c r="C57" s="22" t="s">
        <v>50</v>
      </c>
      <c r="D57" s="72"/>
      <c r="E57" s="71">
        <f t="shared" si="3"/>
        <v>0</v>
      </c>
      <c r="F57" s="88"/>
    </row>
    <row r="58" spans="1:6" ht="38.25" customHeight="1" x14ac:dyDescent="0.25">
      <c r="A58" s="20" t="s">
        <v>90</v>
      </c>
      <c r="B58" s="21" t="s">
        <v>54</v>
      </c>
      <c r="C58" s="22" t="s">
        <v>50</v>
      </c>
      <c r="D58" s="67"/>
      <c r="E58" s="71">
        <f t="shared" si="3"/>
        <v>0</v>
      </c>
      <c r="F58" s="88"/>
    </row>
    <row r="59" spans="1:6" ht="38.25" customHeight="1" x14ac:dyDescent="0.25">
      <c r="A59" s="20" t="s">
        <v>91</v>
      </c>
      <c r="B59" s="21" t="s">
        <v>92</v>
      </c>
      <c r="C59" s="22" t="s">
        <v>50</v>
      </c>
      <c r="D59" s="67"/>
      <c r="E59" s="71">
        <f t="shared" si="3"/>
        <v>0</v>
      </c>
      <c r="F59" s="88"/>
    </row>
    <row r="60" spans="1:6" ht="51" customHeight="1" x14ac:dyDescent="0.25">
      <c r="A60" s="20" t="s">
        <v>93</v>
      </c>
      <c r="B60" s="21" t="s">
        <v>60</v>
      </c>
      <c r="C60" s="22" t="s">
        <v>61</v>
      </c>
      <c r="D60" s="67"/>
      <c r="E60" s="71">
        <f t="shared" si="3"/>
        <v>0</v>
      </c>
      <c r="F60" s="88"/>
    </row>
    <row r="61" spans="1:6" ht="38.25" customHeight="1" x14ac:dyDescent="0.25">
      <c r="A61" s="20" t="s">
        <v>94</v>
      </c>
      <c r="B61" s="21" t="s">
        <v>95</v>
      </c>
      <c r="C61" s="22" t="s">
        <v>61</v>
      </c>
      <c r="D61" s="67"/>
      <c r="E61" s="71">
        <f t="shared" si="3"/>
        <v>0</v>
      </c>
      <c r="F61" s="88"/>
    </row>
    <row r="62" spans="1:6" ht="51" customHeight="1" x14ac:dyDescent="0.25">
      <c r="A62" s="20" t="s">
        <v>96</v>
      </c>
      <c r="B62" s="21" t="s">
        <v>65</v>
      </c>
      <c r="C62" s="22" t="s">
        <v>61</v>
      </c>
      <c r="D62" s="67"/>
      <c r="E62" s="71">
        <f t="shared" si="3"/>
        <v>0</v>
      </c>
      <c r="F62" s="88"/>
    </row>
    <row r="63" spans="1:6" ht="25.5" customHeight="1" x14ac:dyDescent="0.25">
      <c r="A63" s="20" t="s">
        <v>97</v>
      </c>
      <c r="B63" s="21" t="s">
        <v>67</v>
      </c>
      <c r="C63" s="23" t="s">
        <v>61</v>
      </c>
      <c r="D63" s="67"/>
      <c r="E63" s="71">
        <f t="shared" si="3"/>
        <v>0</v>
      </c>
      <c r="F63" s="88"/>
    </row>
    <row r="64" spans="1:6" ht="38.25" customHeight="1" x14ac:dyDescent="0.25">
      <c r="A64" s="20" t="s">
        <v>98</v>
      </c>
      <c r="B64" s="21" t="s">
        <v>69</v>
      </c>
      <c r="C64" s="22" t="s">
        <v>61</v>
      </c>
      <c r="D64" s="67"/>
      <c r="E64" s="71">
        <f t="shared" si="3"/>
        <v>0</v>
      </c>
      <c r="F64" s="88"/>
    </row>
    <row r="65" spans="1:7" ht="38.25" customHeight="1" x14ac:dyDescent="0.25">
      <c r="A65" s="20" t="s">
        <v>99</v>
      </c>
      <c r="B65" s="21" t="s">
        <v>71</v>
      </c>
      <c r="C65" s="22" t="s">
        <v>61</v>
      </c>
      <c r="D65" s="67"/>
      <c r="E65" s="71">
        <f t="shared" si="3"/>
        <v>0</v>
      </c>
      <c r="F65" s="88"/>
    </row>
    <row r="66" spans="1:7" ht="25.5" customHeight="1" x14ac:dyDescent="0.25">
      <c r="A66" s="40" t="s">
        <v>100</v>
      </c>
      <c r="B66" s="26" t="s">
        <v>77</v>
      </c>
      <c r="C66" s="27" t="s">
        <v>50</v>
      </c>
      <c r="D66" s="70"/>
      <c r="E66" s="71">
        <f t="shared" si="3"/>
        <v>0</v>
      </c>
      <c r="F66" s="88"/>
    </row>
    <row r="67" spans="1:7" ht="25.5" customHeight="1" x14ac:dyDescent="0.25">
      <c r="A67" s="55" t="s">
        <v>101</v>
      </c>
      <c r="B67" s="47" t="s">
        <v>79</v>
      </c>
      <c r="C67" s="56" t="s">
        <v>50</v>
      </c>
      <c r="D67" s="74"/>
      <c r="E67" s="71">
        <f t="shared" si="3"/>
        <v>0</v>
      </c>
      <c r="F67" s="88"/>
    </row>
    <row r="68" spans="1:7" ht="25.5" customHeight="1" x14ac:dyDescent="0.25">
      <c r="A68" s="44" t="s">
        <v>102</v>
      </c>
      <c r="B68" s="53" t="s">
        <v>73</v>
      </c>
      <c r="C68" s="45" t="s">
        <v>61</v>
      </c>
      <c r="D68" s="66"/>
      <c r="E68" s="71">
        <f t="shared" si="3"/>
        <v>0</v>
      </c>
      <c r="F68" s="88"/>
    </row>
    <row r="69" spans="1:7" x14ac:dyDescent="0.25">
      <c r="A69" s="41"/>
      <c r="B69" s="54"/>
      <c r="C69" s="42"/>
      <c r="D69" s="89"/>
      <c r="E69" s="43"/>
      <c r="F69" s="88"/>
    </row>
    <row r="70" spans="1:7" x14ac:dyDescent="0.25">
      <c r="A70" s="41"/>
      <c r="B70" s="54"/>
      <c r="C70" s="42"/>
      <c r="D70" s="89"/>
      <c r="E70" s="43"/>
      <c r="F70" s="88"/>
    </row>
    <row r="71" spans="1:7" ht="15.75" customHeight="1" x14ac:dyDescent="0.25">
      <c r="A71" s="5" t="s">
        <v>103</v>
      </c>
      <c r="B71" s="51"/>
      <c r="C71" s="3"/>
      <c r="D71" s="109"/>
      <c r="E71" s="3"/>
      <c r="F71" s="88"/>
    </row>
    <row r="72" spans="1:7" x14ac:dyDescent="0.25">
      <c r="A72" s="10" t="s">
        <v>104</v>
      </c>
      <c r="B72" s="18" t="s">
        <v>105</v>
      </c>
      <c r="C72" s="39" t="s">
        <v>47</v>
      </c>
      <c r="D72" s="117" t="s">
        <v>106</v>
      </c>
      <c r="E72" s="86" t="s">
        <v>106</v>
      </c>
      <c r="F72" s="88"/>
    </row>
    <row r="73" spans="1:7" ht="63.75" customHeight="1" x14ac:dyDescent="0.25">
      <c r="A73" s="20" t="s">
        <v>107</v>
      </c>
      <c r="B73" s="21" t="s">
        <v>108</v>
      </c>
      <c r="C73" s="22" t="s">
        <v>109</v>
      </c>
      <c r="D73" s="75"/>
      <c r="E73" s="73" t="s">
        <v>106</v>
      </c>
      <c r="F73" s="88"/>
    </row>
    <row r="74" spans="1:7" ht="63.75" customHeight="1" x14ac:dyDescent="0.25">
      <c r="A74" s="20" t="s">
        <v>110</v>
      </c>
      <c r="B74" s="21" t="s">
        <v>111</v>
      </c>
      <c r="C74" s="22" t="s">
        <v>109</v>
      </c>
      <c r="D74" s="75"/>
      <c r="E74" s="73" t="s">
        <v>106</v>
      </c>
      <c r="F74" s="88"/>
    </row>
    <row r="75" spans="1:7" ht="63.75" customHeight="1" x14ac:dyDescent="0.25">
      <c r="A75" s="20" t="s">
        <v>112</v>
      </c>
      <c r="B75" s="21" t="s">
        <v>113</v>
      </c>
      <c r="C75" s="22" t="s">
        <v>109</v>
      </c>
      <c r="D75" s="75"/>
      <c r="E75" s="73" t="s">
        <v>106</v>
      </c>
      <c r="F75" s="88"/>
    </row>
    <row r="76" spans="1:7" ht="63.75" customHeight="1" x14ac:dyDescent="0.25">
      <c r="A76" s="20" t="s">
        <v>114</v>
      </c>
      <c r="B76" s="21" t="s">
        <v>115</v>
      </c>
      <c r="C76" s="22" t="s">
        <v>109</v>
      </c>
      <c r="D76" s="75"/>
      <c r="E76" s="73" t="s">
        <v>106</v>
      </c>
      <c r="F76" s="88"/>
    </row>
    <row r="77" spans="1:7" ht="25.5" customHeight="1" x14ac:dyDescent="0.25">
      <c r="A77" s="20" t="s">
        <v>116</v>
      </c>
      <c r="B77" s="21" t="s">
        <v>117</v>
      </c>
      <c r="C77" s="22" t="s">
        <v>118</v>
      </c>
      <c r="D77" s="67"/>
      <c r="E77" s="73" t="s">
        <v>106</v>
      </c>
      <c r="F77" s="88"/>
    </row>
    <row r="78" spans="1:7" x14ac:dyDescent="0.25">
      <c r="A78" s="20" t="s">
        <v>119</v>
      </c>
      <c r="B78" s="21" t="s">
        <v>120</v>
      </c>
      <c r="C78" s="22" t="s">
        <v>118</v>
      </c>
      <c r="D78" s="67"/>
      <c r="E78" s="73" t="s">
        <v>106</v>
      </c>
      <c r="F78" s="88"/>
    </row>
    <row r="79" spans="1:7" x14ac:dyDescent="0.25">
      <c r="A79" s="41"/>
      <c r="B79" s="54"/>
      <c r="C79" s="42"/>
      <c r="D79" s="46"/>
      <c r="E79" s="43"/>
      <c r="F79" s="88"/>
      <c r="G79" s="93"/>
    </row>
    <row r="80" spans="1:7" ht="15.75" customHeight="1" x14ac:dyDescent="0.25">
      <c r="A80" s="5" t="s">
        <v>121</v>
      </c>
      <c r="B80" s="51"/>
      <c r="C80" s="3"/>
      <c r="D80" s="109"/>
      <c r="E80" s="3"/>
      <c r="F80" s="88"/>
    </row>
    <row r="81" spans="1:6" x14ac:dyDescent="0.25">
      <c r="A81" s="24" t="s">
        <v>122</v>
      </c>
      <c r="B81" s="25" t="s">
        <v>123</v>
      </c>
      <c r="C81" s="29"/>
      <c r="D81" s="118"/>
      <c r="E81" s="30"/>
      <c r="F81" s="88"/>
    </row>
    <row r="82" spans="1:6" ht="25.5" customHeight="1" x14ac:dyDescent="0.25">
      <c r="A82" s="98" t="s">
        <v>124</v>
      </c>
      <c r="B82" s="21" t="s">
        <v>125</v>
      </c>
      <c r="C82" s="22">
        <v>5</v>
      </c>
      <c r="D82" s="67"/>
      <c r="E82" s="68">
        <f>C82*D82</f>
        <v>0</v>
      </c>
      <c r="F82" s="88"/>
    </row>
    <row r="83" spans="1:6" ht="25.5" customHeight="1" x14ac:dyDescent="0.25">
      <c r="A83" s="28" t="s">
        <v>126</v>
      </c>
      <c r="B83" s="21" t="s">
        <v>127</v>
      </c>
      <c r="C83" s="22">
        <v>1</v>
      </c>
      <c r="D83" s="67"/>
      <c r="E83" s="68">
        <f>C83*D83</f>
        <v>0</v>
      </c>
      <c r="F83" s="88"/>
    </row>
    <row r="84" spans="1:6" ht="25.5" customHeight="1" x14ac:dyDescent="0.25">
      <c r="A84" s="28" t="s">
        <v>128</v>
      </c>
      <c r="B84" s="21" t="s">
        <v>129</v>
      </c>
      <c r="C84" s="22">
        <v>1</v>
      </c>
      <c r="D84" s="67"/>
      <c r="E84" s="68">
        <f>C84*D84</f>
        <v>0</v>
      </c>
      <c r="F84" s="88"/>
    </row>
    <row r="85" spans="1:6" ht="25.5" customHeight="1" x14ac:dyDescent="0.25">
      <c r="A85" s="28" t="s">
        <v>130</v>
      </c>
      <c r="B85" s="21" t="s">
        <v>131</v>
      </c>
      <c r="C85" s="22">
        <v>1</v>
      </c>
      <c r="D85" s="67"/>
      <c r="E85" s="68">
        <f>C85*D85</f>
        <v>0</v>
      </c>
      <c r="F85" s="88"/>
    </row>
    <row r="86" spans="1:6" ht="25.5" customHeight="1" x14ac:dyDescent="0.25">
      <c r="A86" s="97" t="s">
        <v>132</v>
      </c>
      <c r="B86" s="21" t="s">
        <v>133</v>
      </c>
      <c r="C86" s="22">
        <v>1</v>
      </c>
      <c r="D86" s="67"/>
      <c r="E86" s="68">
        <f>C86*D86</f>
        <v>0</v>
      </c>
      <c r="F86" s="88"/>
    </row>
    <row r="87" spans="1:6" x14ac:dyDescent="0.25">
      <c r="A87" s="41"/>
      <c r="B87" s="54"/>
      <c r="C87" s="42"/>
      <c r="D87" s="46"/>
      <c r="E87" s="43"/>
      <c r="F87" s="88"/>
    </row>
    <row r="88" spans="1:6" ht="15.75" customHeight="1" x14ac:dyDescent="0.25">
      <c r="A88" s="5" t="s">
        <v>134</v>
      </c>
      <c r="B88" s="51"/>
      <c r="C88" s="3"/>
      <c r="D88" s="109"/>
      <c r="E88" s="3"/>
      <c r="F88" s="88"/>
    </row>
    <row r="89" spans="1:6" ht="25.5" customHeight="1" x14ac:dyDescent="0.25">
      <c r="A89" s="24" t="s">
        <v>135</v>
      </c>
      <c r="B89" s="25" t="s">
        <v>136</v>
      </c>
      <c r="C89" s="29" t="s">
        <v>137</v>
      </c>
      <c r="D89" s="118"/>
      <c r="E89" s="30"/>
      <c r="F89" s="88"/>
    </row>
    <row r="90" spans="1:6" x14ac:dyDescent="0.25">
      <c r="A90" s="120" t="s">
        <v>138</v>
      </c>
      <c r="B90" s="31" t="s">
        <v>139</v>
      </c>
      <c r="C90" s="32"/>
      <c r="D90" s="76"/>
      <c r="E90" s="77">
        <f>C90*D90</f>
        <v>0</v>
      </c>
      <c r="F90" s="88"/>
    </row>
    <row r="91" spans="1:6" x14ac:dyDescent="0.25">
      <c r="A91" s="121"/>
      <c r="B91" s="31" t="s">
        <v>140</v>
      </c>
      <c r="C91" s="32"/>
      <c r="D91" s="76"/>
      <c r="E91" s="77">
        <f>C91*D91</f>
        <v>0</v>
      </c>
      <c r="F91" s="88"/>
    </row>
    <row r="92" spans="1:6" x14ac:dyDescent="0.25">
      <c r="A92" s="121"/>
      <c r="B92" s="31" t="s">
        <v>141</v>
      </c>
      <c r="C92" s="32"/>
      <c r="D92" s="76"/>
      <c r="E92" s="77">
        <f>C92*D92</f>
        <v>0</v>
      </c>
      <c r="F92" s="88"/>
    </row>
    <row r="93" spans="1:6" x14ac:dyDescent="0.25">
      <c r="A93" s="122"/>
      <c r="B93" s="33" t="s">
        <v>142</v>
      </c>
      <c r="C93" s="34"/>
      <c r="D93" s="78"/>
      <c r="E93" s="79">
        <f>C93*D93</f>
        <v>0</v>
      </c>
      <c r="F93" s="88"/>
    </row>
    <row r="94" spans="1:6" x14ac:dyDescent="0.25">
      <c r="A94" s="35"/>
      <c r="B94" s="36" t="s">
        <v>143</v>
      </c>
      <c r="C94" s="37"/>
      <c r="D94" s="119"/>
      <c r="E94" s="38"/>
      <c r="F94" s="88"/>
    </row>
    <row r="95" spans="1:6" ht="38.25" customHeight="1" x14ac:dyDescent="0.25">
      <c r="A95" s="35"/>
      <c r="B95" s="36" t="s">
        <v>144</v>
      </c>
      <c r="C95" s="37"/>
      <c r="D95" s="119"/>
      <c r="E95" s="38"/>
      <c r="F95" s="88"/>
    </row>
    <row r="96" spans="1:6" x14ac:dyDescent="0.25">
      <c r="A96" s="42"/>
      <c r="B96" s="54"/>
      <c r="C96" s="91"/>
      <c r="D96" s="89"/>
      <c r="E96" s="92"/>
      <c r="F96" s="88"/>
    </row>
  </sheetData>
  <sheetProtection algorithmName="SHA-512" hashValue="3wMOCEwsWF2Jyd+/L2C3Z4Zjge6PfqDNZLvACC5b1PJeL//StYeu6J2s7nC3Ah4cQFaveGZsczaD7rnCufQemg==" saltValue="yGLf1mbPBujDjTlXmDbfOQ==" spinCount="100000" sheet="1" objects="1" scenarios="1"/>
  <mergeCells count="2">
    <mergeCell ref="A90:A93"/>
    <mergeCell ref="A8:A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ponudbe DPPV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Borut (IRPMI)</dc:creator>
  <cp:keywords/>
  <dc:description/>
  <cp:lastModifiedBy>Matjaž Rok</cp:lastModifiedBy>
  <cp:revision/>
  <cp:lastPrinted>2026-08-04T10:48:23Z</cp:lastPrinted>
  <dcterms:created xsi:type="dcterms:W3CDTF">2026-07-31T09:35:26Z</dcterms:created>
  <dcterms:modified xsi:type="dcterms:W3CDTF">2026-08-04T10:49:43Z</dcterms:modified>
  <cp:category/>
  <cp:contentStatus/>
</cp:coreProperties>
</file>