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J:\JAVNA NAROČILA\JN\NMV\2026\NMV\B_S\6__4142_6_2026 ZimskoVzdržCest_KlanciInZaplana_Sezona26_27\ZaObjavo\"/>
    </mc:Choice>
  </mc:AlternateContent>
  <xr:revisionPtr revIDLastSave="0" documentId="13_ncr:1_{6615EFDA-BF52-47C0-BED4-A97D3E7E03A9}" xr6:coauthVersionLast="47" xr6:coauthVersionMax="47" xr10:uidLastSave="{00000000-0000-0000-0000-000000000000}"/>
  <bookViews>
    <workbookView xWindow="-120" yWindow="-120" windowWidth="29040" windowHeight="15720" tabRatio="804" activeTab="2" xr2:uid="{658F8471-20E5-4F5E-996A-06A9F07709DA}"/>
  </bookViews>
  <sheets>
    <sheet name="REKAPITULACIJA" sheetId="1" r:id="rId1"/>
    <sheet name="Sklop 1" sheetId="2" r:id="rId2"/>
    <sheet name="Sklop 8" sheetId="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3" i="13" l="1"/>
  <c r="A73" i="2"/>
  <c r="B26" i="1"/>
  <c r="B25" i="1"/>
  <c r="A19" i="13"/>
  <c r="A17" i="13"/>
  <c r="A10" i="13"/>
  <c r="A9" i="13"/>
  <c r="D54" i="13"/>
  <c r="F54" i="13" s="1"/>
  <c r="D53" i="13"/>
  <c r="F53" i="13" s="1"/>
  <c r="D52" i="13"/>
  <c r="F52" i="13" s="1"/>
  <c r="D51" i="13"/>
  <c r="F51" i="13" s="1"/>
  <c r="D50" i="13"/>
  <c r="F50" i="13" s="1"/>
  <c r="D49" i="13"/>
  <c r="F49" i="13" s="1"/>
  <c r="D48" i="13"/>
  <c r="F48" i="13" s="1"/>
  <c r="D47" i="13"/>
  <c r="F47" i="13" s="1"/>
  <c r="D46" i="13"/>
  <c r="F46" i="13" s="1"/>
  <c r="D45" i="13"/>
  <c r="F45" i="13" s="1"/>
  <c r="D44" i="13"/>
  <c r="F44" i="13" s="1"/>
  <c r="D43" i="13"/>
  <c r="F43" i="13" s="1"/>
  <c r="D42" i="13"/>
  <c r="F42" i="13" s="1"/>
  <c r="D41" i="13"/>
  <c r="F41" i="13" s="1"/>
  <c r="D40" i="13"/>
  <c r="F40" i="13" s="1"/>
  <c r="D39" i="13"/>
  <c r="F39" i="13" s="1"/>
  <c r="D38" i="13"/>
  <c r="F38" i="13" s="1"/>
  <c r="D37" i="13"/>
  <c r="F37" i="13" s="1"/>
  <c r="D36" i="13"/>
  <c r="F36" i="13" s="1"/>
  <c r="D35" i="13"/>
  <c r="F35" i="13" s="1"/>
  <c r="D34" i="13"/>
  <c r="F34" i="13" s="1"/>
  <c r="D33" i="13"/>
  <c r="F33" i="13" s="1"/>
  <c r="D32" i="13"/>
  <c r="F32" i="13" s="1"/>
  <c r="D31" i="13"/>
  <c r="F31" i="13" s="1"/>
  <c r="D30" i="13"/>
  <c r="F30" i="13" s="1"/>
  <c r="D29" i="13"/>
  <c r="F29" i="13" s="1"/>
  <c r="D28" i="13"/>
  <c r="F28" i="13" s="1"/>
  <c r="D27" i="13"/>
  <c r="F27" i="13" s="1"/>
  <c r="D26" i="13"/>
  <c r="F26" i="13" s="1"/>
  <c r="D26" i="2"/>
  <c r="F26" i="2" s="1"/>
  <c r="A9" i="2"/>
  <c r="A10" i="2"/>
  <c r="A17" i="2"/>
  <c r="A19" i="2"/>
  <c r="D27" i="2"/>
  <c r="F27" i="2"/>
  <c r="D28" i="2"/>
  <c r="F28" i="2"/>
  <c r="D29" i="2"/>
  <c r="F29" i="2"/>
  <c r="D30" i="2"/>
  <c r="F30" i="2"/>
  <c r="D31" i="2"/>
  <c r="F31" i="2" s="1"/>
  <c r="D32" i="2"/>
  <c r="F32" i="2"/>
  <c r="D33" i="2"/>
  <c r="F33" i="2"/>
  <c r="D34" i="2"/>
  <c r="F34" i="2" s="1"/>
  <c r="D35" i="2"/>
  <c r="F35" i="2" s="1"/>
  <c r="D36" i="2"/>
  <c r="F36" i="2" s="1"/>
  <c r="D37" i="2"/>
  <c r="F37" i="2" s="1"/>
  <c r="D38" i="2"/>
  <c r="F38" i="2"/>
  <c r="D39" i="2"/>
  <c r="F39" i="2" s="1"/>
  <c r="D40" i="2"/>
  <c r="F40" i="2"/>
  <c r="D41" i="2"/>
  <c r="F41" i="2" s="1"/>
  <c r="D42" i="2"/>
  <c r="F42" i="2" s="1"/>
  <c r="D43" i="2"/>
  <c r="F43" i="2"/>
  <c r="D44" i="2"/>
  <c r="F44" i="2" s="1"/>
  <c r="D45" i="2"/>
  <c r="F45" i="2"/>
  <c r="D46" i="2"/>
  <c r="F46" i="2"/>
  <c r="D47" i="2"/>
  <c r="F47" i="2" s="1"/>
  <c r="D48" i="2"/>
  <c r="F48" i="2" s="1"/>
  <c r="D49" i="2"/>
  <c r="F49" i="2"/>
  <c r="D50" i="2"/>
  <c r="F50" i="2"/>
  <c r="D51" i="2"/>
  <c r="F51" i="2" s="1"/>
  <c r="D52" i="2"/>
  <c r="F52" i="2"/>
  <c r="D53" i="2"/>
  <c r="F53" i="2" s="1"/>
  <c r="D54" i="2"/>
  <c r="F54" i="2"/>
  <c r="F56" i="13" l="1"/>
  <c r="D26" i="1" s="1"/>
  <c r="F56" i="2"/>
  <c r="D25" i="1" s="1"/>
  <c r="D27" i="1" l="1"/>
  <c r="E26" i="1"/>
</calcChain>
</file>

<file path=xl/sharedStrings.xml><?xml version="1.0" encoding="utf-8"?>
<sst xmlns="http://schemas.openxmlformats.org/spreadsheetml/2006/main" count="254" uniqueCount="98">
  <si>
    <t xml:space="preserve">Ponudnik: </t>
  </si>
  <si>
    <t xml:space="preserve">REKAPITULACIJA: </t>
  </si>
  <si>
    <t>Vrednost v € brez DDV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</si>
  <si>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</si>
  <si>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</si>
  <si>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</si>
  <si>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</si>
  <si>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</si>
  <si>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</si>
  <si>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</si>
  <si>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</si>
  <si>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</si>
  <si>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</si>
  <si>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</si>
  <si>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</si>
  <si>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</si>
  <si>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</si>
  <si>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SKUPAJ v € brez DDV</t>
  </si>
  <si>
    <t>Kraj in datum:</t>
  </si>
  <si>
    <t>Ponudbeni predračun za SKLOP 1:</t>
  </si>
  <si>
    <t>PREDRAČUN št.:</t>
  </si>
  <si>
    <t>št. sezon</t>
  </si>
  <si>
    <t>Postavka dela</t>
  </si>
  <si>
    <t>ME</t>
  </si>
  <si>
    <t>Količina*</t>
  </si>
  <si>
    <t>Cena/ME v € brez DDV</t>
  </si>
  <si>
    <t>dolžina/ površina</t>
  </si>
  <si>
    <t>izvedeno/ leto</t>
  </si>
  <si>
    <t>Pluženje cest širine do 3,5 m</t>
  </si>
  <si>
    <t>m1</t>
  </si>
  <si>
    <t>Pluženje cest širine nad 3,5 m</t>
  </si>
  <si>
    <t>Posipanje cest širine do 3,5 m z mešanico</t>
  </si>
  <si>
    <t>Posipanje cest širine nad 3,5 m z mešanico</t>
  </si>
  <si>
    <t>Preventivno posipanje cest širine do 3,5 m (samo sol)</t>
  </si>
  <si>
    <t>Preventivno posipanje  cest širine nad 3,5 m (samo sol)</t>
  </si>
  <si>
    <t>Pluženje cest z istočasnim posipanjem širine do 3,5 m z mešanico</t>
  </si>
  <si>
    <t>Pluženje cest z istočasnim posipanjem širine nad 3,5 m z mešanico</t>
  </si>
  <si>
    <t>Pluženje pločnikov širine do 1,5 m</t>
  </si>
  <si>
    <t>Posipanje pločnikov širine do 1,5 m z mešanico</t>
  </si>
  <si>
    <t>Preventivno posipanje pločnikov širine do 1,5 m  (samo sol)</t>
  </si>
  <si>
    <t>Pluženje pločnikov širine nad 1,5 m</t>
  </si>
  <si>
    <t>Posipanje pločnikov širine nad 1,5 m z mešanico</t>
  </si>
  <si>
    <t>Preventivno posipanje pločnikov širine nad  1,5 m  (samo sol)</t>
  </si>
  <si>
    <t>15.</t>
  </si>
  <si>
    <t>Čiščenje pešpoti in avtobusnih postajališč</t>
  </si>
  <si>
    <t>m2</t>
  </si>
  <si>
    <t>16.</t>
  </si>
  <si>
    <t>Posipanje pešpoti in avtobusnih postajališč z mešanico</t>
  </si>
  <si>
    <t>17.</t>
  </si>
  <si>
    <t>Preventivno posipanje pešpoti in avtobusnih postajališč (samo sol)</t>
  </si>
  <si>
    <t>18.</t>
  </si>
  <si>
    <t>Pluženje parkirišč</t>
  </si>
  <si>
    <t xml:space="preserve"> </t>
  </si>
  <si>
    <t>19.</t>
  </si>
  <si>
    <t>Posipanje parkirišč z mešanico</t>
  </si>
  <si>
    <t>20.</t>
  </si>
  <si>
    <t>Preventivno posipanje parkirišč (samo sol)</t>
  </si>
  <si>
    <t>21.</t>
  </si>
  <si>
    <t>Čiščenje snega pred ekološkimi otoki</t>
  </si>
  <si>
    <t>kos</t>
  </si>
  <si>
    <t>22.</t>
  </si>
  <si>
    <t>Postavitev snežnih kolov pred začetkom zimske sezone</t>
  </si>
  <si>
    <t>23.</t>
  </si>
  <si>
    <t>Odstranitev snežnih kolov po zaključku zimske sezone</t>
  </si>
  <si>
    <t>24.</t>
  </si>
  <si>
    <t>Razvoz obcestnih zabojnikov za posipni material, ter pospravljanje in čiščenje po zaključku zimske sezone</t>
  </si>
  <si>
    <t>25.</t>
  </si>
  <si>
    <t>Polnjenje obcestnih zabojnikov za posipni material</t>
  </si>
  <si>
    <t>26.</t>
  </si>
  <si>
    <t>Delavec pri odvozu snega in pospravljanju polomljenih vej (žled, neurja)</t>
  </si>
  <si>
    <t>ura</t>
  </si>
  <si>
    <t>27.</t>
  </si>
  <si>
    <t>Vozilo s šoferjem za odvoz snega in pospravljane polomljenih vej (žled, neurja)</t>
  </si>
  <si>
    <t>28.</t>
  </si>
  <si>
    <t>Nakladač</t>
  </si>
  <si>
    <t>29.</t>
  </si>
  <si>
    <t>Snežna freza za širitev cest</t>
  </si>
  <si>
    <t>Žig in podpis ponudnika:</t>
  </si>
  <si>
    <t>Zap. št.</t>
  </si>
  <si>
    <t>* Ponudnik mora ponuditi izvedbo vseh storitev.</t>
  </si>
  <si>
    <t xml:space="preserve">* Naročnik bo vse ponudnike, ki ne bodo ponudili izvedbe vseh storitev v posameznem sklopu, izločil iz </t>
  </si>
  <si>
    <t>ocenjevanja.</t>
  </si>
  <si>
    <t>* Ponudnik poda ceno le za izvedbo del, posipni material in snežne kole priskrbi naročnik.</t>
  </si>
  <si>
    <t xml:space="preserve">* Ocenjen obseg storitev je zgolj informativnega značaja in bo pomagali naročniku pri objektivnem </t>
  </si>
  <si>
    <t xml:space="preserve">ocenjevanju ponudb. Naročnik se s tem javnim naročilom ne zavezuje, da bo v času trajanja okvirnega </t>
  </si>
  <si>
    <t>sporazuma naročil navedene storitve v navedenem obsegu.</t>
  </si>
  <si>
    <t>* Ocenjuje se posamezen sklop v celoti.</t>
  </si>
  <si>
    <t xml:space="preserve">* Izvajalec mora pri postavitvi cestnih zapor delovati v skladu s Pravilnikom o zaporah na cestah (Uradni </t>
  </si>
  <si>
    <t>Podpis ponudnika:</t>
  </si>
  <si>
    <t>Priloga št. 1a</t>
  </si>
  <si>
    <t>SKLOP</t>
  </si>
  <si>
    <t>Številka: 4142-6/2026</t>
  </si>
  <si>
    <t>Zimsko vzdrževanje cest v občini Vrhnika; Vrhnika Vas in klanci ter Zaplana - sezona 2026/2027</t>
  </si>
  <si>
    <t>Ponudbeni predračun za SKLOP 8</t>
  </si>
  <si>
    <t>sklop 1 Vrhnika Vas in klanci</t>
  </si>
  <si>
    <t>sklop 8 Zaplana</t>
  </si>
  <si>
    <t>list RS, št. 4/16 in 132/22 – ZCes-2)</t>
  </si>
  <si>
    <t>Datum: 6. 8.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</si>
</sst>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d/m/yyyy"/>
  </numFmts>
  <fonts count="15" x14ac:knownFonts="1"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u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i/>
      <sz val="10"/>
      <color indexed="8"/>
      <name val="Arial"/>
      <family val="2"/>
      <charset val="238"/>
    </font>
    <font>
      <sz val="10"/>
      <color indexed="8"/>
      <name val="Calibri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1" fillId="0" borderId="0"/>
    <xf numFmtId="0" fontId="12" fillId="0" borderId="0"/>
  </cellStyleXfs>
  <cellXfs count="89">
    <xf numFmtId="0" fontId="0" fillId="0" borderId="0" xfId="0"/>
    <xf numFmtId="0" fontId="3" fillId="0" borderId="0" xfId="1" applyFont="1"/>
    <xf numFmtId="0" fontId="3" fillId="0" borderId="0" xfId="1" applyFont="1" applyAlignment="1">
      <alignment vertical="top"/>
    </xf>
    <xf numFmtId="4" fontId="3" fillId="0" borderId="0" xfId="1" applyNumberFormat="1" applyFont="1" applyAlignment="1">
      <alignment horizontal="right" indent="1"/>
    </xf>
    <xf numFmtId="164" fontId="3" fillId="0" borderId="0" xfId="1" applyNumberFormat="1" applyFont="1" applyAlignment="1">
      <alignment horizontal="right" indent="1"/>
    </xf>
    <xf numFmtId="0" fontId="3" fillId="0" borderId="1" xfId="1" applyFont="1" applyBorder="1" applyAlignment="1">
      <alignment vertical="top"/>
    </xf>
    <xf numFmtId="4" fontId="3" fillId="0" borderId="1" xfId="1" applyNumberFormat="1" applyFont="1" applyBorder="1" applyAlignment="1">
      <alignment horizontal="right" indent="1"/>
    </xf>
    <xf numFmtId="0" fontId="4" fillId="0" borderId="0" xfId="1" applyFont="1"/>
    <xf numFmtId="49" fontId="4" fillId="0" borderId="0" xfId="1" applyNumberFormat="1" applyFont="1" applyAlignment="1">
      <alignment horizontal="center"/>
    </xf>
    <xf numFmtId="4" fontId="4" fillId="0" borderId="2" xfId="1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4" fontId="5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4" fontId="6" fillId="0" borderId="0" xfId="1" applyNumberFormat="1" applyFont="1" applyAlignment="1">
      <alignment vertical="center"/>
    </xf>
    <xf numFmtId="0" fontId="7" fillId="0" borderId="0" xfId="1" applyFont="1"/>
    <xf numFmtId="164" fontId="3" fillId="0" borderId="3" xfId="1" applyNumberFormat="1" applyFont="1" applyBorder="1" applyAlignment="1">
      <alignment horizontal="right" indent="1"/>
    </xf>
    <xf numFmtId="4" fontId="3" fillId="0" borderId="3" xfId="1" applyNumberFormat="1" applyFont="1" applyBorder="1" applyAlignment="1">
      <alignment horizontal="right" indent="1"/>
    </xf>
    <xf numFmtId="0" fontId="3" fillId="0" borderId="0" xfId="1" applyFont="1" applyAlignment="1">
      <alignment vertical="top" wrapText="1"/>
    </xf>
    <xf numFmtId="0" fontId="3" fillId="0" borderId="0" xfId="1" applyFont="1" applyAlignment="1">
      <alignment horizontal="center"/>
    </xf>
    <xf numFmtId="0" fontId="0" fillId="0" borderId="0" xfId="1" applyFont="1"/>
    <xf numFmtId="0" fontId="4" fillId="0" borderId="0" xfId="1" applyFont="1" applyAlignment="1">
      <alignment vertical="top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center"/>
    </xf>
    <xf numFmtId="4" fontId="4" fillId="0" borderId="0" xfId="1" applyNumberFormat="1" applyFont="1" applyAlignment="1">
      <alignment horizontal="right" indent="1"/>
    </xf>
    <xf numFmtId="164" fontId="4" fillId="0" borderId="0" xfId="1" applyNumberFormat="1" applyFont="1" applyAlignment="1">
      <alignment horizontal="right" indent="1"/>
    </xf>
    <xf numFmtId="0" fontId="8" fillId="0" borderId="0" xfId="1" applyFont="1"/>
    <xf numFmtId="0" fontId="3" fillId="0" borderId="1" xfId="1" applyFont="1" applyBorder="1" applyAlignment="1">
      <alignment vertical="top" wrapText="1"/>
    </xf>
    <xf numFmtId="0" fontId="4" fillId="0" borderId="0" xfId="1" applyFont="1" applyAlignment="1">
      <alignment horizontal="right" vertical="top" wrapText="1"/>
    </xf>
    <xf numFmtId="0" fontId="4" fillId="0" borderId="3" xfId="1" applyFont="1" applyBorder="1" applyProtection="1">
      <protection locked="0"/>
    </xf>
    <xf numFmtId="0" fontId="9" fillId="0" borderId="0" xfId="1" applyFont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0" fontId="4" fillId="0" borderId="0" xfId="1" applyFont="1" applyAlignment="1">
      <alignment wrapText="1"/>
    </xf>
    <xf numFmtId="0" fontId="3" fillId="0" borderId="4" xfId="1" applyFont="1" applyBorder="1" applyAlignment="1">
      <alignment vertical="top"/>
    </xf>
    <xf numFmtId="0" fontId="0" fillId="0" borderId="2" xfId="1" applyFont="1" applyBorder="1" applyAlignment="1">
      <alignment vertical="top" wrapText="1"/>
    </xf>
    <xf numFmtId="0" fontId="0" fillId="0" borderId="2" xfId="1" applyFont="1" applyBorder="1" applyAlignment="1">
      <alignment horizontal="center"/>
    </xf>
    <xf numFmtId="4" fontId="3" fillId="0" borderId="2" xfId="1" applyNumberFormat="1" applyFont="1" applyBorder="1" applyAlignment="1">
      <alignment horizontal="right" indent="1"/>
    </xf>
    <xf numFmtId="164" fontId="3" fillId="0" borderId="2" xfId="1" applyNumberFormat="1" applyFont="1" applyBorder="1" applyAlignment="1" applyProtection="1">
      <alignment horizontal="right" indent="1"/>
      <protection locked="0"/>
    </xf>
    <xf numFmtId="0" fontId="3" fillId="0" borderId="2" xfId="1" applyFont="1" applyBorder="1" applyAlignment="1">
      <alignment vertical="top"/>
    </xf>
    <xf numFmtId="0" fontId="3" fillId="0" borderId="5" xfId="1" applyFont="1" applyBorder="1" applyAlignment="1">
      <alignment vertical="top"/>
    </xf>
    <xf numFmtId="0" fontId="0" fillId="0" borderId="6" xfId="1" applyFont="1" applyBorder="1" applyAlignment="1">
      <alignment vertical="top" wrapText="1"/>
    </xf>
    <xf numFmtId="0" fontId="0" fillId="0" borderId="6" xfId="1" applyFont="1" applyBorder="1" applyAlignment="1">
      <alignment horizontal="center"/>
    </xf>
    <xf numFmtId="4" fontId="3" fillId="0" borderId="6" xfId="1" applyNumberFormat="1" applyFont="1" applyBorder="1" applyAlignment="1">
      <alignment horizontal="right" indent="1"/>
    </xf>
    <xf numFmtId="164" fontId="3" fillId="0" borderId="6" xfId="1" applyNumberFormat="1" applyFont="1" applyBorder="1" applyAlignment="1" applyProtection="1">
      <alignment horizontal="right" indent="1"/>
      <protection locked="0"/>
    </xf>
    <xf numFmtId="4" fontId="3" fillId="0" borderId="7" xfId="1" applyNumberFormat="1" applyFont="1" applyBorder="1" applyAlignment="1">
      <alignment horizontal="right" indent="1"/>
    </xf>
    <xf numFmtId="0" fontId="4" fillId="0" borderId="5" xfId="1" applyFont="1" applyBorder="1" applyAlignment="1">
      <alignment vertical="top"/>
    </xf>
    <xf numFmtId="0" fontId="4" fillId="0" borderId="6" xfId="1" applyFont="1" applyBorder="1" applyAlignment="1">
      <alignment vertical="top" wrapText="1"/>
    </xf>
    <xf numFmtId="0" fontId="4" fillId="0" borderId="6" xfId="1" applyFont="1" applyBorder="1" applyAlignment="1">
      <alignment horizontal="center"/>
    </xf>
    <xf numFmtId="4" fontId="4" fillId="0" borderId="6" xfId="1" applyNumberFormat="1" applyFont="1" applyBorder="1" applyAlignment="1">
      <alignment horizontal="right" indent="1"/>
    </xf>
    <xf numFmtId="164" fontId="4" fillId="0" borderId="6" xfId="1" applyNumberFormat="1" applyFont="1" applyBorder="1" applyAlignment="1">
      <alignment horizontal="right" indent="1"/>
    </xf>
    <xf numFmtId="4" fontId="4" fillId="0" borderId="7" xfId="1" applyNumberFormat="1" applyFont="1" applyBorder="1" applyAlignment="1">
      <alignment horizontal="right" indent="1"/>
    </xf>
    <xf numFmtId="0" fontId="10" fillId="0" borderId="0" xfId="1" applyFont="1"/>
    <xf numFmtId="4" fontId="3" fillId="0" borderId="0" xfId="1" applyNumberFormat="1" applyFont="1" applyAlignment="1">
      <alignment horizontal="left"/>
    </xf>
    <xf numFmtId="164" fontId="3" fillId="0" borderId="0" xfId="1" applyNumberFormat="1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vertical="top" wrapText="1"/>
    </xf>
    <xf numFmtId="0" fontId="13" fillId="0" borderId="0" xfId="0" applyFont="1" applyAlignment="1">
      <alignment horizontal="center"/>
    </xf>
    <xf numFmtId="4" fontId="13" fillId="0" borderId="0" xfId="0" applyNumberFormat="1" applyFont="1" applyAlignment="1">
      <alignment horizontal="right" indent="1"/>
    </xf>
    <xf numFmtId="164" fontId="13" fillId="0" borderId="0" xfId="0" applyNumberFormat="1" applyFont="1" applyAlignment="1">
      <alignment horizontal="right" indent="1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center" vertical="top" wrapText="1"/>
    </xf>
    <xf numFmtId="4" fontId="13" fillId="0" borderId="0" xfId="0" applyNumberFormat="1" applyFont="1" applyAlignment="1">
      <alignment horizontal="left"/>
    </xf>
    <xf numFmtId="164" fontId="13" fillId="0" borderId="0" xfId="0" applyNumberFormat="1" applyFont="1" applyAlignment="1">
      <alignment horizontal="center"/>
    </xf>
    <xf numFmtId="4" fontId="13" fillId="0" borderId="8" xfId="0" applyNumberFormat="1" applyFont="1" applyBorder="1" applyAlignment="1">
      <alignment horizontal="right" indent="1"/>
    </xf>
    <xf numFmtId="164" fontId="13" fillId="0" borderId="8" xfId="0" applyNumberFormat="1" applyFont="1" applyBorder="1" applyAlignment="1">
      <alignment horizontal="right" indent="1"/>
    </xf>
    <xf numFmtId="0" fontId="13" fillId="2" borderId="9" xfId="0" applyFont="1" applyFill="1" applyBorder="1" applyAlignment="1">
      <alignment horizontal="center"/>
    </xf>
    <xf numFmtId="14" fontId="13" fillId="0" borderId="0" xfId="0" applyNumberFormat="1" applyFont="1"/>
    <xf numFmtId="0" fontId="14" fillId="0" borderId="10" xfId="0" applyFont="1" applyBorder="1"/>
    <xf numFmtId="4" fontId="6" fillId="0" borderId="0" xfId="1" applyNumberFormat="1" applyFont="1" applyAlignment="1">
      <alignment vertical="top"/>
    </xf>
    <xf numFmtId="4" fontId="4" fillId="0" borderId="0" xfId="1" applyNumberFormat="1" applyFont="1" applyAlignment="1">
      <alignment vertical="center" wrapText="1"/>
    </xf>
    <xf numFmtId="4" fontId="5" fillId="0" borderId="0" xfId="1" applyNumberFormat="1" applyFont="1" applyAlignment="1">
      <alignment vertical="top"/>
    </xf>
    <xf numFmtId="0" fontId="14" fillId="0" borderId="11" xfId="0" applyFont="1" applyBorder="1"/>
    <xf numFmtId="0" fontId="14" fillId="0" borderId="12" xfId="0" applyFont="1" applyBorder="1"/>
    <xf numFmtId="0" fontId="13" fillId="0" borderId="9" xfId="0" applyFont="1" applyBorder="1"/>
    <xf numFmtId="0" fontId="13" fillId="0" borderId="11" xfId="0" applyFont="1" applyBorder="1"/>
    <xf numFmtId="0" fontId="13" fillId="0" borderId="12" xfId="0" applyFont="1" applyBorder="1"/>
    <xf numFmtId="0" fontId="3" fillId="0" borderId="13" xfId="1" applyFont="1" applyBorder="1"/>
    <xf numFmtId="0" fontId="4" fillId="0" borderId="3" xfId="1" applyFont="1" applyBorder="1" applyAlignment="1">
      <alignment horizontal="left" vertical="top"/>
    </xf>
    <xf numFmtId="165" fontId="3" fillId="0" borderId="3" xfId="1" applyNumberFormat="1" applyFont="1" applyBorder="1" applyAlignment="1">
      <alignment horizontal="left" vertical="top"/>
    </xf>
    <xf numFmtId="0" fontId="4" fillId="0" borderId="3" xfId="1" applyFont="1" applyBorder="1" applyAlignment="1" applyProtection="1">
      <alignment horizontal="left" vertical="top"/>
      <protection locked="0"/>
    </xf>
    <xf numFmtId="4" fontId="13" fillId="0" borderId="10" xfId="0" applyNumberFormat="1" applyFont="1" applyBorder="1" applyAlignment="1">
      <alignment horizontal="right" indent="1"/>
    </xf>
    <xf numFmtId="4" fontId="13" fillId="0" borderId="12" xfId="0" applyNumberFormat="1" applyFont="1" applyBorder="1" applyAlignment="1">
      <alignment horizontal="right" indent="1"/>
    </xf>
    <xf numFmtId="0" fontId="14" fillId="0" borderId="9" xfId="0" applyFont="1" applyBorder="1" applyAlignment="1">
      <alignment horizontal="right"/>
    </xf>
    <xf numFmtId="4" fontId="14" fillId="0" borderId="11" xfId="0" applyNumberFormat="1" applyFont="1" applyBorder="1" applyAlignment="1">
      <alignment horizontal="right" indent="1"/>
    </xf>
    <xf numFmtId="4" fontId="14" fillId="0" borderId="12" xfId="0" applyNumberFormat="1" applyFont="1" applyBorder="1" applyAlignment="1">
      <alignment horizontal="right" indent="1"/>
    </xf>
    <xf numFmtId="14" fontId="13" fillId="0" borderId="8" xfId="0" applyNumberFormat="1" applyFont="1" applyBorder="1" applyAlignment="1" applyProtection="1">
      <alignment horizontal="left" vertical="top"/>
      <protection locked="0"/>
    </xf>
    <xf numFmtId="4" fontId="14" fillId="0" borderId="10" xfId="0" applyNumberFormat="1" applyFont="1" applyBorder="1" applyAlignment="1">
      <alignment horizontal="center"/>
    </xf>
    <xf numFmtId="4" fontId="14" fillId="0" borderId="12" xfId="0" applyNumberFormat="1" applyFont="1" applyBorder="1" applyAlignment="1">
      <alignment horizontal="center"/>
    </xf>
  </cellXfs>
  <cellStyles count="5">
    <cellStyle name="Excel Built-in Normal" xfId="1" xr:uid="{BD03E465-CE58-431B-83E2-70AD584CEAAE}"/>
    <cellStyle name="Navadno" xfId="0" builtinId="0"/>
    <cellStyle name="Navadno 2" xfId="2" xr:uid="{5A2BD5EF-A474-44AD-9C09-CB31795FD0BB}"/>
    <cellStyle name="Navadno 2 2" xfId="3" xr:uid="{1E142EB7-102A-49B8-818D-CD50518FF753}"/>
    <cellStyle name="Navadno 3" xfId="4" xr:uid="{EA682CA9-9CE7-4822-B2CB-94745F3B2D91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0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9525</xdr:colOff>
      <xdr:row>5</xdr:row>
      <xdr:rowOff>95250</xdr:rowOff>
    </xdr:to>
    <xdr:pic>
      <xdr:nvPicPr>
        <xdr:cNvPr id="1039" name="Slika 88" descr="NovDopis_glava_novo">
          <a:extLst>
            <a:ext uri="{FF2B5EF4-FFF2-40B4-BE49-F238E27FC236}">
              <a16:creationId xmlns:a16="http://schemas.microsoft.com/office/drawing/2014/main" id="{2CFBC9AB-5C20-FE53-E36D-C5CEAAFE1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9525</xdr:colOff>
      <xdr:row>5</xdr:row>
      <xdr:rowOff>95250</xdr:rowOff>
    </xdr:to>
    <xdr:pic>
      <xdr:nvPicPr>
        <xdr:cNvPr id="2063" name="Slika 88" descr="NovDopis_glava_novo">
          <a:extLst>
            <a:ext uri="{FF2B5EF4-FFF2-40B4-BE49-F238E27FC236}">
              <a16:creationId xmlns:a16="http://schemas.microsoft.com/office/drawing/2014/main" id="{9663985B-820E-E278-1F8B-62C774339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9525</xdr:colOff>
      <xdr:row>5</xdr:row>
      <xdr:rowOff>95250</xdr:rowOff>
    </xdr:to>
    <xdr:pic>
      <xdr:nvPicPr>
        <xdr:cNvPr id="3" name="Slika 88" descr="NovDopis_glava_novo">
          <a:extLst>
            <a:ext uri="{FF2B5EF4-FFF2-40B4-BE49-F238E27FC236}">
              <a16:creationId xmlns:a16="http://schemas.microsoft.com/office/drawing/2014/main" id="{3E891E1E-EE36-4B6A-96F8-84D28D5A8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1F31F-8E91-4BFB-900D-E0EB28C89DCD}">
  <dimension ref="A8:J45"/>
  <sheetViews>
    <sheetView topLeftCell="A2" workbookViewId="0">
      <selection activeCell="A15" sqref="A15:E15"/>
    </sheetView>
  </sheetViews>
  <sheetFormatPr defaultRowHeight="12.75" x14ac:dyDescent="0.2"/>
  <cols>
    <col min="1" max="1" width="4.7109375" style="1" customWidth="1"/>
    <col min="2" max="2" width="37.7109375" style="1" customWidth="1"/>
    <col min="3" max="3" width="4.7109375" style="1" customWidth="1"/>
    <col min="4" max="5" width="11.7109375" style="1" customWidth="1"/>
    <col min="6" max="6" width="15.7109375" style="1" customWidth="1"/>
    <col min="7" max="7" width="2.7109375" style="1" customWidth="1"/>
    <col min="8" max="16384" width="9.140625" style="1"/>
  </cols>
  <sheetData>
    <row r="8" spans="1:7" x14ac:dyDescent="0.2">
      <c r="A8" s="55"/>
      <c r="B8" s="55"/>
      <c r="C8" s="55"/>
      <c r="D8" s="58"/>
      <c r="E8" s="55"/>
      <c r="F8" s="66" t="s">
        <v>89</v>
      </c>
    </row>
    <row r="9" spans="1:7" x14ac:dyDescent="0.2">
      <c r="A9" s="60" t="s">
        <v>91</v>
      </c>
      <c r="B9" s="60"/>
      <c r="C9" s="55"/>
      <c r="D9" s="58"/>
      <c r="E9" s="55"/>
      <c r="F9" s="55"/>
      <c r="G9" s="19"/>
    </row>
    <row r="10" spans="1:7" x14ac:dyDescent="0.2">
      <c r="A10" s="60" t="s">
        <v>97</v>
      </c>
      <c r="B10" s="60"/>
      <c r="C10" s="67"/>
      <c r="D10" s="58"/>
      <c r="E10" s="55"/>
      <c r="F10" s="55"/>
    </row>
    <row r="11" spans="1:7" x14ac:dyDescent="0.2">
      <c r="A11" s="2"/>
      <c r="B11" s="2"/>
      <c r="C11" s="2"/>
    </row>
    <row r="13" spans="1:7" x14ac:dyDescent="0.2">
      <c r="A13" s="2" t="s">
        <v>0</v>
      </c>
      <c r="B13" s="2"/>
      <c r="C13" s="2"/>
      <c r="D13" s="3"/>
      <c r="E13" s="3"/>
      <c r="F13" s="4"/>
      <c r="G13" s="3"/>
    </row>
    <row r="14" spans="1:7" x14ac:dyDescent="0.2">
      <c r="A14" s="2"/>
      <c r="B14" s="2"/>
      <c r="C14" s="2"/>
      <c r="D14" s="3"/>
      <c r="E14" s="3"/>
      <c r="F14" s="4"/>
      <c r="G14" s="3"/>
    </row>
    <row r="15" spans="1:7" x14ac:dyDescent="0.2">
      <c r="A15" s="80"/>
      <c r="B15" s="80"/>
      <c r="C15" s="80"/>
      <c r="D15" s="80"/>
      <c r="E15" s="80"/>
      <c r="F15" s="4"/>
      <c r="G15" s="3"/>
    </row>
    <row r="16" spans="1:7" x14ac:dyDescent="0.2">
      <c r="A16" s="5"/>
      <c r="B16" s="5"/>
      <c r="C16" s="5"/>
      <c r="D16" s="6"/>
      <c r="E16" s="6"/>
      <c r="F16" s="4"/>
      <c r="G16" s="3"/>
    </row>
    <row r="17" spans="1:10" x14ac:dyDescent="0.2">
      <c r="A17" s="80"/>
      <c r="B17" s="80"/>
      <c r="C17" s="80"/>
      <c r="D17" s="80"/>
      <c r="E17" s="80"/>
      <c r="F17" s="4"/>
      <c r="G17" s="3"/>
    </row>
    <row r="20" spans="1:10" x14ac:dyDescent="0.2">
      <c r="A20" s="1" t="s">
        <v>1</v>
      </c>
    </row>
    <row r="21" spans="1:10" x14ac:dyDescent="0.2">
      <c r="A21" s="7" t="s">
        <v>92</v>
      </c>
    </row>
    <row r="23" spans="1:10" x14ac:dyDescent="0.2">
      <c r="E23" s="77"/>
      <c r="G23" s="8"/>
    </row>
    <row r="24" spans="1:10" s="10" customFormat="1" ht="12.75" customHeight="1" x14ac:dyDescent="0.2">
      <c r="A24" s="68" t="s">
        <v>90</v>
      </c>
      <c r="B24" s="72"/>
      <c r="C24" s="73"/>
      <c r="D24" s="87" t="s">
        <v>2</v>
      </c>
      <c r="E24" s="88"/>
      <c r="F24" s="70"/>
    </row>
    <row r="25" spans="1:10" s="12" customFormat="1" ht="14.25" customHeight="1" x14ac:dyDescent="0.2">
      <c r="A25" s="74" t="s">
        <v>3</v>
      </c>
      <c r="B25" s="75" t="str">
        <f>'Sklop 1'!A13</f>
        <v>sklop 1 Vrhnika Vas in klanci</v>
      </c>
      <c r="C25" s="76"/>
      <c r="D25" s="81">
        <f>'Sklop 1'!F56</f>
        <v>0</v>
      </c>
      <c r="E25" s="82"/>
      <c r="F25" s="71"/>
      <c r="G25" s="11"/>
      <c r="J25" s="11"/>
    </row>
    <row r="26" spans="1:10" s="12" customFormat="1" ht="14.25" customHeight="1" x14ac:dyDescent="0.2">
      <c r="A26" s="74" t="s">
        <v>4</v>
      </c>
      <c r="B26" s="75" t="str">
        <f>'Sklop 8'!A13</f>
        <v>sklop 8 Zaplana</v>
      </c>
      <c r="C26" s="76"/>
      <c r="D26" s="81">
        <f>'Sklop 8'!F56</f>
        <v>0</v>
      </c>
      <c r="E26" s="82" t="e">
        <f>#REF!</f>
        <v>#REF!</v>
      </c>
      <c r="F26" s="71"/>
      <c r="G26" s="11"/>
      <c r="J26" s="11"/>
    </row>
    <row r="27" spans="1:10" s="13" customFormat="1" ht="14.25" customHeight="1" x14ac:dyDescent="0.2">
      <c r="A27" s="83" t="s">
        <v>17</v>
      </c>
      <c r="B27" s="83"/>
      <c r="C27" s="83"/>
      <c r="D27" s="84">
        <f>SUM(D25:D26)</f>
        <v>0</v>
      </c>
      <c r="E27" s="85"/>
      <c r="F27" s="69"/>
      <c r="G27" s="69"/>
      <c r="H27" s="69"/>
      <c r="J27" s="14"/>
    </row>
    <row r="29" spans="1:10" x14ac:dyDescent="0.2">
      <c r="A29" s="15"/>
    </row>
    <row r="30" spans="1:10" x14ac:dyDescent="0.2">
      <c r="A30" s="55" t="s">
        <v>79</v>
      </c>
      <c r="B30" s="56"/>
      <c r="C30" s="57"/>
      <c r="D30" s="58"/>
      <c r="E30" s="59"/>
      <c r="F30" s="55"/>
    </row>
    <row r="31" spans="1:10" x14ac:dyDescent="0.2">
      <c r="A31" s="55" t="s">
        <v>80</v>
      </c>
      <c r="B31" s="56"/>
      <c r="C31" s="57"/>
      <c r="D31" s="58"/>
      <c r="E31" s="59"/>
      <c r="F31" s="55"/>
    </row>
    <row r="32" spans="1:10" x14ac:dyDescent="0.2">
      <c r="A32" s="55" t="s">
        <v>81</v>
      </c>
      <c r="B32" s="56"/>
      <c r="C32" s="57"/>
      <c r="D32" s="58"/>
      <c r="E32" s="59"/>
      <c r="F32" s="55"/>
    </row>
    <row r="33" spans="1:6" x14ac:dyDescent="0.2">
      <c r="A33" s="60" t="s">
        <v>82</v>
      </c>
      <c r="B33" s="60"/>
      <c r="C33" s="60"/>
      <c r="D33" s="60"/>
      <c r="E33" s="60"/>
      <c r="F33" s="60"/>
    </row>
    <row r="34" spans="1:6" x14ac:dyDescent="0.2">
      <c r="A34" s="60" t="s">
        <v>83</v>
      </c>
      <c r="B34" s="60"/>
      <c r="C34" s="60"/>
      <c r="D34" s="60"/>
      <c r="E34" s="60"/>
      <c r="F34" s="60"/>
    </row>
    <row r="35" spans="1:6" ht="12.75" customHeight="1" x14ac:dyDescent="0.2">
      <c r="A35" s="60" t="s">
        <v>84</v>
      </c>
      <c r="B35" s="56"/>
      <c r="C35" s="61"/>
      <c r="D35" s="58"/>
      <c r="E35" s="58"/>
      <c r="F35" s="55"/>
    </row>
    <row r="36" spans="1:6" x14ac:dyDescent="0.2">
      <c r="A36" s="60" t="s">
        <v>85</v>
      </c>
      <c r="B36" s="56"/>
      <c r="C36" s="61"/>
      <c r="D36" s="58"/>
      <c r="E36" s="58"/>
      <c r="F36" s="55"/>
    </row>
    <row r="37" spans="1:6" x14ac:dyDescent="0.2">
      <c r="A37" s="55" t="s">
        <v>86</v>
      </c>
      <c r="B37" s="55"/>
      <c r="C37" s="55"/>
      <c r="D37" s="58"/>
      <c r="E37" s="55"/>
      <c r="F37" s="55"/>
    </row>
    <row r="38" spans="1:6" x14ac:dyDescent="0.2">
      <c r="A38" s="55" t="s">
        <v>87</v>
      </c>
      <c r="B38" s="55"/>
      <c r="C38" s="55"/>
      <c r="D38" s="58"/>
      <c r="E38" s="55"/>
      <c r="F38" s="55"/>
    </row>
    <row r="39" spans="1:6" x14ac:dyDescent="0.2">
      <c r="A39" s="55" t="s">
        <v>96</v>
      </c>
      <c r="B39" s="55"/>
      <c r="C39" s="55"/>
      <c r="D39" s="58"/>
      <c r="E39" s="55"/>
      <c r="F39" s="55"/>
    </row>
    <row r="40" spans="1:6" x14ac:dyDescent="0.2">
      <c r="A40" s="55"/>
      <c r="B40" s="55"/>
      <c r="C40" s="55"/>
      <c r="D40" s="58"/>
      <c r="E40" s="55"/>
      <c r="F40" s="55"/>
    </row>
    <row r="41" spans="1:6" x14ac:dyDescent="0.2">
      <c r="A41" s="55"/>
      <c r="B41" s="55"/>
      <c r="C41" s="55"/>
      <c r="D41" s="58"/>
      <c r="E41" s="55"/>
      <c r="F41" s="55"/>
    </row>
    <row r="42" spans="1:6" x14ac:dyDescent="0.2">
      <c r="A42" s="60" t="s">
        <v>18</v>
      </c>
      <c r="B42" s="60"/>
      <c r="C42" s="56"/>
      <c r="D42" s="62" t="s">
        <v>88</v>
      </c>
      <c r="E42" s="63"/>
      <c r="F42" s="55"/>
    </row>
    <row r="43" spans="1:6" x14ac:dyDescent="0.2">
      <c r="A43" s="60"/>
      <c r="B43" s="60"/>
      <c r="C43" s="56"/>
      <c r="D43" s="58"/>
      <c r="E43" s="59"/>
      <c r="F43" s="55"/>
    </row>
    <row r="44" spans="1:6" x14ac:dyDescent="0.2">
      <c r="A44" s="86"/>
      <c r="B44" s="86"/>
      <c r="C44" s="56"/>
      <c r="D44" s="64"/>
      <c r="E44" s="65"/>
      <c r="F44" s="65"/>
    </row>
    <row r="45" spans="1:6" x14ac:dyDescent="0.2">
      <c r="A45" s="55"/>
      <c r="B45" s="55"/>
      <c r="C45" s="55"/>
      <c r="D45" s="58"/>
      <c r="E45" s="55"/>
      <c r="F45" s="55"/>
    </row>
  </sheetData>
  <sheetProtection algorithmName="SHA-512" hashValue="3NfkQtyQcIj9yLmd2NLdcQsWkGTvBS/pymEWP8z/ISaLDdCKHr2hMLuB0pymtyNXKegU/TbjAnHuBesdzuEBeA==" saltValue="tAQmSc5TsWA8QPKG2nqOCQ==" spinCount="100000" sheet="1" objects="1" scenarios="1" selectLockedCells="1"/>
  <mergeCells count="8">
    <mergeCell ref="A44:B44"/>
    <mergeCell ref="D24:E24"/>
    <mergeCell ref="D25:E25"/>
    <mergeCell ref="A15:E15"/>
    <mergeCell ref="A17:E17"/>
    <mergeCell ref="D26:E26"/>
    <mergeCell ref="A27:C27"/>
    <mergeCell ref="D27:E27"/>
  </mergeCells>
  <pageMargins left="1.1023622047244095" right="0" top="0.35433070866141736" bottom="0.74803149606299213" header="0.51181102362204722" footer="0.51181102362204722"/>
  <pageSetup paperSize="9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781DB-48A7-4A8C-8BD4-20250614B4EF}">
  <dimension ref="A8:L78"/>
  <sheetViews>
    <sheetView topLeftCell="A27" workbookViewId="0">
      <selection activeCell="C22" sqref="C22"/>
    </sheetView>
  </sheetViews>
  <sheetFormatPr defaultRowHeight="12.75" x14ac:dyDescent="0.2"/>
  <cols>
    <col min="1" max="1" width="4.7109375" style="2" customWidth="1"/>
    <col min="2" max="2" width="37.7109375" style="18" customWidth="1"/>
    <col min="3" max="3" width="4.7109375" style="19" customWidth="1"/>
    <col min="4" max="4" width="11.7109375" style="3" customWidth="1"/>
    <col min="5" max="5" width="11.7109375" style="4" customWidth="1"/>
    <col min="6" max="6" width="15.7109375" style="3" customWidth="1"/>
    <col min="7" max="7" width="2.42578125" style="1" customWidth="1"/>
    <col min="8" max="8" width="0" style="1" hidden="1" customWidth="1"/>
    <col min="9" max="10" width="9.140625" style="1" hidden="1" customWidth="1"/>
    <col min="11" max="11" width="9.140625" style="20" hidden="1" customWidth="1"/>
    <col min="12" max="12" width="0" style="1" hidden="1" customWidth="1"/>
    <col min="13" max="16384" width="9.140625" style="1"/>
  </cols>
  <sheetData>
    <row r="8" spans="1:11" x14ac:dyDescent="0.2">
      <c r="F8" s="66" t="s">
        <v>89</v>
      </c>
    </row>
    <row r="9" spans="1:11" x14ac:dyDescent="0.2">
      <c r="A9" s="2" t="str">
        <f>REKAPITULACIJA!A9</f>
        <v>Številka: 4142-6/2026</v>
      </c>
      <c r="F9" s="55"/>
      <c r="G9" s="19"/>
      <c r="I9" s="19"/>
    </row>
    <row r="10" spans="1:11" x14ac:dyDescent="0.2">
      <c r="A10" s="2" t="str">
        <f>REKAPITULACIJA!A10</f>
        <v>Datum: 6. 8. 2026</v>
      </c>
    </row>
    <row r="12" spans="1:11" x14ac:dyDescent="0.2">
      <c r="A12" s="2" t="s">
        <v>19</v>
      </c>
    </row>
    <row r="13" spans="1:11" s="7" customFormat="1" x14ac:dyDescent="0.2">
      <c r="A13" s="21" t="s">
        <v>94</v>
      </c>
      <c r="B13" s="22"/>
      <c r="C13" s="23"/>
      <c r="D13" s="24"/>
      <c r="E13" s="25"/>
      <c r="F13" s="24"/>
      <c r="K13" s="26"/>
    </row>
    <row r="15" spans="1:11" x14ac:dyDescent="0.2">
      <c r="A15" s="2" t="s">
        <v>0</v>
      </c>
    </row>
    <row r="17" spans="1:11" x14ac:dyDescent="0.2">
      <c r="A17" s="78">
        <f>REKAPITULACIJA!A15</f>
        <v>0</v>
      </c>
      <c r="B17" s="78"/>
      <c r="C17" s="78"/>
      <c r="D17" s="78"/>
      <c r="E17" s="78"/>
      <c r="F17" s="4"/>
      <c r="G17" s="3"/>
      <c r="I17" s="3"/>
    </row>
    <row r="18" spans="1:11" x14ac:dyDescent="0.2">
      <c r="A18" s="5"/>
      <c r="B18" s="5"/>
      <c r="C18" s="27"/>
      <c r="D18" s="6"/>
      <c r="E18" s="6"/>
      <c r="F18" s="4"/>
      <c r="G18" s="3"/>
      <c r="I18" s="3"/>
    </row>
    <row r="19" spans="1:11" x14ac:dyDescent="0.2">
      <c r="A19" s="78">
        <f>REKAPITULACIJA!A17</f>
        <v>0</v>
      </c>
      <c r="B19" s="78"/>
      <c r="C19" s="78"/>
      <c r="D19" s="78"/>
      <c r="E19" s="78"/>
      <c r="F19" s="4"/>
      <c r="G19" s="3"/>
      <c r="I19" s="3"/>
    </row>
    <row r="22" spans="1:11" s="7" customFormat="1" ht="12.75" customHeight="1" x14ac:dyDescent="0.2">
      <c r="A22" s="21"/>
      <c r="B22" s="28" t="s">
        <v>20</v>
      </c>
      <c r="C22" s="29"/>
      <c r="D22" s="29"/>
      <c r="E22" s="25"/>
      <c r="F22" s="24"/>
      <c r="K22" s="26"/>
    </row>
    <row r="23" spans="1:11" s="7" customFormat="1" x14ac:dyDescent="0.2">
      <c r="A23" s="21"/>
      <c r="B23" s="28"/>
      <c r="C23" s="23"/>
      <c r="D23" s="24"/>
      <c r="E23" s="25"/>
      <c r="F23" s="24"/>
      <c r="K23" s="26"/>
    </row>
    <row r="24" spans="1:11" x14ac:dyDescent="0.2">
      <c r="A24" s="30"/>
      <c r="K24" s="7" t="s">
        <v>21</v>
      </c>
    </row>
    <row r="25" spans="1:11" s="7" customFormat="1" ht="25.5" x14ac:dyDescent="0.2">
      <c r="A25" s="31" t="s">
        <v>78</v>
      </c>
      <c r="B25" s="31" t="s">
        <v>22</v>
      </c>
      <c r="C25" s="31" t="s">
        <v>23</v>
      </c>
      <c r="D25" s="9" t="s">
        <v>24</v>
      </c>
      <c r="E25" s="32" t="s">
        <v>25</v>
      </c>
      <c r="F25" s="9" t="s">
        <v>2</v>
      </c>
      <c r="I25" s="33" t="s">
        <v>26</v>
      </c>
      <c r="J25" s="33" t="s">
        <v>27</v>
      </c>
      <c r="K25" s="7">
        <v>1</v>
      </c>
    </row>
    <row r="26" spans="1:11" x14ac:dyDescent="0.2">
      <c r="A26" s="34" t="s">
        <v>3</v>
      </c>
      <c r="B26" s="35" t="s">
        <v>28</v>
      </c>
      <c r="C26" s="36" t="s">
        <v>29</v>
      </c>
      <c r="D26" s="37">
        <f>I26*J26*$K$25</f>
        <v>21720</v>
      </c>
      <c r="E26" s="38"/>
      <c r="F26" s="37">
        <f>ROUND(D26*E26,2)</f>
        <v>0</v>
      </c>
      <c r="I26" s="1">
        <v>10860</v>
      </c>
      <c r="J26" s="1">
        <v>2</v>
      </c>
      <c r="K26" s="1"/>
    </row>
    <row r="27" spans="1:11" x14ac:dyDescent="0.2">
      <c r="A27" s="39" t="s">
        <v>4</v>
      </c>
      <c r="B27" s="35" t="s">
        <v>30</v>
      </c>
      <c r="C27" s="36" t="s">
        <v>29</v>
      </c>
      <c r="D27" s="37">
        <f>I27*J27*$K$25</f>
        <v>1176</v>
      </c>
      <c r="E27" s="38"/>
      <c r="F27" s="37">
        <f>ROUND(D27*E27,2)</f>
        <v>0</v>
      </c>
      <c r="I27" s="1">
        <v>588</v>
      </c>
      <c r="J27" s="1">
        <v>2</v>
      </c>
      <c r="K27" s="1"/>
    </row>
    <row r="28" spans="1:11" x14ac:dyDescent="0.2">
      <c r="A28" s="39" t="s">
        <v>5</v>
      </c>
      <c r="B28" s="35" t="s">
        <v>31</v>
      </c>
      <c r="C28" s="36" t="s">
        <v>29</v>
      </c>
      <c r="D28" s="37">
        <f t="shared" ref="D28:D53" si="0">I28*J28*$K$25</f>
        <v>108600</v>
      </c>
      <c r="E28" s="38"/>
      <c r="F28" s="37">
        <f t="shared" ref="F28:F52" si="1">ROUND(D28*E28,2)</f>
        <v>0</v>
      </c>
      <c r="I28" s="1">
        <v>10860</v>
      </c>
      <c r="J28" s="1">
        <v>10</v>
      </c>
      <c r="K28" s="1"/>
    </row>
    <row r="29" spans="1:11" ht="25.5" x14ac:dyDescent="0.2">
      <c r="A29" s="39" t="s">
        <v>6</v>
      </c>
      <c r="B29" s="35" t="s">
        <v>32</v>
      </c>
      <c r="C29" s="36" t="s">
        <v>29</v>
      </c>
      <c r="D29" s="37">
        <f t="shared" si="0"/>
        <v>5880</v>
      </c>
      <c r="E29" s="38"/>
      <c r="F29" s="37">
        <f t="shared" si="1"/>
        <v>0</v>
      </c>
      <c r="I29" s="1">
        <v>588</v>
      </c>
      <c r="J29" s="1">
        <v>10</v>
      </c>
      <c r="K29" s="1"/>
    </row>
    <row r="30" spans="1:11" ht="25.5" x14ac:dyDescent="0.2">
      <c r="A30" s="39" t="s">
        <v>7</v>
      </c>
      <c r="B30" s="35" t="s">
        <v>33</v>
      </c>
      <c r="C30" s="36" t="s">
        <v>29</v>
      </c>
      <c r="D30" s="37">
        <f t="shared" si="0"/>
        <v>108600</v>
      </c>
      <c r="E30" s="38"/>
      <c r="F30" s="37">
        <f>ROUND(D30*E30,2)</f>
        <v>0</v>
      </c>
      <c r="I30" s="1">
        <v>10860</v>
      </c>
      <c r="J30" s="1">
        <v>10</v>
      </c>
      <c r="K30" s="1"/>
    </row>
    <row r="31" spans="1:11" ht="25.5" x14ac:dyDescent="0.2">
      <c r="A31" s="39" t="s">
        <v>8</v>
      </c>
      <c r="B31" s="35" t="s">
        <v>34</v>
      </c>
      <c r="C31" s="36" t="s">
        <v>29</v>
      </c>
      <c r="D31" s="37">
        <f t="shared" si="0"/>
        <v>5880</v>
      </c>
      <c r="E31" s="38"/>
      <c r="F31" s="37">
        <f>ROUND(D31*E31,2)</f>
        <v>0</v>
      </c>
      <c r="I31" s="1">
        <v>588</v>
      </c>
      <c r="J31" s="1">
        <v>10</v>
      </c>
      <c r="K31" s="1"/>
    </row>
    <row r="32" spans="1:11" ht="25.5" x14ac:dyDescent="0.2">
      <c r="A32" s="39" t="s">
        <v>9</v>
      </c>
      <c r="B32" s="35" t="s">
        <v>35</v>
      </c>
      <c r="C32" s="36" t="s">
        <v>29</v>
      </c>
      <c r="D32" s="37">
        <f t="shared" si="0"/>
        <v>108600</v>
      </c>
      <c r="E32" s="38"/>
      <c r="F32" s="37">
        <f>ROUND(D32*E32,2)</f>
        <v>0</v>
      </c>
      <c r="I32" s="1">
        <v>10860</v>
      </c>
      <c r="J32" s="1">
        <v>10</v>
      </c>
      <c r="K32" s="1"/>
    </row>
    <row r="33" spans="1:12" ht="25.5" x14ac:dyDescent="0.2">
      <c r="A33" s="39" t="s">
        <v>10</v>
      </c>
      <c r="B33" s="35" t="s">
        <v>36</v>
      </c>
      <c r="C33" s="36" t="s">
        <v>29</v>
      </c>
      <c r="D33" s="37">
        <f t="shared" si="0"/>
        <v>5880</v>
      </c>
      <c r="E33" s="38"/>
      <c r="F33" s="37">
        <f t="shared" si="1"/>
        <v>0</v>
      </c>
      <c r="I33" s="1">
        <v>588</v>
      </c>
      <c r="J33" s="1">
        <v>10</v>
      </c>
      <c r="K33" s="1"/>
    </row>
    <row r="34" spans="1:12" x14ac:dyDescent="0.2">
      <c r="A34" s="39" t="s">
        <v>11</v>
      </c>
      <c r="B34" s="35" t="s">
        <v>37</v>
      </c>
      <c r="C34" s="36" t="s">
        <v>29</v>
      </c>
      <c r="D34" s="37">
        <f t="shared" si="0"/>
        <v>25250</v>
      </c>
      <c r="E34" s="38"/>
      <c r="F34" s="37">
        <f>ROUND(D34*E34,2)</f>
        <v>0</v>
      </c>
      <c r="I34" s="1">
        <v>2525</v>
      </c>
      <c r="J34" s="1">
        <v>10</v>
      </c>
      <c r="K34" s="1"/>
    </row>
    <row r="35" spans="1:12" ht="25.5" x14ac:dyDescent="0.2">
      <c r="A35" s="34" t="s">
        <v>12</v>
      </c>
      <c r="B35" s="35" t="s">
        <v>38</v>
      </c>
      <c r="C35" s="36" t="s">
        <v>29</v>
      </c>
      <c r="D35" s="37">
        <f t="shared" si="0"/>
        <v>25250</v>
      </c>
      <c r="E35" s="38"/>
      <c r="F35" s="37">
        <f t="shared" si="1"/>
        <v>0</v>
      </c>
      <c r="I35" s="1">
        <v>2525</v>
      </c>
      <c r="J35" s="1">
        <v>10</v>
      </c>
      <c r="K35" s="1"/>
    </row>
    <row r="36" spans="1:12" ht="25.5" x14ac:dyDescent="0.2">
      <c r="A36" s="39" t="s">
        <v>13</v>
      </c>
      <c r="B36" s="35" t="s">
        <v>39</v>
      </c>
      <c r="C36" s="36" t="s">
        <v>29</v>
      </c>
      <c r="D36" s="37">
        <f t="shared" si="0"/>
        <v>25250</v>
      </c>
      <c r="E36" s="38"/>
      <c r="F36" s="37">
        <f t="shared" ref="F36:F41" si="2">ROUND(D36*E36,2)</f>
        <v>0</v>
      </c>
      <c r="I36" s="1">
        <v>2525</v>
      </c>
      <c r="J36" s="1">
        <v>10</v>
      </c>
      <c r="K36" s="1"/>
    </row>
    <row r="37" spans="1:12" hidden="1" x14ac:dyDescent="0.2">
      <c r="A37" s="39" t="s">
        <v>14</v>
      </c>
      <c r="B37" s="35" t="s">
        <v>40</v>
      </c>
      <c r="C37" s="36" t="s">
        <v>29</v>
      </c>
      <c r="D37" s="37">
        <f>I37*J37*$K$25</f>
        <v>0</v>
      </c>
      <c r="E37" s="38"/>
      <c r="F37" s="37">
        <f t="shared" si="2"/>
        <v>0</v>
      </c>
      <c r="J37" s="1">
        <v>20</v>
      </c>
      <c r="K37" s="1"/>
    </row>
    <row r="38" spans="1:12" ht="25.5" hidden="1" x14ac:dyDescent="0.2">
      <c r="A38" s="39" t="s">
        <v>15</v>
      </c>
      <c r="B38" s="35" t="s">
        <v>41</v>
      </c>
      <c r="C38" s="36" t="s">
        <v>29</v>
      </c>
      <c r="D38" s="37">
        <f>I38*J38*$K$25</f>
        <v>0</v>
      </c>
      <c r="E38" s="38"/>
      <c r="F38" s="37">
        <f t="shared" si="2"/>
        <v>0</v>
      </c>
      <c r="J38" s="1">
        <v>15</v>
      </c>
      <c r="K38" s="1"/>
    </row>
    <row r="39" spans="1:12" ht="26.25" hidden="1" customHeight="1" x14ac:dyDescent="0.2">
      <c r="A39" s="39" t="s">
        <v>16</v>
      </c>
      <c r="B39" s="35" t="s">
        <v>42</v>
      </c>
      <c r="C39" s="36" t="s">
        <v>29</v>
      </c>
      <c r="D39" s="37">
        <f>I39*J39*$K$25</f>
        <v>0</v>
      </c>
      <c r="E39" s="38"/>
      <c r="F39" s="37">
        <f t="shared" si="2"/>
        <v>0</v>
      </c>
      <c r="J39" s="1">
        <v>15</v>
      </c>
      <c r="K39" s="1"/>
    </row>
    <row r="40" spans="1:12" hidden="1" x14ac:dyDescent="0.2">
      <c r="A40" s="39" t="s">
        <v>43</v>
      </c>
      <c r="B40" s="35" t="s">
        <v>44</v>
      </c>
      <c r="C40" s="36" t="s">
        <v>45</v>
      </c>
      <c r="D40" s="37">
        <f t="shared" si="0"/>
        <v>0</v>
      </c>
      <c r="E40" s="38"/>
      <c r="F40" s="37">
        <f t="shared" si="2"/>
        <v>0</v>
      </c>
      <c r="J40" s="1">
        <v>20</v>
      </c>
      <c r="K40" s="1"/>
    </row>
    <row r="41" spans="1:12" ht="25.5" hidden="1" x14ac:dyDescent="0.2">
      <c r="A41" s="39" t="s">
        <v>46</v>
      </c>
      <c r="B41" s="35" t="s">
        <v>47</v>
      </c>
      <c r="C41" s="36" t="s">
        <v>45</v>
      </c>
      <c r="D41" s="37">
        <f t="shared" si="0"/>
        <v>0</v>
      </c>
      <c r="E41" s="38"/>
      <c r="F41" s="37">
        <f t="shared" si="2"/>
        <v>0</v>
      </c>
      <c r="J41" s="1">
        <v>15</v>
      </c>
      <c r="K41" s="1"/>
    </row>
    <row r="42" spans="1:12" ht="25.5" hidden="1" x14ac:dyDescent="0.2">
      <c r="A42" s="39" t="s">
        <v>48</v>
      </c>
      <c r="B42" s="35" t="s">
        <v>49</v>
      </c>
      <c r="C42" s="36" t="s">
        <v>45</v>
      </c>
      <c r="D42" s="37">
        <f t="shared" si="0"/>
        <v>0</v>
      </c>
      <c r="E42" s="38"/>
      <c r="F42" s="37">
        <f t="shared" si="1"/>
        <v>0</v>
      </c>
      <c r="J42" s="1">
        <v>15</v>
      </c>
      <c r="K42" s="1"/>
    </row>
    <row r="43" spans="1:12" x14ac:dyDescent="0.2">
      <c r="A43" s="39" t="s">
        <v>50</v>
      </c>
      <c r="B43" s="35" t="s">
        <v>51</v>
      </c>
      <c r="C43" s="36" t="s">
        <v>45</v>
      </c>
      <c r="D43" s="37">
        <f t="shared" si="0"/>
        <v>7650</v>
      </c>
      <c r="E43" s="38"/>
      <c r="F43" s="37">
        <f t="shared" si="1"/>
        <v>0</v>
      </c>
      <c r="H43" s="1" t="s">
        <v>52</v>
      </c>
      <c r="I43" s="1">
        <v>765</v>
      </c>
      <c r="J43" s="1">
        <v>10</v>
      </c>
      <c r="K43" s="1"/>
      <c r="L43" s="1" t="s">
        <v>52</v>
      </c>
    </row>
    <row r="44" spans="1:12" x14ac:dyDescent="0.2">
      <c r="A44" s="34" t="s">
        <v>53</v>
      </c>
      <c r="B44" s="35" t="s">
        <v>54</v>
      </c>
      <c r="C44" s="36" t="s">
        <v>45</v>
      </c>
      <c r="D44" s="37">
        <f t="shared" si="0"/>
        <v>7650</v>
      </c>
      <c r="E44" s="38"/>
      <c r="F44" s="37">
        <f t="shared" si="1"/>
        <v>0</v>
      </c>
      <c r="I44" s="1">
        <v>765</v>
      </c>
      <c r="J44" s="1">
        <v>10</v>
      </c>
      <c r="K44" s="1"/>
    </row>
    <row r="45" spans="1:12" x14ac:dyDescent="0.2">
      <c r="A45" s="39" t="s">
        <v>55</v>
      </c>
      <c r="B45" s="35" t="s">
        <v>56</v>
      </c>
      <c r="C45" s="36" t="s">
        <v>45</v>
      </c>
      <c r="D45" s="37">
        <f t="shared" si="0"/>
        <v>7650</v>
      </c>
      <c r="E45" s="38"/>
      <c r="F45" s="37">
        <f t="shared" si="1"/>
        <v>0</v>
      </c>
      <c r="I45" s="1">
        <v>765</v>
      </c>
      <c r="J45" s="1">
        <v>10</v>
      </c>
      <c r="K45" s="1"/>
    </row>
    <row r="46" spans="1:12" x14ac:dyDescent="0.2">
      <c r="A46" s="39" t="s">
        <v>57</v>
      </c>
      <c r="B46" s="35" t="s">
        <v>58</v>
      </c>
      <c r="C46" s="36" t="s">
        <v>59</v>
      </c>
      <c r="D46" s="37">
        <f t="shared" si="0"/>
        <v>80</v>
      </c>
      <c r="E46" s="38"/>
      <c r="F46" s="37">
        <f>ROUND(D46*E46,2)</f>
        <v>0</v>
      </c>
      <c r="I46" s="20">
        <v>8</v>
      </c>
      <c r="J46" s="1">
        <v>10</v>
      </c>
      <c r="K46" s="1"/>
    </row>
    <row r="47" spans="1:12" ht="25.5" x14ac:dyDescent="0.2">
      <c r="A47" s="39" t="s">
        <v>60</v>
      </c>
      <c r="B47" s="35" t="s">
        <v>61</v>
      </c>
      <c r="C47" s="36" t="s">
        <v>59</v>
      </c>
      <c r="D47" s="37">
        <f t="shared" si="0"/>
        <v>400</v>
      </c>
      <c r="E47" s="38"/>
      <c r="F47" s="37">
        <f t="shared" si="1"/>
        <v>0</v>
      </c>
      <c r="I47" s="1">
        <v>400</v>
      </c>
      <c r="J47" s="1">
        <v>1</v>
      </c>
      <c r="K47" s="1"/>
    </row>
    <row r="48" spans="1:12" ht="25.5" x14ac:dyDescent="0.2">
      <c r="A48" s="39" t="s">
        <v>62</v>
      </c>
      <c r="B48" s="35" t="s">
        <v>63</v>
      </c>
      <c r="C48" s="36" t="s">
        <v>59</v>
      </c>
      <c r="D48" s="37">
        <f t="shared" si="0"/>
        <v>400</v>
      </c>
      <c r="E48" s="38"/>
      <c r="F48" s="37">
        <f t="shared" si="1"/>
        <v>0</v>
      </c>
      <c r="I48" s="1">
        <v>400</v>
      </c>
      <c r="J48" s="1">
        <v>1</v>
      </c>
      <c r="K48" s="1"/>
    </row>
    <row r="49" spans="1:12" ht="38.25" hidden="1" x14ac:dyDescent="0.2">
      <c r="A49" s="39" t="s">
        <v>64</v>
      </c>
      <c r="B49" s="35" t="s">
        <v>65</v>
      </c>
      <c r="C49" s="36" t="s">
        <v>59</v>
      </c>
      <c r="D49" s="37">
        <f t="shared" si="0"/>
        <v>0</v>
      </c>
      <c r="E49" s="38"/>
      <c r="F49" s="37">
        <f t="shared" si="1"/>
        <v>0</v>
      </c>
      <c r="J49" s="1">
        <v>1</v>
      </c>
      <c r="K49" s="1"/>
    </row>
    <row r="50" spans="1:12" ht="25.5" hidden="1" x14ac:dyDescent="0.2">
      <c r="A50" s="39" t="s">
        <v>66</v>
      </c>
      <c r="B50" s="35" t="s">
        <v>67</v>
      </c>
      <c r="C50" s="36" t="s">
        <v>59</v>
      </c>
      <c r="D50" s="37">
        <f t="shared" si="0"/>
        <v>0</v>
      </c>
      <c r="E50" s="38"/>
      <c r="F50" s="37">
        <f t="shared" si="1"/>
        <v>0</v>
      </c>
      <c r="J50" s="1">
        <v>2</v>
      </c>
      <c r="K50" s="1"/>
    </row>
    <row r="51" spans="1:12" ht="25.5" x14ac:dyDescent="0.2">
      <c r="A51" s="39" t="s">
        <v>68</v>
      </c>
      <c r="B51" s="35" t="s">
        <v>69</v>
      </c>
      <c r="C51" s="36" t="s">
        <v>70</v>
      </c>
      <c r="D51" s="37">
        <f t="shared" si="0"/>
        <v>40</v>
      </c>
      <c r="E51" s="38"/>
      <c r="F51" s="37">
        <f>ROUND(D51*E51,2)</f>
        <v>0</v>
      </c>
      <c r="I51" s="1">
        <v>40</v>
      </c>
      <c r="J51" s="1">
        <v>1</v>
      </c>
      <c r="K51" s="1"/>
    </row>
    <row r="52" spans="1:12" ht="25.5" x14ac:dyDescent="0.2">
      <c r="A52" s="39" t="s">
        <v>71</v>
      </c>
      <c r="B52" s="35" t="s">
        <v>72</v>
      </c>
      <c r="C52" s="36" t="s">
        <v>70</v>
      </c>
      <c r="D52" s="37">
        <f t="shared" si="0"/>
        <v>15</v>
      </c>
      <c r="E52" s="38"/>
      <c r="F52" s="37">
        <f t="shared" si="1"/>
        <v>0</v>
      </c>
      <c r="I52" s="1">
        <v>15</v>
      </c>
      <c r="J52" s="1">
        <v>1</v>
      </c>
      <c r="K52" s="1"/>
    </row>
    <row r="53" spans="1:12" x14ac:dyDescent="0.2">
      <c r="A53" s="34" t="s">
        <v>73</v>
      </c>
      <c r="B53" s="35" t="s">
        <v>74</v>
      </c>
      <c r="C53" s="36" t="s">
        <v>70</v>
      </c>
      <c r="D53" s="37">
        <f t="shared" si="0"/>
        <v>10</v>
      </c>
      <c r="E53" s="38"/>
      <c r="F53" s="37">
        <f>ROUND(D53*E53,2)</f>
        <v>0</v>
      </c>
      <c r="I53" s="1">
        <v>10</v>
      </c>
      <c r="J53" s="1">
        <v>1</v>
      </c>
      <c r="K53" s="1"/>
    </row>
    <row r="54" spans="1:12" hidden="1" x14ac:dyDescent="0.2">
      <c r="A54" s="39" t="s">
        <v>75</v>
      </c>
      <c r="B54" s="35" t="s">
        <v>76</v>
      </c>
      <c r="C54" s="36" t="s">
        <v>70</v>
      </c>
      <c r="D54" s="37">
        <f>I54*J54*$K$25</f>
        <v>0</v>
      </c>
      <c r="E54" s="38"/>
      <c r="F54" s="37">
        <f>ROUND(D54*E54,2)</f>
        <v>0</v>
      </c>
      <c r="J54" s="1">
        <v>1</v>
      </c>
      <c r="K54" s="1"/>
    </row>
    <row r="55" spans="1:12" x14ac:dyDescent="0.2">
      <c r="A55" s="40"/>
      <c r="B55" s="41"/>
      <c r="C55" s="42"/>
      <c r="D55" s="43"/>
      <c r="E55" s="44"/>
      <c r="F55" s="45"/>
      <c r="K55" s="1"/>
    </row>
    <row r="56" spans="1:12" s="7" customFormat="1" x14ac:dyDescent="0.2">
      <c r="A56" s="46" t="s">
        <v>17</v>
      </c>
      <c r="B56" s="47"/>
      <c r="C56" s="48"/>
      <c r="D56" s="49"/>
      <c r="E56" s="50"/>
      <c r="F56" s="51">
        <f>SUM(F26:F54)</f>
        <v>0</v>
      </c>
    </row>
    <row r="57" spans="1:12" x14ac:dyDescent="0.2">
      <c r="H57" s="7"/>
      <c r="L57" s="7"/>
    </row>
    <row r="58" spans="1:12" x14ac:dyDescent="0.2">
      <c r="E58" s="3"/>
      <c r="H58" s="52"/>
      <c r="L58" s="52"/>
    </row>
    <row r="59" spans="1:12" x14ac:dyDescent="0.2">
      <c r="A59" s="55" t="s">
        <v>79</v>
      </c>
      <c r="B59" s="56"/>
      <c r="C59" s="57"/>
      <c r="D59" s="58"/>
      <c r="E59" s="59"/>
      <c r="F59" s="55"/>
      <c r="K59" s="1"/>
    </row>
    <row r="60" spans="1:12" x14ac:dyDescent="0.2">
      <c r="A60" s="55" t="s">
        <v>80</v>
      </c>
      <c r="B60" s="56"/>
      <c r="C60" s="57"/>
      <c r="D60" s="58"/>
      <c r="E60" s="59"/>
      <c r="F60" s="55"/>
      <c r="K60" s="1"/>
    </row>
    <row r="61" spans="1:12" x14ac:dyDescent="0.2">
      <c r="A61" s="55" t="s">
        <v>81</v>
      </c>
      <c r="B61" s="56"/>
      <c r="C61" s="57"/>
      <c r="D61" s="58"/>
      <c r="E61" s="59"/>
      <c r="F61" s="55"/>
      <c r="K61" s="1"/>
    </row>
    <row r="62" spans="1:12" x14ac:dyDescent="0.2">
      <c r="A62" s="60" t="s">
        <v>82</v>
      </c>
      <c r="B62" s="60"/>
      <c r="C62" s="60"/>
      <c r="D62" s="60"/>
      <c r="E62" s="60"/>
      <c r="F62" s="60"/>
      <c r="K62" s="1"/>
    </row>
    <row r="63" spans="1:12" x14ac:dyDescent="0.2">
      <c r="A63" s="60" t="s">
        <v>83</v>
      </c>
      <c r="B63" s="60"/>
      <c r="C63" s="60"/>
      <c r="D63" s="60"/>
      <c r="E63" s="60"/>
      <c r="F63" s="60"/>
      <c r="K63" s="1"/>
    </row>
    <row r="64" spans="1:12" ht="12.75" customHeight="1" x14ac:dyDescent="0.2">
      <c r="A64" s="60" t="s">
        <v>84</v>
      </c>
      <c r="B64" s="56"/>
      <c r="C64" s="61"/>
      <c r="D64" s="58"/>
      <c r="E64" s="58"/>
      <c r="F64" s="55"/>
      <c r="K64" s="1"/>
    </row>
    <row r="65" spans="1:12" x14ac:dyDescent="0.2">
      <c r="A65" s="60" t="s">
        <v>85</v>
      </c>
      <c r="B65" s="56"/>
      <c r="C65" s="61"/>
      <c r="D65" s="58"/>
      <c r="E65" s="58"/>
      <c r="F65" s="55"/>
      <c r="K65" s="1"/>
    </row>
    <row r="66" spans="1:12" x14ac:dyDescent="0.2">
      <c r="A66" s="55" t="s">
        <v>86</v>
      </c>
      <c r="B66" s="55"/>
      <c r="C66" s="55"/>
      <c r="D66" s="58"/>
      <c r="E66" s="55"/>
      <c r="F66" s="55"/>
      <c r="K66" s="1"/>
    </row>
    <row r="67" spans="1:12" x14ac:dyDescent="0.2">
      <c r="A67" s="55" t="s">
        <v>87</v>
      </c>
      <c r="B67" s="55"/>
      <c r="C67" s="55"/>
      <c r="D67" s="58"/>
      <c r="E67" s="55"/>
      <c r="F67" s="55"/>
      <c r="K67" s="1"/>
    </row>
    <row r="68" spans="1:12" x14ac:dyDescent="0.2">
      <c r="A68" s="55" t="s">
        <v>96</v>
      </c>
      <c r="B68" s="55"/>
      <c r="C68" s="55"/>
      <c r="D68" s="58"/>
      <c r="E68" s="55"/>
      <c r="F68" s="55"/>
      <c r="K68" s="1"/>
    </row>
    <row r="69" spans="1:12" x14ac:dyDescent="0.2">
      <c r="A69" s="55"/>
      <c r="B69" s="55"/>
      <c r="C69" s="55"/>
      <c r="D69" s="58"/>
      <c r="E69" s="55"/>
      <c r="F69" s="55"/>
      <c r="K69" s="1"/>
    </row>
    <row r="70" spans="1:12" x14ac:dyDescent="0.2">
      <c r="E70" s="3"/>
      <c r="H70" s="52"/>
      <c r="L70" s="52"/>
    </row>
    <row r="71" spans="1:12" x14ac:dyDescent="0.2">
      <c r="A71" s="2" t="s">
        <v>18</v>
      </c>
      <c r="B71" s="2"/>
      <c r="C71" s="18"/>
      <c r="D71" s="53" t="s">
        <v>77</v>
      </c>
      <c r="E71" s="54"/>
    </row>
    <row r="72" spans="1:12" x14ac:dyDescent="0.2">
      <c r="B72" s="2"/>
      <c r="C72" s="18"/>
    </row>
    <row r="73" spans="1:12" ht="12.75" customHeight="1" x14ac:dyDescent="0.2">
      <c r="A73" s="79">
        <f>REKAPITULACIJA!A44</f>
        <v>0</v>
      </c>
      <c r="B73" s="79"/>
      <c r="C73" s="18"/>
      <c r="D73" s="17"/>
      <c r="E73" s="16"/>
      <c r="F73" s="17"/>
    </row>
    <row r="75" spans="1:12" x14ac:dyDescent="0.2">
      <c r="E75" s="3"/>
    </row>
    <row r="76" spans="1:12" x14ac:dyDescent="0.2">
      <c r="E76" s="3"/>
    </row>
    <row r="77" spans="1:12" x14ac:dyDescent="0.2">
      <c r="E77" s="3"/>
    </row>
    <row r="78" spans="1:12" x14ac:dyDescent="0.2">
      <c r="E78" s="3"/>
    </row>
  </sheetData>
  <sheetProtection algorithmName="SHA-512" hashValue="kaNlVpFe6eUJCrzivAT7E3UpFhSHa1HwFyn0muSotUhIhKAa9lxcedMPTHe64jJ5N0opBQYN05t3yDo1fUC7lA==" saltValue="hloVRyhilzSgj10SgJVK9Q==" spinCount="100000" sheet="1" objects="1" scenarios="1" selectLockedCells="1"/>
  <mergeCells count="3">
    <mergeCell ref="A17:E17"/>
    <mergeCell ref="A19:E19"/>
    <mergeCell ref="A73:B73"/>
  </mergeCells>
  <pageMargins left="1.1020833333333333" right="0" top="0.35416666666666669" bottom="0.74791666666666667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B277E-ECDE-4C76-8EE1-A959B0D49325}">
  <dimension ref="A8:L78"/>
  <sheetViews>
    <sheetView tabSelected="1" workbookViewId="0">
      <selection activeCell="E44" sqref="E44"/>
    </sheetView>
  </sheetViews>
  <sheetFormatPr defaultRowHeight="12.75" x14ac:dyDescent="0.2"/>
  <cols>
    <col min="1" max="1" width="4.7109375" style="2" customWidth="1"/>
    <col min="2" max="2" width="37.7109375" style="18" customWidth="1"/>
    <col min="3" max="3" width="4.7109375" style="19" customWidth="1"/>
    <col min="4" max="4" width="11.7109375" style="3" customWidth="1"/>
    <col min="5" max="5" width="11.7109375" style="4" customWidth="1"/>
    <col min="6" max="6" width="15.7109375" style="3" customWidth="1"/>
    <col min="7" max="7" width="2.7109375" style="1" customWidth="1"/>
    <col min="8" max="8" width="0" style="1" hidden="1" customWidth="1"/>
    <col min="9" max="10" width="9.140625" style="1" hidden="1" customWidth="1"/>
    <col min="11" max="11" width="9.140625" style="20" hidden="1" customWidth="1"/>
    <col min="12" max="12" width="0" style="1" hidden="1" customWidth="1"/>
    <col min="13" max="16384" width="9.140625" style="1"/>
  </cols>
  <sheetData>
    <row r="8" spans="1:11" x14ac:dyDescent="0.2">
      <c r="F8" s="66" t="s">
        <v>89</v>
      </c>
    </row>
    <row r="9" spans="1:11" x14ac:dyDescent="0.2">
      <c r="A9" s="2" t="str">
        <f>REKAPITULACIJA!A9</f>
        <v>Številka: 4142-6/2026</v>
      </c>
      <c r="G9" s="19"/>
      <c r="H9" s="19"/>
      <c r="J9" s="20"/>
      <c r="K9" s="1"/>
    </row>
    <row r="10" spans="1:11" x14ac:dyDescent="0.2">
      <c r="A10" s="2" t="str">
        <f>REKAPITULACIJA!A10</f>
        <v>Datum: 6. 8. 2026</v>
      </c>
    </row>
    <row r="12" spans="1:11" x14ac:dyDescent="0.2">
      <c r="A12" s="2" t="s">
        <v>93</v>
      </c>
    </row>
    <row r="13" spans="1:11" s="7" customFormat="1" x14ac:dyDescent="0.2">
      <c r="A13" s="21" t="s">
        <v>95</v>
      </c>
      <c r="B13" s="22"/>
      <c r="C13" s="23"/>
      <c r="D13" s="24"/>
      <c r="E13" s="25"/>
      <c r="F13" s="24"/>
      <c r="K13" s="26"/>
    </row>
    <row r="15" spans="1:11" x14ac:dyDescent="0.2">
      <c r="A15" s="2" t="s">
        <v>0</v>
      </c>
    </row>
    <row r="17" spans="1:11" x14ac:dyDescent="0.2">
      <c r="A17" s="78">
        <f>REKAPITULACIJA!A15</f>
        <v>0</v>
      </c>
      <c r="B17" s="78"/>
      <c r="C17" s="78"/>
      <c r="D17" s="78"/>
      <c r="E17" s="78"/>
      <c r="F17" s="4"/>
      <c r="G17" s="3"/>
      <c r="H17" s="3"/>
      <c r="I17" s="3"/>
    </row>
    <row r="18" spans="1:11" x14ac:dyDescent="0.2">
      <c r="A18" s="5"/>
      <c r="B18" s="5"/>
      <c r="C18" s="27"/>
      <c r="D18" s="6"/>
      <c r="E18" s="6"/>
      <c r="F18" s="4"/>
      <c r="G18" s="3"/>
      <c r="H18" s="3"/>
      <c r="I18" s="3"/>
    </row>
    <row r="19" spans="1:11" x14ac:dyDescent="0.2">
      <c r="A19" s="78">
        <f>REKAPITULACIJA!A17</f>
        <v>0</v>
      </c>
      <c r="B19" s="78"/>
      <c r="C19" s="78"/>
      <c r="D19" s="78"/>
      <c r="E19" s="78"/>
      <c r="F19" s="4"/>
      <c r="G19" s="3"/>
      <c r="H19" s="3"/>
      <c r="I19" s="3"/>
    </row>
    <row r="22" spans="1:11" s="7" customFormat="1" ht="12.75" customHeight="1" x14ac:dyDescent="0.2">
      <c r="A22" s="21"/>
      <c r="B22" s="28" t="s">
        <v>20</v>
      </c>
      <c r="C22" s="29"/>
      <c r="D22" s="29"/>
      <c r="E22" s="25"/>
      <c r="F22" s="24"/>
      <c r="K22" s="26"/>
    </row>
    <row r="23" spans="1:11" s="7" customFormat="1" x14ac:dyDescent="0.2">
      <c r="A23" s="21"/>
      <c r="B23" s="28"/>
      <c r="C23" s="23"/>
      <c r="D23" s="24"/>
      <c r="E23" s="25"/>
      <c r="F23" s="24"/>
      <c r="K23" s="26"/>
    </row>
    <row r="24" spans="1:11" x14ac:dyDescent="0.2">
      <c r="A24" s="30"/>
      <c r="K24" s="7" t="s">
        <v>21</v>
      </c>
    </row>
    <row r="25" spans="1:11" s="7" customFormat="1" ht="25.5" x14ac:dyDescent="0.2">
      <c r="A25" s="31" t="s">
        <v>78</v>
      </c>
      <c r="B25" s="31" t="s">
        <v>22</v>
      </c>
      <c r="C25" s="31" t="s">
        <v>23</v>
      </c>
      <c r="D25" s="9" t="s">
        <v>24</v>
      </c>
      <c r="E25" s="32" t="s">
        <v>25</v>
      </c>
      <c r="F25" s="9" t="s">
        <v>2</v>
      </c>
      <c r="I25" s="33" t="s">
        <v>26</v>
      </c>
      <c r="J25" s="33" t="s">
        <v>27</v>
      </c>
      <c r="K25" s="7">
        <v>1</v>
      </c>
    </row>
    <row r="26" spans="1:11" x14ac:dyDescent="0.2">
      <c r="A26" s="34" t="s">
        <v>3</v>
      </c>
      <c r="B26" s="35" t="s">
        <v>28</v>
      </c>
      <c r="C26" s="36" t="s">
        <v>29</v>
      </c>
      <c r="D26" s="37">
        <f>I26*J26*$K$25</f>
        <v>55562</v>
      </c>
      <c r="E26" s="38"/>
      <c r="F26" s="37">
        <f>ROUND(D26*E26,2)</f>
        <v>0</v>
      </c>
      <c r="I26" s="1">
        <v>27781</v>
      </c>
      <c r="J26" s="1">
        <v>2</v>
      </c>
      <c r="K26" s="1"/>
    </row>
    <row r="27" spans="1:11" x14ac:dyDescent="0.2">
      <c r="A27" s="39" t="s">
        <v>4</v>
      </c>
      <c r="B27" s="35" t="s">
        <v>30</v>
      </c>
      <c r="C27" s="36" t="s">
        <v>29</v>
      </c>
      <c r="D27" s="37">
        <f>I27*J27*$K$25</f>
        <v>34808</v>
      </c>
      <c r="E27" s="38"/>
      <c r="F27" s="37">
        <f>ROUND(D27*E27,2)</f>
        <v>0</v>
      </c>
      <c r="I27" s="1">
        <v>17404</v>
      </c>
      <c r="J27" s="1">
        <v>2</v>
      </c>
      <c r="K27" s="1"/>
    </row>
    <row r="28" spans="1:11" x14ac:dyDescent="0.2">
      <c r="A28" s="39" t="s">
        <v>5</v>
      </c>
      <c r="B28" s="35" t="s">
        <v>31</v>
      </c>
      <c r="C28" s="36" t="s">
        <v>29</v>
      </c>
      <c r="D28" s="37">
        <f t="shared" ref="D28:D54" si="0">I28*J28*$K$25</f>
        <v>416715</v>
      </c>
      <c r="E28" s="38"/>
      <c r="F28" s="37">
        <f t="shared" ref="F28:F52" si="1">ROUND(D28*E28,2)</f>
        <v>0</v>
      </c>
      <c r="I28" s="1">
        <v>27781</v>
      </c>
      <c r="J28" s="1">
        <v>15</v>
      </c>
      <c r="K28" s="1"/>
    </row>
    <row r="29" spans="1:11" ht="25.5" x14ac:dyDescent="0.2">
      <c r="A29" s="39" t="s">
        <v>6</v>
      </c>
      <c r="B29" s="35" t="s">
        <v>32</v>
      </c>
      <c r="C29" s="36" t="s">
        <v>29</v>
      </c>
      <c r="D29" s="37">
        <f t="shared" si="0"/>
        <v>261060</v>
      </c>
      <c r="E29" s="38"/>
      <c r="F29" s="37">
        <f t="shared" si="1"/>
        <v>0</v>
      </c>
      <c r="I29" s="1">
        <v>17404</v>
      </c>
      <c r="J29" s="1">
        <v>15</v>
      </c>
      <c r="K29" s="1"/>
    </row>
    <row r="30" spans="1:11" ht="25.5" x14ac:dyDescent="0.2">
      <c r="A30" s="39" t="s">
        <v>7</v>
      </c>
      <c r="B30" s="35" t="s">
        <v>33</v>
      </c>
      <c r="C30" s="36" t="s">
        <v>29</v>
      </c>
      <c r="D30" s="37">
        <f t="shared" si="0"/>
        <v>277810</v>
      </c>
      <c r="E30" s="38"/>
      <c r="F30" s="37">
        <f>ROUND(D30*E30,2)</f>
        <v>0</v>
      </c>
      <c r="I30" s="1">
        <v>27781</v>
      </c>
      <c r="J30" s="1">
        <v>10</v>
      </c>
      <c r="K30" s="1"/>
    </row>
    <row r="31" spans="1:11" ht="25.5" x14ac:dyDescent="0.2">
      <c r="A31" s="39" t="s">
        <v>8</v>
      </c>
      <c r="B31" s="35" t="s">
        <v>34</v>
      </c>
      <c r="C31" s="36" t="s">
        <v>29</v>
      </c>
      <c r="D31" s="37">
        <f t="shared" si="0"/>
        <v>174040</v>
      </c>
      <c r="E31" s="38"/>
      <c r="F31" s="37">
        <f>ROUND(D31*E31,2)</f>
        <v>0</v>
      </c>
      <c r="I31" s="1">
        <v>17404</v>
      </c>
      <c r="J31" s="1">
        <v>10</v>
      </c>
      <c r="K31" s="1"/>
    </row>
    <row r="32" spans="1:11" ht="25.5" x14ac:dyDescent="0.2">
      <c r="A32" s="39" t="s">
        <v>9</v>
      </c>
      <c r="B32" s="35" t="s">
        <v>35</v>
      </c>
      <c r="C32" s="36" t="s">
        <v>29</v>
      </c>
      <c r="D32" s="37">
        <f t="shared" si="0"/>
        <v>416715</v>
      </c>
      <c r="E32" s="38"/>
      <c r="F32" s="37">
        <f>ROUND(D32*E32,2)</f>
        <v>0</v>
      </c>
      <c r="I32" s="1">
        <v>27781</v>
      </c>
      <c r="J32" s="1">
        <v>15</v>
      </c>
      <c r="K32" s="1"/>
    </row>
    <row r="33" spans="1:12" ht="25.5" x14ac:dyDescent="0.2">
      <c r="A33" s="39" t="s">
        <v>10</v>
      </c>
      <c r="B33" s="35" t="s">
        <v>36</v>
      </c>
      <c r="C33" s="36" t="s">
        <v>29</v>
      </c>
      <c r="D33" s="37">
        <f t="shared" si="0"/>
        <v>261060</v>
      </c>
      <c r="E33" s="38"/>
      <c r="F33" s="37">
        <f t="shared" si="1"/>
        <v>0</v>
      </c>
      <c r="I33" s="1">
        <v>17404</v>
      </c>
      <c r="J33" s="1">
        <v>15</v>
      </c>
      <c r="K33" s="1"/>
    </row>
    <row r="34" spans="1:12" hidden="1" x14ac:dyDescent="0.2">
      <c r="A34" s="39" t="s">
        <v>11</v>
      </c>
      <c r="B34" s="35" t="s">
        <v>37</v>
      </c>
      <c r="C34" s="36" t="s">
        <v>29</v>
      </c>
      <c r="D34" s="37">
        <f t="shared" si="0"/>
        <v>0</v>
      </c>
      <c r="E34" s="38"/>
      <c r="F34" s="37">
        <f>ROUND(D34*E34,2)</f>
        <v>0</v>
      </c>
      <c r="J34" s="1">
        <v>20</v>
      </c>
      <c r="K34" s="1"/>
    </row>
    <row r="35" spans="1:12" ht="25.5" hidden="1" x14ac:dyDescent="0.2">
      <c r="A35" s="34" t="s">
        <v>12</v>
      </c>
      <c r="B35" s="35" t="s">
        <v>38</v>
      </c>
      <c r="C35" s="36" t="s">
        <v>29</v>
      </c>
      <c r="D35" s="37">
        <f t="shared" si="0"/>
        <v>0</v>
      </c>
      <c r="E35" s="38"/>
      <c r="F35" s="37">
        <f t="shared" si="1"/>
        <v>0</v>
      </c>
      <c r="J35" s="1">
        <v>15</v>
      </c>
      <c r="K35" s="1"/>
    </row>
    <row r="36" spans="1:12" ht="25.5" hidden="1" x14ac:dyDescent="0.2">
      <c r="A36" s="39" t="s">
        <v>13</v>
      </c>
      <c r="B36" s="35" t="s">
        <v>39</v>
      </c>
      <c r="C36" s="36" t="s">
        <v>29</v>
      </c>
      <c r="D36" s="37">
        <f t="shared" si="0"/>
        <v>0</v>
      </c>
      <c r="E36" s="38"/>
      <c r="F36" s="37">
        <f t="shared" si="1"/>
        <v>0</v>
      </c>
      <c r="J36" s="1">
        <v>15</v>
      </c>
      <c r="K36" s="1"/>
    </row>
    <row r="37" spans="1:12" hidden="1" x14ac:dyDescent="0.2">
      <c r="A37" s="39" t="s">
        <v>14</v>
      </c>
      <c r="B37" s="35" t="s">
        <v>40</v>
      </c>
      <c r="C37" s="36" t="s">
        <v>29</v>
      </c>
      <c r="D37" s="37">
        <f t="shared" si="0"/>
        <v>0</v>
      </c>
      <c r="E37" s="38"/>
      <c r="F37" s="37">
        <f t="shared" si="1"/>
        <v>0</v>
      </c>
      <c r="J37" s="1">
        <v>20</v>
      </c>
      <c r="K37" s="1"/>
    </row>
    <row r="38" spans="1:12" ht="25.5" hidden="1" x14ac:dyDescent="0.2">
      <c r="A38" s="39" t="s">
        <v>15</v>
      </c>
      <c r="B38" s="35" t="s">
        <v>41</v>
      </c>
      <c r="C38" s="36" t="s">
        <v>29</v>
      </c>
      <c r="D38" s="37">
        <f t="shared" si="0"/>
        <v>0</v>
      </c>
      <c r="E38" s="38"/>
      <c r="F38" s="37">
        <f t="shared" si="1"/>
        <v>0</v>
      </c>
      <c r="J38" s="1">
        <v>15</v>
      </c>
      <c r="K38" s="1"/>
    </row>
    <row r="39" spans="1:12" ht="26.25" hidden="1" customHeight="1" x14ac:dyDescent="0.2">
      <c r="A39" s="39" t="s">
        <v>16</v>
      </c>
      <c r="B39" s="35" t="s">
        <v>42</v>
      </c>
      <c r="C39" s="36" t="s">
        <v>29</v>
      </c>
      <c r="D39" s="37">
        <f t="shared" si="0"/>
        <v>0</v>
      </c>
      <c r="E39" s="38"/>
      <c r="F39" s="37">
        <f t="shared" si="1"/>
        <v>0</v>
      </c>
      <c r="J39" s="1">
        <v>15</v>
      </c>
      <c r="K39" s="1"/>
    </row>
    <row r="40" spans="1:12" x14ac:dyDescent="0.2">
      <c r="A40" s="39" t="s">
        <v>43</v>
      </c>
      <c r="B40" s="35" t="s">
        <v>44</v>
      </c>
      <c r="C40" s="36" t="s">
        <v>45</v>
      </c>
      <c r="D40" s="37">
        <f t="shared" si="0"/>
        <v>4000</v>
      </c>
      <c r="E40" s="38"/>
      <c r="F40" s="37">
        <f t="shared" si="1"/>
        <v>0</v>
      </c>
      <c r="I40" s="1">
        <v>400</v>
      </c>
      <c r="J40" s="1">
        <v>10</v>
      </c>
      <c r="K40" s="1"/>
    </row>
    <row r="41" spans="1:12" ht="25.5" x14ac:dyDescent="0.2">
      <c r="A41" s="39" t="s">
        <v>46</v>
      </c>
      <c r="B41" s="35" t="s">
        <v>47</v>
      </c>
      <c r="C41" s="36" t="s">
        <v>45</v>
      </c>
      <c r="D41" s="37">
        <f t="shared" si="0"/>
        <v>4000</v>
      </c>
      <c r="E41" s="38"/>
      <c r="F41" s="37">
        <f t="shared" si="1"/>
        <v>0</v>
      </c>
      <c r="I41" s="1">
        <v>400</v>
      </c>
      <c r="J41" s="1">
        <v>10</v>
      </c>
      <c r="K41" s="1"/>
    </row>
    <row r="42" spans="1:12" ht="25.5" x14ac:dyDescent="0.2">
      <c r="A42" s="39" t="s">
        <v>48</v>
      </c>
      <c r="B42" s="35" t="s">
        <v>49</v>
      </c>
      <c r="C42" s="36" t="s">
        <v>45</v>
      </c>
      <c r="D42" s="37">
        <f t="shared" si="0"/>
        <v>4000</v>
      </c>
      <c r="E42" s="38"/>
      <c r="F42" s="37">
        <f t="shared" si="1"/>
        <v>0</v>
      </c>
      <c r="I42" s="1">
        <v>400</v>
      </c>
      <c r="J42" s="1">
        <v>10</v>
      </c>
      <c r="K42" s="1"/>
    </row>
    <row r="43" spans="1:12" x14ac:dyDescent="0.2">
      <c r="A43" s="39" t="s">
        <v>50</v>
      </c>
      <c r="B43" s="35" t="s">
        <v>51</v>
      </c>
      <c r="C43" s="36" t="s">
        <v>45</v>
      </c>
      <c r="D43" s="37">
        <f t="shared" si="0"/>
        <v>5200</v>
      </c>
      <c r="E43" s="38"/>
      <c r="F43" s="37">
        <f t="shared" si="1"/>
        <v>0</v>
      </c>
      <c r="I43" s="1">
        <v>520</v>
      </c>
      <c r="J43" s="1">
        <v>10</v>
      </c>
      <c r="K43" s="1"/>
      <c r="L43" s="1" t="s">
        <v>52</v>
      </c>
    </row>
    <row r="44" spans="1:12" x14ac:dyDescent="0.2">
      <c r="A44" s="34" t="s">
        <v>53</v>
      </c>
      <c r="B44" s="35" t="s">
        <v>54</v>
      </c>
      <c r="C44" s="36" t="s">
        <v>45</v>
      </c>
      <c r="D44" s="37">
        <f t="shared" si="0"/>
        <v>5200</v>
      </c>
      <c r="E44" s="38"/>
      <c r="F44" s="37">
        <f t="shared" si="1"/>
        <v>0</v>
      </c>
      <c r="I44" s="1">
        <v>520</v>
      </c>
      <c r="J44" s="1">
        <v>10</v>
      </c>
      <c r="K44" s="1"/>
    </row>
    <row r="45" spans="1:12" x14ac:dyDescent="0.2">
      <c r="A45" s="39" t="s">
        <v>55</v>
      </c>
      <c r="B45" s="35" t="s">
        <v>56</v>
      </c>
      <c r="C45" s="36" t="s">
        <v>45</v>
      </c>
      <c r="D45" s="37">
        <f t="shared" si="0"/>
        <v>5200</v>
      </c>
      <c r="E45" s="38"/>
      <c r="F45" s="37">
        <f t="shared" si="1"/>
        <v>0</v>
      </c>
      <c r="I45" s="1">
        <v>520</v>
      </c>
      <c r="J45" s="1">
        <v>10</v>
      </c>
      <c r="K45" s="1"/>
    </row>
    <row r="46" spans="1:12" x14ac:dyDescent="0.2">
      <c r="A46" s="39" t="s">
        <v>57</v>
      </c>
      <c r="B46" s="35" t="s">
        <v>58</v>
      </c>
      <c r="C46" s="36" t="s">
        <v>59</v>
      </c>
      <c r="D46" s="37">
        <f t="shared" si="0"/>
        <v>170</v>
      </c>
      <c r="E46" s="38"/>
      <c r="F46" s="37">
        <f>ROUND(D46*E46,2)</f>
        <v>0</v>
      </c>
      <c r="I46" s="20">
        <v>17</v>
      </c>
      <c r="J46" s="1">
        <v>10</v>
      </c>
      <c r="K46" s="1"/>
    </row>
    <row r="47" spans="1:12" ht="25.5" x14ac:dyDescent="0.2">
      <c r="A47" s="39" t="s">
        <v>60</v>
      </c>
      <c r="B47" s="35" t="s">
        <v>61</v>
      </c>
      <c r="C47" s="36" t="s">
        <v>59</v>
      </c>
      <c r="D47" s="37">
        <f t="shared" si="0"/>
        <v>2480</v>
      </c>
      <c r="E47" s="38"/>
      <c r="F47" s="37">
        <f t="shared" si="1"/>
        <v>0</v>
      </c>
      <c r="I47" s="1">
        <v>2480</v>
      </c>
      <c r="J47" s="1">
        <v>1</v>
      </c>
      <c r="K47" s="1"/>
    </row>
    <row r="48" spans="1:12" ht="25.5" x14ac:dyDescent="0.2">
      <c r="A48" s="39" t="s">
        <v>62</v>
      </c>
      <c r="B48" s="35" t="s">
        <v>63</v>
      </c>
      <c r="C48" s="36" t="s">
        <v>59</v>
      </c>
      <c r="D48" s="37">
        <f t="shared" si="0"/>
        <v>2480</v>
      </c>
      <c r="E48" s="38"/>
      <c r="F48" s="37">
        <f t="shared" si="1"/>
        <v>0</v>
      </c>
      <c r="I48" s="1">
        <v>2480</v>
      </c>
      <c r="J48" s="1">
        <v>1</v>
      </c>
      <c r="K48" s="1"/>
    </row>
    <row r="49" spans="1:12" ht="38.25" hidden="1" x14ac:dyDescent="0.2">
      <c r="A49" s="39" t="s">
        <v>64</v>
      </c>
      <c r="B49" s="35" t="s">
        <v>65</v>
      </c>
      <c r="C49" s="36" t="s">
        <v>59</v>
      </c>
      <c r="D49" s="37">
        <f t="shared" si="0"/>
        <v>0</v>
      </c>
      <c r="E49" s="38"/>
      <c r="F49" s="37">
        <f t="shared" si="1"/>
        <v>0</v>
      </c>
      <c r="J49" s="1">
        <v>1</v>
      </c>
      <c r="K49" s="1"/>
    </row>
    <row r="50" spans="1:12" ht="25.5" hidden="1" x14ac:dyDescent="0.2">
      <c r="A50" s="39" t="s">
        <v>66</v>
      </c>
      <c r="B50" s="35" t="s">
        <v>67</v>
      </c>
      <c r="C50" s="36" t="s">
        <v>59</v>
      </c>
      <c r="D50" s="37">
        <f t="shared" si="0"/>
        <v>0</v>
      </c>
      <c r="E50" s="38"/>
      <c r="F50" s="37">
        <f t="shared" si="1"/>
        <v>0</v>
      </c>
      <c r="J50" s="1">
        <v>2</v>
      </c>
      <c r="K50" s="1"/>
    </row>
    <row r="51" spans="1:12" ht="25.5" x14ac:dyDescent="0.2">
      <c r="A51" s="39" t="s">
        <v>68</v>
      </c>
      <c r="B51" s="35" t="s">
        <v>69</v>
      </c>
      <c r="C51" s="36" t="s">
        <v>70</v>
      </c>
      <c r="D51" s="37">
        <f t="shared" si="0"/>
        <v>60</v>
      </c>
      <c r="E51" s="38"/>
      <c r="F51" s="37">
        <f>ROUND(D51*E51,2)</f>
        <v>0</v>
      </c>
      <c r="I51" s="1">
        <v>60</v>
      </c>
      <c r="J51" s="1">
        <v>1</v>
      </c>
      <c r="K51" s="1"/>
    </row>
    <row r="52" spans="1:12" ht="25.5" x14ac:dyDescent="0.2">
      <c r="A52" s="39" t="s">
        <v>71</v>
      </c>
      <c r="B52" s="35" t="s">
        <v>72</v>
      </c>
      <c r="C52" s="36" t="s">
        <v>70</v>
      </c>
      <c r="D52" s="37">
        <f t="shared" si="0"/>
        <v>30</v>
      </c>
      <c r="E52" s="38"/>
      <c r="F52" s="37">
        <f t="shared" si="1"/>
        <v>0</v>
      </c>
      <c r="I52" s="1">
        <v>30</v>
      </c>
      <c r="J52" s="1">
        <v>1</v>
      </c>
      <c r="K52" s="1"/>
    </row>
    <row r="53" spans="1:12" x14ac:dyDescent="0.2">
      <c r="A53" s="34" t="s">
        <v>73</v>
      </c>
      <c r="B53" s="35" t="s">
        <v>74</v>
      </c>
      <c r="C53" s="36" t="s">
        <v>70</v>
      </c>
      <c r="D53" s="37">
        <f t="shared" si="0"/>
        <v>20</v>
      </c>
      <c r="E53" s="38"/>
      <c r="F53" s="37">
        <f>ROUND(D53*E53,2)</f>
        <v>0</v>
      </c>
      <c r="I53" s="1">
        <v>20</v>
      </c>
      <c r="J53" s="1">
        <v>1</v>
      </c>
      <c r="K53" s="1"/>
    </row>
    <row r="54" spans="1:12" hidden="1" x14ac:dyDescent="0.2">
      <c r="A54" s="39" t="s">
        <v>75</v>
      </c>
      <c r="B54" s="35" t="s">
        <v>76</v>
      </c>
      <c r="C54" s="36" t="s">
        <v>70</v>
      </c>
      <c r="D54" s="37">
        <f t="shared" si="0"/>
        <v>0</v>
      </c>
      <c r="E54" s="38"/>
      <c r="F54" s="37">
        <f>ROUND(D54*E54,2)</f>
        <v>0</v>
      </c>
      <c r="J54" s="1">
        <v>1</v>
      </c>
      <c r="K54" s="1"/>
    </row>
    <row r="55" spans="1:12" x14ac:dyDescent="0.2">
      <c r="A55" s="40"/>
      <c r="B55" s="41"/>
      <c r="C55" s="42"/>
      <c r="D55" s="43"/>
      <c r="E55" s="44"/>
      <c r="F55" s="45"/>
      <c r="K55" s="1"/>
    </row>
    <row r="56" spans="1:12" s="7" customFormat="1" x14ac:dyDescent="0.2">
      <c r="A56" s="46" t="s">
        <v>17</v>
      </c>
      <c r="B56" s="47"/>
      <c r="C56" s="48"/>
      <c r="D56" s="49"/>
      <c r="E56" s="50"/>
      <c r="F56" s="51">
        <f>SUM(F26:F54)</f>
        <v>0</v>
      </c>
    </row>
    <row r="57" spans="1:12" x14ac:dyDescent="0.2">
      <c r="L57" s="7"/>
    </row>
    <row r="58" spans="1:12" x14ac:dyDescent="0.2">
      <c r="E58" s="3"/>
      <c r="L58" s="52"/>
    </row>
    <row r="59" spans="1:12" x14ac:dyDescent="0.2">
      <c r="A59" s="55" t="s">
        <v>79</v>
      </c>
      <c r="B59" s="56"/>
      <c r="C59" s="57"/>
      <c r="D59" s="58"/>
      <c r="E59" s="59"/>
      <c r="F59" s="55"/>
      <c r="K59" s="1"/>
    </row>
    <row r="60" spans="1:12" x14ac:dyDescent="0.2">
      <c r="A60" s="55" t="s">
        <v>80</v>
      </c>
      <c r="B60" s="56"/>
      <c r="C60" s="57"/>
      <c r="D60" s="58"/>
      <c r="E60" s="59"/>
      <c r="F60" s="55"/>
      <c r="K60" s="1"/>
    </row>
    <row r="61" spans="1:12" x14ac:dyDescent="0.2">
      <c r="A61" s="55" t="s">
        <v>81</v>
      </c>
      <c r="B61" s="56"/>
      <c r="C61" s="57"/>
      <c r="D61" s="58"/>
      <c r="E61" s="59"/>
      <c r="F61" s="55"/>
      <c r="K61" s="1"/>
    </row>
    <row r="62" spans="1:12" x14ac:dyDescent="0.2">
      <c r="A62" s="60" t="s">
        <v>82</v>
      </c>
      <c r="B62" s="60"/>
      <c r="C62" s="60"/>
      <c r="D62" s="60"/>
      <c r="E62" s="60"/>
      <c r="F62" s="60"/>
      <c r="K62" s="1"/>
    </row>
    <row r="63" spans="1:12" x14ac:dyDescent="0.2">
      <c r="A63" s="60" t="s">
        <v>83</v>
      </c>
      <c r="B63" s="60"/>
      <c r="C63" s="60"/>
      <c r="D63" s="60"/>
      <c r="E63" s="60"/>
      <c r="F63" s="60"/>
      <c r="K63" s="1"/>
    </row>
    <row r="64" spans="1:12" ht="12.75" customHeight="1" x14ac:dyDescent="0.2">
      <c r="A64" s="60" t="s">
        <v>84</v>
      </c>
      <c r="B64" s="56"/>
      <c r="C64" s="61"/>
      <c r="D64" s="58"/>
      <c r="E64" s="58"/>
      <c r="F64" s="55"/>
      <c r="K64" s="1"/>
    </row>
    <row r="65" spans="1:12" x14ac:dyDescent="0.2">
      <c r="A65" s="60" t="s">
        <v>85</v>
      </c>
      <c r="B65" s="56"/>
      <c r="C65" s="61"/>
      <c r="D65" s="58"/>
      <c r="E65" s="58"/>
      <c r="F65" s="55"/>
      <c r="K65" s="1"/>
    </row>
    <row r="66" spans="1:12" x14ac:dyDescent="0.2">
      <c r="A66" s="55" t="s">
        <v>86</v>
      </c>
      <c r="B66" s="55"/>
      <c r="C66" s="55"/>
      <c r="D66" s="58"/>
      <c r="E66" s="55"/>
      <c r="F66" s="55"/>
      <c r="K66" s="1"/>
    </row>
    <row r="67" spans="1:12" x14ac:dyDescent="0.2">
      <c r="A67" s="55" t="s">
        <v>87</v>
      </c>
      <c r="B67" s="55"/>
      <c r="C67" s="55"/>
      <c r="D67" s="58"/>
      <c r="E67" s="55"/>
      <c r="F67" s="55"/>
      <c r="K67" s="1"/>
    </row>
    <row r="68" spans="1:12" x14ac:dyDescent="0.2">
      <c r="A68" s="55" t="s">
        <v>96</v>
      </c>
      <c r="B68" s="55"/>
      <c r="C68" s="55"/>
      <c r="D68" s="58"/>
      <c r="E68" s="55"/>
      <c r="F68" s="55"/>
      <c r="K68" s="1"/>
    </row>
    <row r="69" spans="1:12" x14ac:dyDescent="0.2">
      <c r="A69" s="55"/>
      <c r="B69" s="55"/>
      <c r="C69" s="55"/>
      <c r="D69" s="58"/>
      <c r="E69" s="55"/>
      <c r="F69" s="55"/>
      <c r="K69" s="1"/>
    </row>
    <row r="70" spans="1:12" x14ac:dyDescent="0.2">
      <c r="E70" s="3"/>
      <c r="L70" s="52"/>
    </row>
    <row r="71" spans="1:12" x14ac:dyDescent="0.2">
      <c r="A71" s="2" t="s">
        <v>18</v>
      </c>
      <c r="B71" s="2"/>
      <c r="C71" s="18"/>
      <c r="D71" s="53" t="s">
        <v>77</v>
      </c>
      <c r="E71" s="54"/>
    </row>
    <row r="72" spans="1:12" x14ac:dyDescent="0.2">
      <c r="B72" s="2"/>
      <c r="C72" s="18"/>
    </row>
    <row r="73" spans="1:12" ht="12.75" customHeight="1" x14ac:dyDescent="0.2">
      <c r="A73" s="79">
        <f>REKAPITULACIJA!A44</f>
        <v>0</v>
      </c>
      <c r="B73" s="79"/>
      <c r="C73" s="18"/>
      <c r="D73" s="17"/>
      <c r="E73" s="16"/>
      <c r="F73" s="17"/>
    </row>
    <row r="75" spans="1:12" x14ac:dyDescent="0.2">
      <c r="E75" s="3"/>
    </row>
    <row r="76" spans="1:12" x14ac:dyDescent="0.2">
      <c r="E76" s="3"/>
    </row>
    <row r="77" spans="1:12" x14ac:dyDescent="0.2">
      <c r="E77" s="3"/>
    </row>
    <row r="78" spans="1:12" x14ac:dyDescent="0.2">
      <c r="E78" s="3"/>
    </row>
  </sheetData>
  <sheetProtection algorithmName="SHA-512" hashValue="Gi70eGIDFmf00Z/z1O0D1NA4gOrCYns1mWUoux7TRm/vObx25QjU17PwiQSeH5axEuiBHcjY+dmrDIYSTKLuHQ==" saltValue="BgZUx5TEV1ZjJypP59xY9g==" spinCount="100000" sheet="1" objects="1" scenarios="1" selectLockedCells="1"/>
  <mergeCells count="3">
    <mergeCell ref="A17:E17"/>
    <mergeCell ref="A19:E19"/>
    <mergeCell ref="A73:B7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REKAPITULACIJA</vt:lpstr>
      <vt:lpstr>Sklop 1</vt:lpstr>
      <vt:lpstr>Sklop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Matevž Snoj</dc:creator>
  <cp:lastModifiedBy>Martina Smuk</cp:lastModifiedBy>
  <cp:lastPrinted>2025-09-25T13:27:38Z</cp:lastPrinted>
  <dcterms:created xsi:type="dcterms:W3CDTF">2025-09-25T13:32:44Z</dcterms:created>
  <dcterms:modified xsi:type="dcterms:W3CDTF">2026-08-05T09:58:27Z</dcterms:modified>
</cp:coreProperties>
</file>