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Jasna\PROJEKTI\VRTEC MEŽICA_pri Urši\"/>
    </mc:Choice>
  </mc:AlternateContent>
  <xr:revisionPtr revIDLastSave="0" documentId="13_ncr:1_{96CECCD4-1A37-4C7E-9955-B26C9341E6A3}" xr6:coauthVersionLast="47" xr6:coauthVersionMax="47" xr10:uidLastSave="{00000000-0000-0000-0000-000000000000}"/>
  <bookViews>
    <workbookView xWindow="-120" yWindow="-120" windowWidth="29040" windowHeight="15720" tabRatio="500" xr2:uid="{00000000-000D-0000-FFFF-FFFF00000000}"/>
  </bookViews>
  <sheets>
    <sheet name="1. faza (vrtec prizidava)" sheetId="1" r:id="rId1"/>
  </sheets>
  <definedNames>
    <definedName name="_xlnm.Print_Area" localSheetId="0">'1. faza (vrtec prizidava)'!$A$1:$E$448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0" i="1" l="1"/>
  <c r="G227" i="1"/>
  <c r="G206" i="1"/>
  <c r="G207" i="1"/>
  <c r="G229" i="1" l="1"/>
  <c r="G228" i="1"/>
  <c r="G230" i="1" s="1"/>
  <c r="G208" i="1"/>
  <c r="G95" i="1"/>
  <c r="G209" i="1" l="1"/>
  <c r="G454" i="1"/>
  <c r="G452" i="1"/>
  <c r="G450" i="1"/>
  <c r="G448" i="1"/>
  <c r="G446" i="1"/>
  <c r="G444" i="1"/>
  <c r="G442" i="1"/>
  <c r="G440" i="1"/>
  <c r="G438" i="1"/>
  <c r="G437" i="1"/>
  <c r="G434" i="1"/>
  <c r="G432" i="1"/>
  <c r="G430" i="1"/>
  <c r="G428" i="1"/>
  <c r="G426" i="1"/>
  <c r="G411" i="1"/>
  <c r="G409" i="1"/>
  <c r="G407" i="1"/>
  <c r="G404" i="1"/>
  <c r="G402" i="1"/>
  <c r="G398" i="1"/>
  <c r="G396" i="1"/>
  <c r="G394" i="1"/>
  <c r="G392" i="1"/>
  <c r="G388" i="1"/>
  <c r="G386" i="1"/>
  <c r="G384" i="1"/>
  <c r="G380" i="1"/>
  <c r="G363" i="1"/>
  <c r="G361" i="1"/>
  <c r="G358" i="1"/>
  <c r="G355" i="1"/>
  <c r="G352" i="1"/>
  <c r="G349" i="1"/>
  <c r="G346" i="1"/>
  <c r="G343" i="1"/>
  <c r="G329" i="1"/>
  <c r="G327" i="1"/>
  <c r="G325" i="1"/>
  <c r="G323" i="1"/>
  <c r="G321" i="1"/>
  <c r="G319" i="1"/>
  <c r="G316" i="1"/>
  <c r="G314" i="1"/>
  <c r="G312" i="1"/>
  <c r="G310" i="1"/>
  <c r="G308" i="1"/>
  <c r="G306" i="1"/>
  <c r="G303" i="1"/>
  <c r="G299" i="1"/>
  <c r="G295" i="1"/>
  <c r="G293" i="1"/>
  <c r="G290" i="1"/>
  <c r="G287" i="1"/>
  <c r="G284" i="1"/>
  <c r="G280" i="1"/>
  <c r="G277" i="1"/>
  <c r="G273" i="1"/>
  <c r="G269" i="1"/>
  <c r="G258" i="1"/>
  <c r="G256" i="1"/>
  <c r="G254" i="1"/>
  <c r="G252" i="1"/>
  <c r="G251" i="1"/>
  <c r="G250" i="1"/>
  <c r="G247" i="1"/>
  <c r="G246" i="1"/>
  <c r="G243" i="1"/>
  <c r="G242" i="1"/>
  <c r="G241" i="1"/>
  <c r="G240" i="1"/>
  <c r="G239" i="1"/>
  <c r="G238" i="1"/>
  <c r="G220" i="1"/>
  <c r="G219" i="1"/>
  <c r="G218" i="1"/>
  <c r="G217" i="1"/>
  <c r="G216" i="1"/>
  <c r="G215" i="1"/>
  <c r="G214" i="1"/>
  <c r="G213" i="1"/>
  <c r="G212" i="1"/>
  <c r="G196" i="1"/>
  <c r="G195" i="1"/>
  <c r="G194" i="1"/>
  <c r="G193" i="1"/>
  <c r="G199" i="1"/>
  <c r="G198" i="1"/>
  <c r="G197" i="1"/>
  <c r="G192" i="1"/>
  <c r="G181" i="1"/>
  <c r="G179" i="1"/>
  <c r="G177" i="1"/>
  <c r="G175" i="1"/>
  <c r="G172" i="1"/>
  <c r="G171" i="1"/>
  <c r="G168" i="1"/>
  <c r="G166" i="1"/>
  <c r="G164" i="1"/>
  <c r="G161" i="1"/>
  <c r="G159" i="1"/>
  <c r="G157" i="1"/>
  <c r="G154" i="1"/>
  <c r="G153" i="1"/>
  <c r="G152" i="1"/>
  <c r="G151" i="1"/>
  <c r="G150" i="1"/>
  <c r="G149" i="1"/>
  <c r="G148" i="1"/>
  <c r="G145" i="1"/>
  <c r="G144" i="1"/>
  <c r="G143" i="1"/>
  <c r="G140" i="1"/>
  <c r="G139" i="1"/>
  <c r="G136" i="1"/>
  <c r="I136" i="1" s="1"/>
  <c r="G134" i="1"/>
  <c r="G131" i="1"/>
  <c r="G130" i="1"/>
  <c r="G127" i="1"/>
  <c r="G126" i="1"/>
  <c r="G123" i="1"/>
  <c r="G122" i="1"/>
  <c r="G121" i="1"/>
  <c r="G120" i="1"/>
  <c r="G119" i="1"/>
  <c r="G116" i="1"/>
  <c r="G115" i="1"/>
  <c r="G114" i="1"/>
  <c r="G113" i="1"/>
  <c r="G112" i="1"/>
  <c r="G109" i="1"/>
  <c r="G108" i="1"/>
  <c r="G107" i="1"/>
  <c r="G104" i="1"/>
  <c r="G102" i="1"/>
  <c r="G101" i="1"/>
  <c r="G98" i="1"/>
  <c r="G97" i="1"/>
  <c r="G96" i="1"/>
  <c r="G86" i="1"/>
  <c r="G83" i="1"/>
  <c r="G80" i="1"/>
  <c r="G77" i="1"/>
  <c r="G74" i="1"/>
  <c r="G72" i="1"/>
  <c r="G71" i="1"/>
  <c r="E88" i="1"/>
  <c r="G88" i="1" s="1"/>
  <c r="G260" i="1" l="1"/>
  <c r="G28" i="1" s="1"/>
  <c r="G182" i="1"/>
  <c r="G184" i="1" s="1"/>
  <c r="G456" i="1"/>
  <c r="G458" i="1" s="1"/>
  <c r="G413" i="1"/>
  <c r="G365" i="1"/>
  <c r="G221" i="1"/>
  <c r="G200" i="1"/>
  <c r="G90" i="1"/>
  <c r="G25" i="1" s="1"/>
  <c r="G331" i="1"/>
  <c r="G333" i="1" l="1"/>
  <c r="G335" i="1" s="1"/>
  <c r="G29" i="1" s="1"/>
  <c r="G369" i="1"/>
  <c r="G367" i="1"/>
  <c r="G223" i="1"/>
  <c r="G225" i="1" s="1"/>
  <c r="G419" i="1"/>
  <c r="G417" i="1"/>
  <c r="G415" i="1"/>
  <c r="G32" i="1"/>
  <c r="G202" i="1"/>
  <c r="G204" i="1" s="1"/>
  <c r="G371" i="1" l="1"/>
  <c r="G30" i="1" s="1"/>
  <c r="G421" i="1"/>
  <c r="G31" i="1" s="1"/>
  <c r="G210" i="1"/>
  <c r="G231" i="1" s="1"/>
  <c r="G27" i="1" s="1"/>
  <c r="G186" i="1"/>
  <c r="G26" i="1" s="1"/>
  <c r="G34" i="1" l="1"/>
</calcChain>
</file>

<file path=xl/sharedStrings.xml><?xml version="1.0" encoding="utf-8"?>
<sst xmlns="http://schemas.openxmlformats.org/spreadsheetml/2006/main" count="667" uniqueCount="309">
  <si>
    <t>POPIS MATERIALA IN DEL</t>
  </si>
  <si>
    <t>ELEKTRIČNE INŠTALACIJE IN ELEKTRIČNA OPREMA</t>
  </si>
  <si>
    <t>Investitor:</t>
  </si>
  <si>
    <t>OBČINA MEŽICA, Trg svobode 1, 2392 Mežica</t>
  </si>
  <si>
    <t>Objekt:</t>
  </si>
  <si>
    <t>OŠ MEŽICA VRTEC - PRIZIDEK in REKONSTRUKCIJA</t>
  </si>
  <si>
    <t>1. FAZA - PRIZIDAVA VRTCA (nove igralnice)</t>
  </si>
  <si>
    <t>Načrt:</t>
  </si>
  <si>
    <t>NAČRT S PODROČJA ELEKTROTEHNIKE</t>
  </si>
  <si>
    <t>Projektna dokumentacija:</t>
  </si>
  <si>
    <t>PZI</t>
  </si>
  <si>
    <t>Številka projekta:</t>
  </si>
  <si>
    <t>.01/2025</t>
  </si>
  <si>
    <t xml:space="preserve">Številka načrta: </t>
  </si>
  <si>
    <t>04/04-26-E</t>
  </si>
  <si>
    <t xml:space="preserve">REKAPITULACIJA   </t>
  </si>
  <si>
    <t>1.</t>
  </si>
  <si>
    <t>RAZSVETLJAVA</t>
  </si>
  <si>
    <t>2.</t>
  </si>
  <si>
    <t>ELEKTRIČNE INŠTALACIJE</t>
  </si>
  <si>
    <t>3.</t>
  </si>
  <si>
    <t>ELEKTRIČNI RAZDELILNIKI</t>
  </si>
  <si>
    <t>4.</t>
  </si>
  <si>
    <t>TELEKOMUNIKACIJSKE INŠTALACIJE</t>
  </si>
  <si>
    <t>5.</t>
  </si>
  <si>
    <t>SISTEM JAVLJANJA POŽARA</t>
  </si>
  <si>
    <t>6.</t>
  </si>
  <si>
    <t>SISTEM VIDEODOMOFONA</t>
  </si>
  <si>
    <t>7.</t>
  </si>
  <si>
    <t>ZAŠČITA PRED DELOVANJEM STRELE, OZEMLJITVE</t>
  </si>
  <si>
    <t>8.</t>
  </si>
  <si>
    <t>OSTALO</t>
  </si>
  <si>
    <t>ELEKTRIČNE INŠTALACIJE IN ELEKTRIČNA OPREMA SKUPAJ:</t>
  </si>
  <si>
    <t>Maribor, junij 2026</t>
  </si>
  <si>
    <t>Splošen opis, ki velja za vso opremo in material</t>
  </si>
  <si>
    <t>00</t>
  </si>
  <si>
    <t xml:space="preserve">Za vse postavke v popisu velja, da posamezna postavka vključuje dobavo, montažo skupaj z montažnim materialom, priklop in preizkus delovanja, usklajevanje z naročnikom in ostalimi izvajalci, če ni kako drugače navedeno !!!
</t>
  </si>
  <si>
    <t>V popisu so podani tipi svetil različnih proizvajalcev. Vgradi se lahko oprema  proizvajalcev, ki imajo ustrezne ateste za svetilke po slovenski zakonodaji in kvalitetno ustrezajo tehničnemu opisu…</t>
  </si>
  <si>
    <t>Projektant elektroinštalacij, arhitekt in investitor morajo pred dobavo in vgradnjo  potrditi vse vzorce svetilk.</t>
  </si>
  <si>
    <t>Za vse svetilke, ki se vgradijo v spuščen strop, je potrebno pred dobavo svetilk preveriti tip dobavljenega stropa</t>
  </si>
  <si>
    <t>V kolikor pri vsaki svetilki ni posebej napisano velja sledeč opis in oprema:</t>
  </si>
  <si>
    <t>-</t>
  </si>
  <si>
    <t>LED svetilke so izdelane iz belo obarvane pločevine oz. iz belo obarvane Al litine</t>
  </si>
  <si>
    <t>zunanje svetilke so izdelane iz Al litine, prašno barvane z visoko stopnjo zaščite</t>
  </si>
  <si>
    <t>vse vgradne stenske in talne svetilke morajo biti opremljene z ustrezno dozo za montažo v zid oz v tla. Izvedeno mora biti tako, da se ne nabira kondenz pod steklom.</t>
  </si>
  <si>
    <t>vse svetilke opremljene s steklom morajo biti tesnjene proti vstopu mrčesa</t>
  </si>
  <si>
    <t>montažni pribor</t>
  </si>
  <si>
    <t xml:space="preserve">odgovarjajoča  napajalna enota </t>
  </si>
  <si>
    <t xml:space="preserve">brez opisa je zaščita IP 20 po IEC 529 . Zaščita IP mora enaka ali večja od podane. </t>
  </si>
  <si>
    <t>za vse svetilke, ki imajo opis, da jim je prigrajen modul varnostne razsvetljave velja:</t>
  </si>
  <si>
    <t xml:space="preserve">prigrajeni modul omogoča, da ena sijalka v svetilki služi kot zasilna razsvetljava z avtonomijo ene ure preko lastnega vira napajanja - akumulatorske baterije.  </t>
  </si>
  <si>
    <t xml:space="preserve">Indikator polnjenja (LED-dioda) pa se montira na vidno mesto na ohišju svetilke. </t>
  </si>
  <si>
    <t>montaža modula je predvidena v svetilko, poleg svetilke ali na svetilko.</t>
  </si>
  <si>
    <t>tip modula je potrebno prilagoditi izbranemu sistemu varnostne razsvetljave</t>
  </si>
  <si>
    <t>OPOMBA</t>
  </si>
  <si>
    <t>V popisu navedeni proizvodi so informativni in niso podani z namenom omejevanja konkurence med ponudniki.</t>
  </si>
  <si>
    <t>zap.št.</t>
  </si>
  <si>
    <t>naziv in opis</t>
  </si>
  <si>
    <t>enota</t>
  </si>
  <si>
    <t>količina</t>
  </si>
  <si>
    <t>cena/enoto</t>
  </si>
  <si>
    <t>skupaj</t>
  </si>
  <si>
    <t xml:space="preserve"> </t>
  </si>
  <si>
    <t>Stropno vgradno linijsko LED svetilo, direktno sevajoče, okvirne dolžine cca 1570mm, širina 175mm višne 60mm, z difuzorjem proti bleščanju opalnim PMMA difuzorjem UGR&lt;19, v beli barvi, IP40, z zaščito pred udarci IK07,  DALI2 napajalnik, svetlobni tok od 4500-4800lm 3000K, CRI&gt;80, priključne moči 35-40W, nazivna življenska doba 100.000h, v kompletu a pritrdilnim priborom.
Oznaka: S1 (igralnice, hodniki)</t>
  </si>
  <si>
    <t xml:space="preserve">- </t>
  </si>
  <si>
    <t>Tip: TEC-MAR srl - 1160SP0438EL 1160 - SIRACUSA 38W 3000K MOD. SP - CRI80, z navadnim LED napajalnikom ali enakovredno</t>
  </si>
  <si>
    <t>kpl</t>
  </si>
  <si>
    <t>Tip: TEC-MAR srl - 1160SP0438EL 1160 - SIRACUSA 38W 3000K MOD. SP - CRI80, z DALI napajalnikom za možnost zatemnjevanja s tipko ali enakovredno</t>
  </si>
  <si>
    <t>K svetilki S1 (za igralnice in hodnike) dodatno prigrajen modul varnostne razsvetljave (avtonomije 1h), dislociran modul</t>
  </si>
  <si>
    <t>Stropno vgradno LED svetilo z virom moči do 1x40W 5100lm 3000K 230V z mehansko zaščito IP44. Material aluminij ter mikroprizmatična difuzna optika, s kotom svetilnosti 120° ter UGR&lt;19. Dimenzije 60x60mm v beli barvi. Življenska doba LED vira je 50.000 delovnih ur., montažnim in pritrdilnim materialom
Oznaka: S4 (pisarne)</t>
  </si>
  <si>
    <t>Tip: IDEAL LUX S.R.L. - 244181 LED PANEL FI 60x60 CRI90 3000K 230V ali enakovredno</t>
  </si>
  <si>
    <t>Nadgradna okrogla LED svetilka, PCB LED moduli visoke svetilnosti, moči do 25W, z napajalno enoto, IP 65 za zunanjo montažo, za montažo na steno, 3000K, z zaščito pred prašnimi delci ter curki vode v vse smeri IP65 v kompletu z montažnim in pritrdilnim materialom  
Oznaka: Sz1 (zunaje terase igralnic)</t>
  </si>
  <si>
    <t xml:space="preserve">  </t>
  </si>
  <si>
    <t>Tip: xxx z močjo 1x25W 2850lm 230V ali enakovredno</t>
  </si>
  <si>
    <t>Linijski LED trak z vgrajenimi visokosvetlečimi LED diodami moči do cca 10W/m, 24VDC za zunanjo montažo IP65, v kompletu z napajalnimi enotami; z montažnim priborom (ALU profili, letvice, pokrovi) za naslednje posamezne linije po detjalih arhitekture...
Natančne dolžine linijskih LED trakov se preverijo na terenu pred izvedbo - nujno preveriti in uskladiti detajl vgradnje v nadstrešek ! 
Oznaka: kot sledi v nadaljevanju ...</t>
  </si>
  <si>
    <t>LED1 (LED trak v zunanjem nadstrešku - dolžina traku cca 4,7 m) LED trak v vgradnem ALU profilu, mat difuzor, zaključni pokrovi, white 3000K, IP 65, (10W/m, 24VDC) vključno z napajalno enoto.</t>
  </si>
  <si>
    <t>LED svetilka varnostne razsvetljave (piktogram) opcije v lokalno trajnem stiku delovanja, z eno-urno (1h) avtonomijo. Svetilo za vgradnjo na steno oz. strop ali spuščeno, ustrezni znak (piktogram) v pleksi steklu v skladu s tlorisnim načrtom, Ni-Cd akumulatorjem ter montažnim priborom.  
LED indikacija za prikaz delovanja.
Izdelana v skladu z evropskim normativom EN 60598-2-22.  
TIP: Svetilka Beghelli ali enakovredna</t>
  </si>
  <si>
    <t>Oznaka: Z1 (piktogramske)
TIP: Beghelli AESTETICA LED 11SA1H, 11W za vgradnjo na steno, strop, spuščeno, IP40 ali enakovredno</t>
  </si>
  <si>
    <t>Montaža dobavljenih svetilk na predpripravljene el. inštalacije.</t>
  </si>
  <si>
    <t>kos</t>
  </si>
  <si>
    <t>Skupaj:</t>
  </si>
  <si>
    <t>Podometno inštalacijsko stikalo / tipkalo 250V, 10A, komplet z montažnim in končnim okvirjem.
Tip: (TEM Čatež - Modul, JUNG ali enakovredno)</t>
  </si>
  <si>
    <t>- navadno stikalo</t>
  </si>
  <si>
    <t>- menjalno stikalo</t>
  </si>
  <si>
    <t>- križno stikalo</t>
  </si>
  <si>
    <t>- tipka</t>
  </si>
  <si>
    <t>IR senzor gibanja z nastavljivim časom držanja po zadnjem premiku (10 sek - 15 min),  kotom pokrivanja in osvetljenosti okolice (2 - 2000 lux). Kontakti 1x preklopni rele 10A, 230VAC, v kompletu s pritrditvenim materialom za montažo na steber razsvetljave.....
OPOMBA: Za vse IR senzorje gibanja velja, da se dobavijo tipi senzorjev višjega cenovnega razreda !!!
Tip: STEINEL  ali enakovredno</t>
  </si>
  <si>
    <t>- senzor za stropno notranjo montažo (360° - sanitarije, vetrolov)</t>
  </si>
  <si>
    <t>- senzor za stropno zunanjo montažo (360° - zunanji vhod - nadstrešek)</t>
  </si>
  <si>
    <t>Podometno inštalacijsko tipkalo GOR/DOL za krmiljenje el. pogonov žaluzij, 230 V, 10 A, v kompletu s p/o razvodnico za vgradnjo v montažno, opečno ali litobetonsko steno
Tip: (TEM Čatež, JUNG ali enakovredno po izboru investitorja)</t>
  </si>
  <si>
    <t>Podometna/nadometna vtičnica, komplet z ustrezno dozo, montažnim in končnim okvirjem.
Tip: (TEM Čatež - Ekonomik, JUNG ali enakovredno)</t>
  </si>
  <si>
    <t>- 250V, 16A, 1P+N+PE - enojna s pokrovom</t>
  </si>
  <si>
    <t>- 250V, 16A, 1P+N+PE - dvojna</t>
  </si>
  <si>
    <t>- 250V, 16A, 1P+N+PE - dvojna (za parapetni kanal)</t>
  </si>
  <si>
    <t>Kabelski izvodi za napajanje el. razdelilnikov in sistemov strojnih naprav po objektu za: 
OPOMBA:
(vsi kabli morajo ustrezati požarnemu razredu po CPR: Cca s1,d2,a1 ali boljše)
(pred dobavo preveriti certifikate in izjave o lastnostih kablov !!!)</t>
  </si>
  <si>
    <t>el. razdelilnik R-RO (glavni razdelilni) s kablom tipa NYY-J 4x120 mm2 (iz PMO)</t>
  </si>
  <si>
    <t>m</t>
  </si>
  <si>
    <t>el. razdelilnik RG (obstoječi vrtec) s kablom tipa N2XH-J 4x25 mm2 (iz R-RO)</t>
  </si>
  <si>
    <t>el. razdelilnik R-DOZ (dozidava igralnic)  s kablom tipa N2XH-J 4x25 mm2 (iz R-RO)</t>
  </si>
  <si>
    <t>prezračevalna naprava s kablom tipa N2XH-J 5x4 mm2 (iz R-DOZ)</t>
  </si>
  <si>
    <t>zunanja enota VRF s kablom tipa N2XH-J 5x2,5 mm2 (iz R-DOZ)</t>
  </si>
  <si>
    <t>Kabli energetskega razvoda s  Cu  vodniki. Položeni delno vertikalno in horizontalno podometno in v spuščenem stropu na kabelskih policah, v montažni, litobetonski steni in delno v opečni steni; delno uvlečeni v zaščitne PVC cevi s pripadajočimi razvodnicami in spojnim materialom:
OPOMBA:
(vsi kabli morajo ustrezati požarnemu razredu po CPR: Cca s1,d2,a1)
(pred dobavo preveriti certifikate in izjave o lastnostih kablov !!!)</t>
  </si>
  <si>
    <t>NHXMH-J 3x1,5mm2</t>
  </si>
  <si>
    <t>NHXMH-J 4x1,5mm2</t>
  </si>
  <si>
    <t>NHXMH-J 5x1,5mm2</t>
  </si>
  <si>
    <t>NHXMH-J 3x2,5mm2</t>
  </si>
  <si>
    <t>NHXMH-J 5x2,5mm2</t>
  </si>
  <si>
    <t>Signalno-krmilni-podatkovni kabel s Cu vodniki (mehke žile) - 0,25kV in izolacijo oklopom, položen delno vertikalno in horizontalno podometno in v na kabelskih policah, v montažni, litobetonski steni in delno v opečni steni; delno uvlečeni v zaščitne PVC cevi s pripadajočimi razvodnicami in spojnim materialom:
OPOMBA:
(vsi kabli morajo ustrezati požarnemu razredu po CPR: Cca s1,d2,a1)
(pred dobavo preveriti certifikate in izjave o lastnostih kablov !!!)</t>
  </si>
  <si>
    <t>LIHCH 2x1 mm2</t>
  </si>
  <si>
    <t>LIHCH 5x1 mm2</t>
  </si>
  <si>
    <t>Dobava in polaganje kabelske police iz perforirane pocinkane pločevine z zaokroženimi robovi, komplet s pokrovom, obešalnim in pritrdilnim  priborom, tipskimi fazonskimi kosi (križišča, odcepi, krivine, kolena, zožitve...), kovinskimi zidnimi čepi za beton in vijaki M10, sledeče širine :
Tip: LENX ali anakovredno</t>
  </si>
  <si>
    <t>100/50 mm</t>
  </si>
  <si>
    <t>200/50 mm</t>
  </si>
  <si>
    <t>9.</t>
  </si>
  <si>
    <t>Parapetni kanal iz eloksiranega aluminija, dvodelni s kovinsko pregrado za močnostne inštalacije (230VAC) in signalno -komunikacijske inštalacije. Kanal naj bo opremljen komplet s pokrovom, pregradami, spojkami, koleni in drugim priborom.
Tip: AT-AK 160/72 ELBA (beli) ali enakovredno</t>
  </si>
  <si>
    <t xml:space="preserve">- dvoprekatni parapetni kanal </t>
  </si>
  <si>
    <t>10.</t>
  </si>
  <si>
    <t>Zatesnitev prehodov/prebojev (do 20x30cm) posameznih kablov vseh vrst skozi steno in strop med požarnimi  sektorji oz. celicami s POŽARNO ZAŠČITNIM KITOM polnjenim v kartušah po 300ml oz. blazinicami.
Kit z ustreznimi listinami o kvaliteti in ustreznosti. Nameščati smejo le strokovno usposobljene in pooblaščene osebe. Vključno z oznakami protipožarne zaščite preboja.
Proizvajalec: PiroFix PK EXPAN - požarno zaščitni kit ali enakovredno
(zatesnitev prehodov kablov iz prostorov, ki so ločeni požarni sektorji !)</t>
  </si>
  <si>
    <t>m2</t>
  </si>
  <si>
    <t>11.</t>
  </si>
  <si>
    <t>Priključek kabla s tremi ali štirimi vodniki na razdelilnik, krmilni ali regulacijski element</t>
  </si>
  <si>
    <t>1.5 in 4 mm2</t>
  </si>
  <si>
    <t>16  in 25  mm2</t>
  </si>
  <si>
    <t>12.</t>
  </si>
  <si>
    <t>Priključek kompaktnih naprav, ki imajo prigrajeno svojo elektro omaro in so zajete v popisu strojnih inštalacij oz. drugih načrtih:</t>
  </si>
  <si>
    <t>centralna prezračevalna naprava z el. predgrelnikom (P=6,4kW + 1,1kW)</t>
  </si>
  <si>
    <t>zunanja hladilna enota DX (za pohlajevanje prezračevanja, P=1,5kW)</t>
  </si>
  <si>
    <t>VRF sistem (P=4,27kW) - zunanja enota</t>
  </si>
  <si>
    <t>13.</t>
  </si>
  <si>
    <t>Priklop električnih naprav na el. napeljavo s potrebnim drobnim materialom:</t>
  </si>
  <si>
    <t>regulacijski elementi ogrevanja (črpalke, ventili, tipla)</t>
  </si>
  <si>
    <t>sistem talnega ogrevanja (3x razdelilci TO)</t>
  </si>
  <si>
    <t>posluževalni panel prezračevalne naprave</t>
  </si>
  <si>
    <t>posluževalni panel talnega ogrevanja</t>
  </si>
  <si>
    <t>posluževalni panel konvektorjev</t>
  </si>
  <si>
    <t>el. pogon žaluzije</t>
  </si>
  <si>
    <t>požarna centrala + oddaljen tablo</t>
  </si>
  <si>
    <t>14.</t>
  </si>
  <si>
    <t>Instalacijske gibljive cevi fi 13,5÷32 mm, v kompletu s priborom za polaganje v beton, tlak oz. opečne stene (oranžna).</t>
  </si>
  <si>
    <t>15.</t>
  </si>
  <si>
    <t>Instalacijske zaščitne gibljive rebraste cevi fi 13,5÷32 mm, samogasne cevi iz negorljive plastike (siva), v kompletu s priborom za polaganje v montažne stene ali v  spuščenih stropovih.</t>
  </si>
  <si>
    <t>16.</t>
  </si>
  <si>
    <t>Dobava in polaganje instalacijske zaščitne cevi fi 13,5÷32 mm, na patentnih skobah v kompletu s sidernim, vijačnim in spojnim materialom. Položeno nadometno, horizontalno in vertikalno.
(ali opcijsko nadometni istalacijski NIK kanali)</t>
  </si>
  <si>
    <t>17.</t>
  </si>
  <si>
    <t>Zaščitne gibljive PVC cevi EUROFLEX za priključke naprav, krmilno-regulacijskih elementov, s pripadajočimi uvodnicami</t>
  </si>
  <si>
    <t>8 - 29 mm</t>
  </si>
  <si>
    <t>18.</t>
  </si>
  <si>
    <t>Razvodnice fi 80 mm ali 80x80 mm, nadgradna ali vgradna za opečne stene ali montažne stene. V kompletu s pokrovi, uvodnicami in instalacijskimi sponkami.</t>
  </si>
  <si>
    <t>19.</t>
  </si>
  <si>
    <t>Nadometna/podometna doza za dodatno izenačevanje potenciala IP, dimenzij 250 x 250 x 100 mm, komplet s Cu zbiralko, s prehodnimi sponkami za vodnike do 25mm2, odcepnimi sponkami za vodnike do 16mm2 in pritrdilnim materialom 
(igralnice, snitarije)</t>
  </si>
  <si>
    <t>20.</t>
  </si>
  <si>
    <t>Vodnik za izenačitev potencialov in povezavo kovinskih mas, s PVC izolacijo in finožičnimi Cu žilami, položen prosto ali uvlečen v predhodno položene inštalacijske cevi, komplet s pripadajočimi kabelskimi čevlji.
OPOMBA:
(vsi kabli morajo ustrezati požarnemu razredu po CPR: Cca s1,d2,a1)
(pred dobavo preveriti certifikate in izjave o lastnostih kablov !!!)</t>
  </si>
  <si>
    <t>H07ZZ-K 6 mm2</t>
  </si>
  <si>
    <t>H07ZZ-K 16 mm2</t>
  </si>
  <si>
    <t>21.</t>
  </si>
  <si>
    <t>Povezava kovinskih mas in izvedba spojev za izenačevanje potencialov na kovinsko konstrukcijo in tehnološko opremo, komplet z ustreznimi cevnimi objemkami, pritrdilnim materialom in ozemljitvenim vijakom:</t>
  </si>
  <si>
    <t>-z vijačenjem</t>
  </si>
  <si>
    <t>22.</t>
  </si>
  <si>
    <t>Dobava, obdelava (rezanje, varjenje in vijačenje) in montaža raznega profilnega jekla. Po obdelavi zaščiteno s temeljnim in končnim opleskom (skupaj z zaščitnim materialom).</t>
  </si>
  <si>
    <t>kg</t>
  </si>
  <si>
    <t>23.</t>
  </si>
  <si>
    <t>Montaža in testiranje električnih razdelilnikov z vgrajeno zaščitno in stikalno opremo.</t>
  </si>
  <si>
    <t>24.</t>
  </si>
  <si>
    <t>Ostali drobni montažni in vijačni material (uvodnice Pg, Cu za zbiralke, inštalacijski kanali, vodniki, končnice, izolacijske blende, napisne ploščice, atesti, vezni in pritrdilni  material, prizkusi)</t>
  </si>
  <si>
    <t>25.</t>
  </si>
  <si>
    <t>Vsa nepredvidena dela z vpisom v gradbeni dnevnik, obračun na osnovi dejanskih stroškov za delo, material in prevoz</t>
  </si>
  <si>
    <t>%</t>
  </si>
  <si>
    <t>OPOMBA:
Električni razdelilniki in vgrajena zaščitna in krmilna oprema se dobavi tipa SCHRACK, EATON ali enakovredno.</t>
  </si>
  <si>
    <t>Električni razdelilnik = R-RO (nova zunanja glavna razdelilna omarica objekta)
Prostostoječi  el. razdelilnik (cca. ŠxVxG: 785x1080x320mm,) za zunanjo montažo, z zbiralkami, pritrdilnim in montažnim priborom, vključno s samostojnim temeljskim podstavkom, ključavnico.... uporabljen kot glavna razdelilna omarica objekta  
(z izvodi: 1x obstoječi vrtec, 1x nova prizidava, 1x nova kuhinja, 2x rezerva,...)
(dimenzije razdelilnika prilagoditi glede na končno vgrajeno opremo z upoštevanjem 20% prostorske rezerve) z vgrajeno naslednjo opremo:
Tip: SCHRACK xxx ali enkovredno</t>
  </si>
  <si>
    <t>glavno stikalo obenem stikalo za nujni izklop tropolno
In = 400 A, ročica položaj  0-1 pod vrati</t>
  </si>
  <si>
    <t>NV stikalne letve 3-polne izklop/vklop, velikosti NH00/160</t>
  </si>
  <si>
    <t>NV talilni varovalni vložki 3x125A (za izvod nova kuhinja)</t>
  </si>
  <si>
    <t>NV talilni varovalni vložki 3x100A (prenapetostni odvodniki)</t>
  </si>
  <si>
    <t>NV talilni varovalni vložki 3x50A (za izvod obstoječi vrtec)</t>
  </si>
  <si>
    <t>NV talilni varovalni vložki 3x35A (za izvod nova prizidava igralnic)</t>
  </si>
  <si>
    <t>prenapetostni odvodniki Protec C  275/350V, 15/30 kA</t>
  </si>
  <si>
    <t>ključavnica, uvodnice Pg, Cu za zbiralke, napisne ploščice, vezni in pritrdilni material</t>
  </si>
  <si>
    <t>montaža in povezava elementov v delavnici in preizkus</t>
  </si>
  <si>
    <t>ur</t>
  </si>
  <si>
    <t>povezava stikalnega bloka na instalacijo na terenu</t>
  </si>
  <si>
    <t>drobni, montažni in vezni material.</t>
  </si>
  <si>
    <t>Električni razdelilnik = R-DOZ (el. razdelilnik - za objekt dozidave igralnic)
Vgradni  el. razdelilnik (cca. ŠxVxG: 588x770x136mm, 4-vrstni: 4x24TE), kompletu s podstavkom
(dimenzije razdelilnika prilagoditi glede na končno vgrajeno opremo z upoštevanjem 20% prostorske rezerve) z vgrajeno naslednjo opremo:
Tip: SCHRACK Modul 160 (4x24TE) ali enkovredno</t>
  </si>
  <si>
    <t>glavno stikalo obenem stikalo za nujni izklop tropolno
In = 80 A, ročica položaj  0-1 pod vrati</t>
  </si>
  <si>
    <t>enopolni instalacijski odklopnik do 16 A, B,C, 1p</t>
  </si>
  <si>
    <t>tripolni instalacijski odklopnik do 40 A, B,C, 3p</t>
  </si>
  <si>
    <t>RCD tokovno zaščitno stikalo 40/0,03A, 4p</t>
  </si>
  <si>
    <t>stikalo 0-1, 10A (rdeče)</t>
  </si>
  <si>
    <t>instalacijski kontaktor 16A, 230 V (s 5x pomožnimi kontakti)</t>
  </si>
  <si>
    <t>servisna vtičnica 230V/16A za montažo na letev</t>
  </si>
  <si>
    <t>OPOMBA:
Telekomunikacijska oprema (notranje mrežne omare in mrežna tehnika se dobavi tipa SCHRACK (Performance line) ali enakovredno.</t>
  </si>
  <si>
    <t>Telekomunikacijska omarica - TK, vgradna, komplet dobava materiala in zaključitev kablov z vso ustrezno opremo vključno z:</t>
  </si>
  <si>
    <t>notranja TK omarica (vgrajena v vetrolovu nove dozidave igralnic), podometna, zaprta s ključavnico, z vgrajenimi vtičnicami 3x230VAC, v kompletu z vtičnicami in TK priključnicami, povezovalnimi UTP kabli s konektorji, pritrdilnim priborom,...
Tip: Elba ali Schrack - mrežni hišni razdelilnik (z vraticami poravnanimi z linijo stene, dimenzije: ŠxVxG: 550x450x125mm) oz. enakovredno
(OPOMBA: TK omarica se naveže na obstoječi TK sistem v vrtcu)</t>
  </si>
  <si>
    <t>moduli RJ45 kat. 6A</t>
  </si>
  <si>
    <t>adapterji za montažo modulov</t>
  </si>
  <si>
    <t>ozemljitvena letvica</t>
  </si>
  <si>
    <t>drobni in potrošni material</t>
  </si>
  <si>
    <t>nenormirana gradbena in montažna dela, manipulativni in prevozni stroški</t>
  </si>
  <si>
    <t>Kabelske povezave:
OPOMBA:
(kabel mora ustrezati požarnemu razredu po CPR: Cca s1,d2,a1) !!!</t>
  </si>
  <si>
    <t>podatkovni kabel U/FTP 4x2x0,6 mm2, kat. 6A, 4P EC (negorljivi)
(za notranji TK razvod do priključnic)</t>
  </si>
  <si>
    <t>HDMI kvalitetni kabel V2.1, Ultra HD 8K 60Hz, 4K 240Hz (Ultra High Speed HDMI), dolžine l=10m
(video povezava od priključnic za računalnik do TV sprejemnika v večnamenskem prostoru, zaključen kabel dolžine do 10m)</t>
  </si>
  <si>
    <t>Podometna podatkovna TK vtičnica, FTP kat. 6A, komplet  z montažnim in  končnim okvirjem, vključno z enim/dvema konektorjema kat. 6A:</t>
  </si>
  <si>
    <t>FTP dvojna, 2 x RJ45</t>
  </si>
  <si>
    <t>FTP dvojna, 2 x RJ45 (za parapetni kanal)</t>
  </si>
  <si>
    <t>HDMI priključnica</t>
  </si>
  <si>
    <t>Inštalacijske gibljive cevi fi 13,5÷29 mm, v kompletu s priborom za polaganje v betonske ali opečne stene.</t>
  </si>
  <si>
    <t>Montaža, priklop in zagon opreme.</t>
  </si>
  <si>
    <t>Preizkus sistema ožičenja FTP in opcijsko optike, preizkus za vse priključke, označevanje, meritve TK inštalacije (kategorija 6A - permanent link, chanel; optika - kontinuiteta vlakna, slabljenje (dB),...), izdaja certifikatov in garancije.</t>
  </si>
  <si>
    <t>Dobava, montaža in vezava adresabilnega sistema za javljanje požara, komplet z ustreznimi listinami o ustreznost!</t>
  </si>
  <si>
    <t>Opremo javljanja požara zaradi enotnega vzdrževanja sistema uskladiti z že obstoječim sistemom na osnovni šoli Mežica !</t>
  </si>
  <si>
    <t>Centrala</t>
  </si>
  <si>
    <t>Analogna adresna naprava - požarna centrala za 2 zanki; v skladu z EN 54 2 in 4; kapaciteta 126 adresnih elementov na vsako zanko za javljanje požara, plina in SOS signalizacije; kpl z napajalnikom 2A, UPMO upravljalni modul in CPMO centralno procesni modul. Možno dodajanje en LIMO-Ap adresni modul, do treh LIMO-Ko konvencionalni moduli ali VIMO vhodno-izhodni moduli, mrežni modul, TCP/IP ali RS232 in modema. Možna vezava v mrežo do 16 central in/ali oddaljenih prikazovalnikov.</t>
  </si>
  <si>
    <t>Tip: Morley DXc2  (2-zanki) (ali enakovredno)</t>
  </si>
  <si>
    <t>Oddaljen prikazovalnik</t>
  </si>
  <si>
    <t>Oddaljena prikazovalno upravljalna enota vseh stanj na centrali izdelana v skladu z EN 54 2 in 4,  za javljanje požara, plina in SOS signalizacije.
V kovinskem ohišju in vgrajenim upravljalno prikazovalnim modul z 10´´ na dotik občutljivim zaslonom in 16.-mi LED indikatorji, 24 VDC iz požarne centrale ali iz dodatnega napajalnika.</t>
  </si>
  <si>
    <t>Tip: Morley xx (ali enakovredno) 
OPOMBA:
Vgradnja oddaljenega prikazovalnika je v prostorih prizidave vrtca, požarna centrala pa bo locirana v centralnem delu vrtca ob novi kuhinji.</t>
  </si>
  <si>
    <t>Pozivniki</t>
  </si>
  <si>
    <t>Modem; za prenos dogodkov na VNC, preko analogne telefonske linije z Contact ID protokolom;</t>
  </si>
  <si>
    <t>Tip: Morley XX (ali enakovredno)</t>
  </si>
  <si>
    <t>GSM brezžični komunikator DTMF Contact ID, SMS;
GSM pozivnik za prenos alarmnih protokolov (ID ADEMCO, DTMF 4+2...) in pošiljanje SMS sporočil, integriran ID protokol, preverjanje baterije in mrežne napetosti, 4 alarmni vhodi, 4 tranzistorski izhodi, programiranje preko USB vmesnika, avto test, simulacija telefonske linije. Kupec mora skleniti naročniško razmerje z ponudnikom mobilnih komunikacij (Mobitel, Tuš Mobil, Simobil,...).</t>
  </si>
  <si>
    <t>Javljalniki</t>
  </si>
  <si>
    <t>Analogni adresabilni optični dimni javljalnik požara, v kompletu z napisno ploščico</t>
  </si>
  <si>
    <t>Tip: Apollo, OPT XP-95 (ali enakovredno)</t>
  </si>
  <si>
    <t>Podnožje za javljalnik požara, s tesnilno podlogo za podnožje</t>
  </si>
  <si>
    <t>Tip: Apollo (ali enakovredno)</t>
  </si>
  <si>
    <t>Adresabilni ročni javljalnik požara  s podnožjem SR3</t>
  </si>
  <si>
    <t>Tip: Apollo, RJ XP-95/Soteria (ali enakovredno)</t>
  </si>
  <si>
    <t>Vzorčna komora z vgrajenim adresnim optičnim javljalnikom;
za montažo na klima kanale, za detekcijo dima v le teh, z vgrajenim adresnim optičnim javljanikom Morley xx</t>
  </si>
  <si>
    <t>Tip: Morley XX ali enakovredno</t>
  </si>
  <si>
    <t>Pleksi zaščitno steklo za ročni javljalnik kg1x1</t>
  </si>
  <si>
    <t>Moduli adresabilni</t>
  </si>
  <si>
    <t>Adresni dvokanalni vhodni, enokanalni izhodni vmesnik;
krmilni vmesnik z relejskim izhodom (maksimalno 3A) in dvema neodvisnima vhodoma, eden za priklop brezpotencialnih kontaktov in en OPTO vhod, komplet z ohišjem za nadometno montažo;
(krmiljenje klimatov,...)</t>
  </si>
  <si>
    <t>Sirene adresabilne</t>
  </si>
  <si>
    <t>Adresibilna zančna sirena, stenska, komplet s podnožjem B501AP, 97 dB/1m, rdeče ohišje</t>
  </si>
  <si>
    <t>Tip: kompatibilno s požarno centralo Morley (ali enakovredno)</t>
  </si>
  <si>
    <t>Ostalo</t>
  </si>
  <si>
    <t>Označevalna nalepka / ploščica 20*30</t>
  </si>
  <si>
    <t>Označevalna nalepka ročni javljalnik požara po SIST 1013</t>
  </si>
  <si>
    <t>Označevalna nalepka požarna sirena po SIST 1013</t>
  </si>
  <si>
    <t>Plinotesna akumulatorska baterija, 12V / 12A</t>
  </si>
  <si>
    <t>AKU baterija 12V 1.3Ah</t>
  </si>
  <si>
    <t>Pretvornik  DIN RAIL DC/DC   24V/12V</t>
  </si>
  <si>
    <t>Dobava in polaganje kabelskih povezav:</t>
  </si>
  <si>
    <t>JE-H(St)H FE 180/E 30-E90 1x2x0,8mm2 
(ognjeodporni požarnojavljalni kabel rdeče barve) - požarna zanka</t>
  </si>
  <si>
    <t>Dobava in montaža pritrdilnega in motažnega materiala za ločene trase ognjeodpornih kablov (instalacijeske cevi, objemke,...).</t>
  </si>
  <si>
    <t>Montaža, priklop, adresiranje in programiranje sistema, označevanje javljalnikov, centrale in ostalih elementov požarnega sistema na pripravljene inštalacije, priklop in izvedba prenosa signalov na stalno dežurno intervencijsko mesto službe za varovanje;</t>
  </si>
  <si>
    <t>Zagon sistema, funkcionalni preizkus, nastavitve, meritve in spuščanje v pogon (A-testi, izjave)</t>
  </si>
  <si>
    <t>Poučitev uporabnika in primopredaja sistema uporabniku</t>
  </si>
  <si>
    <t>Sodelovanje tehnika na pregledu s strani pooblaščene osebe</t>
  </si>
  <si>
    <t>Transport in manipulativni stroški</t>
  </si>
  <si>
    <t xml:space="preserve">OPOMBA: 
</t>
  </si>
  <si>
    <t>Dejanski popis je odvisen od dobavljenega sistema, kot v nadaljevanju ali enakovredno.
DIGITALNI SISTEM VIDEODOMOFONIJE - 2 VOICE KIT SISTEM (URMET)
Uporabiti videodomofonski sistem, ki bo povezljiv in združljiv z obstoječim domofonskim sistemom na obstoječem vrtcu - preveriti pred izvedbo !</t>
  </si>
  <si>
    <t>Zunanja enota</t>
  </si>
  <si>
    <t>(barvna kamera, govorni del in pozivna tipka, mikrofon z zvočnikom v ohišju, z regulacijo signala, v vgradni dozi) v kompletum s pritrdilnim materialom
Tip: Urmet - Sinthesi S2 ali enakovredno</t>
  </si>
  <si>
    <t>Notranja odzivna enota</t>
  </si>
  <si>
    <t>(barvni monitor 7" na dotik, neomejeni notranji klici z virtualno tipkovnico na zaslonu, možnost izbire zvonenja, nadzor nad kamerami, funkcija iMailbox, Mute funkcija, ...napajanje 18VDC, poraba 350mA, mikrofon in zvočnik) v kompletu s pritrdilnim materialom
Tip: Urmet - Modo ali enakovredno</t>
  </si>
  <si>
    <t>Distributor</t>
  </si>
  <si>
    <t>Združevalec digitalnih signalov za montažo na DIN letev, napajanje 230VAC</t>
  </si>
  <si>
    <t>Napajalna enota sistema</t>
  </si>
  <si>
    <t>Napajalnik 230V AC za 2-Voice sistem; 26V DC, za montažo na DIN letev
Tip: Urmet - 1083/20A ali enakovredno</t>
  </si>
  <si>
    <t>Vmesnik za preusmeritev klica</t>
  </si>
  <si>
    <t>Vmesnik za preusmeritev klica na pametni telefon, preko LAN ali Wi-Fi omrežja se klic poveže z brezplačno aplikacijo CALL ME, ki se namesti na pametni telefon, vmesnik za montažo na DIN letev
Tip: Urmet - CALL ME 1083/58A ali enakovredno</t>
  </si>
  <si>
    <t>Električna ključavnica</t>
  </si>
  <si>
    <t>Impulzna električna ključavnica 12 V AC, MAX. 15VA
(na vratih glavnega vhoda)</t>
  </si>
  <si>
    <t>Kabel položen podometno in v zemlji, uvlečen v zaščitno inštalacijsko cev
OPOMBA:
(kabel mora ustrezati požarnemu razredu po CPR: Cca s1,d2,a1) !!!</t>
  </si>
  <si>
    <t>2 VOICE original kabel 1x2x1,0 mm2 (ali enakovredno ustrezno s CPR)</t>
  </si>
  <si>
    <t>Instalacijska, plastična, gibljiva, rebrasta RBC 16 cev, položena podometno oz. v zemlji, komplet z razvodnimi dozami in pritrdilnim materialom</t>
  </si>
  <si>
    <t>Povezava naprav na položeno, označeno in preizkušeno inštalacijo, meritve, naravnava parametrov in spuščanje sistema v pogon</t>
  </si>
  <si>
    <t xml:space="preserve">Drobni montažni material </t>
  </si>
  <si>
    <t>Predvidena je oprema proizvajalca HERMI ali enakovredno. 
Oznake elementov so povzete po proizvajalčevi klasifikaciji - HERMI.</t>
  </si>
  <si>
    <t xml:space="preserve">Strelovodni material (nosilci na strehi) mora biti prilagojen glede na vrsto  strešne kritine - nujno preveriti na objektu !
</t>
  </si>
  <si>
    <t>LOVILNI SISTEM STRELOVODNE INSTALACIJE</t>
  </si>
  <si>
    <t>Odstojna držala za montažo na streho oz. steno (strešni, slemenski, stenski, žlebni nosilci npr. SON z vijakom in tesnilom) - prilagojeni izbrani strešni kritini. 
Proizvajalec HERMI ali enakovredno</t>
  </si>
  <si>
    <t>ODVODNI SISTEM STRELOVODNE INSTALACIJE</t>
  </si>
  <si>
    <t xml:space="preserve">Dobava in montaža cevnih objemk KON11A (Rf-V), za pritrjevanje strelovodnega vodnika AH1 fi 8 mm na odtočne cevi. 
Proizvajalec HERMI ali enakovredno
</t>
  </si>
  <si>
    <t xml:space="preserve">Dobava in montaža cevnih objemk KON10 A (Rf-V),  za pritrjevanje ploščatega strelovodnega vodnika RH1 Rf 30 x 3,5 mm na odtočne cevi. 
Proizvajalec HERMI ali enakovredno
</t>
  </si>
  <si>
    <t xml:space="preserve">Dobava in montaža vertikalne zaščite VZ RF zemljevoda do merilnega mesta (h=1,5m), s pritrdilnim materialom.
Proizvajalec HERMI ali enakovredno
</t>
  </si>
  <si>
    <t>KONTAKTNI MATERIAL IN STRELOVODNI VODNIKI</t>
  </si>
  <si>
    <t xml:space="preserve">Dobava in montaža merilne sponke KON02 (Rf-V)  za izdelavo merilnega spoja med strelovodnim vodnikom AH1 in ozemljilnim trakom. 
Proizvajalec HERMI ali enakovredno
</t>
  </si>
  <si>
    <t xml:space="preserve">Dobava in montaža sponke KON04 A SIMPLE (Rf-V) iz nerjavečega jekla za medsebojno spajanje/podaljševanje okroglih strelovodnih vodnikov. 
Proizvajalec HERMI ali enakovredno
</t>
  </si>
  <si>
    <t xml:space="preserve">Dobava in montaža oznak merilnih mest MŠ (Rf-V). 
Proizvajalec HERMI ali enakovredno
</t>
  </si>
  <si>
    <t xml:space="preserve">Dobava in montaža okroglega aluminijastega strelovodnega vodnika AH1 Al fi 8mm na tipske strelovodne nosilne elemente. 
Proizvajalec HERMI ali enakovredno
</t>
  </si>
  <si>
    <t>OZEMLJITVENI SISTEM STRELOVODNE INSTALACIJE IN IZENAČITVE POTENCIALOV</t>
  </si>
  <si>
    <t xml:space="preserve">Dobava in montaža sponke KON01 (Rf-V) iz nerjavečega jekla za izvedbo spojev med ploščatim strelovodnim vodniki. 
Proizvajalec HERMI ali enakovredno
</t>
  </si>
  <si>
    <t xml:space="preserve">Dobava in montaža sponke KON09 (Fe) iz jekla za izvedbo spojev med ploščatimi strelovodnimi vodniki do širine 40 mm ter armaturo temeljev do fi 20 mm v betonu. 
Proizvajalec HERMI ali enakovredno
</t>
  </si>
  <si>
    <t xml:space="preserve">Dobava in montaža ploščatega vodnika RH1*H2 30x3,5 mm iz nerjavečega jekla 30x3,5 mm za izvedbo ozemljitvene instalacije. 
Proizvajalec HERMI ali enakovredno
</t>
  </si>
  <si>
    <t>- temeljsko + obročasto strelovodno ozemljilo</t>
  </si>
  <si>
    <t xml:space="preserve">Dobava in montaža sponke KON01 + svorniki (Rf-V) iz nerjavečega jekla za izvedbo vijačnih merilnih  spojev med ploščatimi strelovodnimi vodniki ter kovinskimi konstrukcijami. 
Proizvajalec HERMI ali enakovredno
</t>
  </si>
  <si>
    <t xml:space="preserve">Vizuelni pregled, meritve strelovodne napeljave z izdajo merilnega poročila s pripadajočo tehnično dokumentacijo
</t>
  </si>
  <si>
    <t xml:space="preserve">Drobni in montažni material 
</t>
  </si>
  <si>
    <t xml:space="preserve">Transportni in manipulativni stroški  
</t>
  </si>
  <si>
    <t xml:space="preserve">Nepredvidena dela z vpisom v gradbeni dnevnik  
</t>
  </si>
  <si>
    <t>Pregled, funkcionalni preizkus in meritve el. inštalacij (delovanja zaščite pred električnim udarom, izolacijske upornosti, upornosti ozemljila, prenapetostne zaščite,...) in izdaja poročila in merilnih protokolov s strani pooblaščenega preglednika el. inštalacij.</t>
  </si>
  <si>
    <t xml:space="preserve">   </t>
  </si>
  <si>
    <t>Pregled, funkcionalni prezkus in izdaja potrdila o delovanju varnostne razsvetljave s strani poobalščene organizacije.</t>
  </si>
  <si>
    <t>Pregled, funkcionalni prezkus in izdaja potrdila o delovanju sistema javljanja požara s strani poobalščene organizacije.</t>
  </si>
  <si>
    <t>Zakoličba vseh obstoječih komunalnih vodov na območju gradnje (ocenjeno)</t>
  </si>
  <si>
    <t>Izvedba novega kabelskega preboja skozi zunanjo steno objekta za uvod kabelske kanalizacije (2×DN110 in 2×DN75), vključno z vrtanjem oziroma izdelavo preboja ustreznih dimenzij, vsemi pomožnimi materiali, sanacijo konstrukcije okoli preboja ter trajno vodotesno zatesnitvijo prehoda med cevmi in konstrukcijo. Vključena so vsa potrebna dela, transport, odvoz odpadnega materiala in vzpostavitev prvotnega stanja.
(3x novi izvodi + rezerva iz nove zunanje razdelilne omarice R-RO v notranjost objekta, prostostoječa zunanja omarica postavljena ob fasadi objekta).</t>
  </si>
  <si>
    <t>Dobava in polaganje zaščitne inštalacijske cevi v zemlji ali pod ploščo, za dovode in razvode el.  inštalacij, v kompletu z izkopom trase globine do 0,8m, širine 25cm in zasip kabelskega jarka z materialom iz izkopa in planiranjem, oziroma cevi položene pod AB ploščo objekta.
(Skupna trasa kabelske kanalizacije do objekta = cca do 5m)</t>
  </si>
  <si>
    <t>zaščitne cevi 2x DN110
(cevne povezava za elektro razvode)</t>
  </si>
  <si>
    <t>zaščitne cevi 2x DN75
(cevne povezava za elektro razvode)</t>
  </si>
  <si>
    <t>Poseg v obstoječi sistem telekomunikacij v vrtcu (obstoječa TK omarico) in izvedba komunikacijske povezave nove TK omarice na obstoječi TK sistem.</t>
  </si>
  <si>
    <t>Stroški povečave obstoječe el. priključne moči vrtca za dodatnih 85kW električne moči (predvidena dodatna el. moč predmetnega projekta), sodelovanje z elektro distributerjem, vključno s prispevki za povečavo moči. 
OPOMBA:
IZVEDE SE PO DEJANSKIH STROŠKIH !!!
Povečava priključne moči vrtca se izvede zaradi predvidene nove prizidave igralnic  vrtca in nove kuhinje vrtca !</t>
  </si>
  <si>
    <t>Izvedba rekonstrukcije obstoječega NN priključka vrtca - zaradi povečave obstoječe priključne moči objekta - po navodilih elektro distributerja:
- načrt NN priključka povečave moči objekta (glede na zahteve elektro distributerja)
- zamenjava obstoječe fasadne priključne merilne omarice PMO z večjo 
(prehod iz direktnih meritev na polindirektne meritve el. energije)
- morebitna zamenjava dovodnega kabla NN omrežja, ali sprememba priključne točke na NN omrežje (vse glede na zahteve elektro distributerja Elektro Celje)!
IZVEDE SE PO DEJANSKIH STROŠKIH (ko bodo znane vse zahteve elektro distributerja glede predvidene povečave el. moči) !!!</t>
  </si>
  <si>
    <t>Vnašanje sprememb nastalih med izvedbo v risbe faze PZI. Spremembe vnešene v osnovne risbe z rdečo barvo ali barvo različno od osnovnih risb, ter sodelovanjem s projektantom za izdelava projekta izvedenih del PID. 
Vse spremembe vpisane v gradbeni dnevnik in podpisane s strani nadzora.</t>
  </si>
  <si>
    <t>Manipulativni stroški, prevozi in skladiščenje materiala in opreme. Vzorci nameravane opreme za vgradnjo na zahtevo nadzora ali investitorja, ter skupni stroški gradbišča: varovanje, čiščenje in odvoz odpadkov, organizacija koordinacije in varstva pri delu na gradbišču.</t>
  </si>
  <si>
    <t>Izdelava navodil za obratovanje in vzdrževanje - NOV, s katerim se določijo pravila za uporabo oziroma obratovanje in vzdrževanje vgrajenih inštalacij, vključno z izdelavo navodil za uporabo, servisiranje in vzdrževanje.</t>
  </si>
  <si>
    <t>Kvalitetni prevzem izvedenih del na objektu in tehnični pregled objekta z vso potrebno dokumentacijo (priprava listin potrebnih za tehnični pregled, dokazilo o zanseljivosti objekta, izjave, zapisniki, poročila,...), predaja objekta investitorju.</t>
  </si>
  <si>
    <t>Sodelovanje z ostalimi izvajalci in projektanti na objektu.</t>
  </si>
  <si>
    <t>Manjša nepredvidena dela z vpisom v gradbeni dnevnik, obračun na osnovi dejanskih stroškov za dela, material in prevoz.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</si>
</sst>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quot; €&quot;"/>
    <numFmt numFmtId="165" formatCode="#,##0.00\ _€"/>
    <numFmt numFmtId="166" formatCode="#,##0.00\ [$€-424]"/>
    <numFmt numFmtId="167" formatCode="_-* #,##0.00&quot; €&quot;_-;\-* #,##0.00&quot; €&quot;_-;_-* \-??&quot; €&quot;_-;_-@_-"/>
    <numFmt numFmtId="168" formatCode="#,##0.00\ _S_I_T"/>
    <numFmt numFmtId="169" formatCode="_-* #,##0.00\ _S_I_T_-;\-* #,##0.00\ _S_I_T_-;_-* \-??\ _S_I_T_-;_-@_-"/>
    <numFmt numFmtId="170" formatCode="_-* #,##0.00&quot; SIT&quot;_-;\-* #,##0.00&quot; SIT&quot;_-;_-* \-??&quot; SIT&quot;_-;_-@_-"/>
  </numFmts>
  <fonts count="36">
    <font>
      <sz val="10"/>
      <name val="Arial"/>
      <charset val="238"/>
    </font>
    <font>
      <sz val="11"/>
      <color rgb="FF000000"/>
      <name val="Arial"/>
      <family val="2"/>
    </font>
    <font>
      <sz val="11"/>
      <color rgb="FF008000"/>
      <name val="Calibri"/>
      <family val="2"/>
    </font>
    <font>
      <sz val="10"/>
      <name val="Arial CE"/>
      <charset val="238"/>
    </font>
    <font>
      <sz val="10"/>
      <name val="Arial"/>
      <family val="2"/>
      <charset val="238"/>
    </font>
    <font>
      <sz val="12"/>
      <name val=".HelveSL"/>
    </font>
    <font>
      <sz val="11"/>
      <color rgb="FF000000"/>
      <name val="Calibri"/>
      <family val="2"/>
      <charset val="238"/>
    </font>
    <font>
      <sz val="11"/>
      <name val="Arial Narrow CE"/>
      <charset val="238"/>
    </font>
    <font>
      <sz val="10"/>
      <color rgb="FF000000"/>
      <name val="Cambria"/>
      <family val="1"/>
      <charset val="238"/>
    </font>
    <font>
      <sz val="10"/>
      <name val="Arial CE"/>
      <family val="2"/>
      <charset val="238"/>
    </font>
    <font>
      <sz val="10"/>
      <name val="Arial"/>
      <family val="2"/>
    </font>
    <font>
      <sz val="12"/>
      <name val="Arial Narrow"/>
      <family val="2"/>
      <charset val="238"/>
    </font>
    <font>
      <sz val="11"/>
      <name val="Arial"/>
      <family val="2"/>
      <charset val="238"/>
    </font>
    <font>
      <b/>
      <sz val="12"/>
      <name val="Arial Narrow"/>
      <family val="2"/>
      <charset val="238"/>
    </font>
    <font>
      <i/>
      <sz val="12"/>
      <name val="Arial Narrow"/>
      <family val="2"/>
      <charset val="238"/>
    </font>
    <font>
      <b/>
      <u/>
      <sz val="12"/>
      <color rgb="FFFF0000"/>
      <name val="Arial Narrow"/>
      <family val="2"/>
      <charset val="238"/>
    </font>
    <font>
      <b/>
      <sz val="11"/>
      <name val="Arial Narrow"/>
      <family val="2"/>
      <charset val="238"/>
    </font>
    <font>
      <b/>
      <sz val="11"/>
      <name val="Arial"/>
      <family val="2"/>
      <charset val="238"/>
    </font>
    <font>
      <b/>
      <sz val="11"/>
      <color rgb="FF00CCFF"/>
      <name val="Arial"/>
      <family val="2"/>
      <charset val="238"/>
    </font>
    <font>
      <b/>
      <sz val="11"/>
      <color rgb="FFFF0000"/>
      <name val="Arial"/>
      <family val="2"/>
      <charset val="238"/>
    </font>
    <font>
      <b/>
      <i/>
      <sz val="12"/>
      <name val="Arial Narrow"/>
      <family val="2"/>
      <charset val="238"/>
    </font>
    <font>
      <sz val="9"/>
      <name val="Arial"/>
      <family val="2"/>
      <charset val="238"/>
    </font>
    <font>
      <b/>
      <u/>
      <sz val="12"/>
      <name val="Arial Narrow"/>
      <family val="2"/>
      <charset val="238"/>
    </font>
    <font>
      <sz val="11"/>
      <name val="Arial Narrow"/>
      <family val="2"/>
      <charset val="238"/>
    </font>
    <font>
      <u/>
      <sz val="12"/>
      <name val="Arial Narrow"/>
      <family val="2"/>
      <charset val="238"/>
    </font>
    <font>
      <i/>
      <u/>
      <sz val="12"/>
      <name val="Arial Narrow"/>
      <family val="2"/>
      <charset val="238"/>
    </font>
    <font>
      <sz val="10"/>
      <color rgb="FFFF0000"/>
      <name val="Arial"/>
      <family val="2"/>
      <charset val="238"/>
    </font>
    <font>
      <sz val="12"/>
      <name val="Arial"/>
      <family val="2"/>
      <charset val="238"/>
    </font>
    <font>
      <sz val="11"/>
      <color rgb="FFFF0000"/>
      <name val="Arial"/>
      <family val="2"/>
      <charset val="238"/>
    </font>
    <font>
      <sz val="12"/>
      <color rgb="FFFF0000"/>
      <name val="Arial Narrow"/>
      <family val="2"/>
      <charset val="238"/>
    </font>
    <font>
      <sz val="10"/>
      <name val="Arial Narrow"/>
      <family val="2"/>
      <charset val="238"/>
    </font>
    <font>
      <sz val="10"/>
      <name val="Arial"/>
      <family val="2"/>
    </font>
    <font>
      <b/>
      <sz val="10"/>
      <name val="Arial Narrow"/>
      <family val="2"/>
      <charset val="238"/>
    </font>
    <font>
      <sz val="10"/>
      <name val="Arial"/>
      <family val="2"/>
    </font>
    <font>
      <sz val="12"/>
      <name val="Arial Narrow"/>
      <family val="2"/>
    </font>
    <font>
      <b/>
      <sz val="12"/>
      <name val="Arial Narrow"/>
      <family val="2"/>
    </font>
  </fonts>
  <fills count="6">
    <fill>
      <patternFill patternType="none"/>
    </fill>
    <fill>
      <patternFill patternType="gray125"/>
    </fill>
    <fill>
      <patternFill patternType="solid">
        <fgColor rgb="FF00CCFF"/>
        <bgColor rgb="FF33CCCC"/>
      </patternFill>
    </fill>
    <fill>
      <patternFill patternType="solid">
        <fgColor theme="2" tint="-0.14999847407452621"/>
        <bgColor indexed="64"/>
      </patternFill>
    </fill>
    <fill>
      <patternFill patternType="solid">
        <fgColor theme="6" tint="0.79998168889431442"/>
        <bgColor indexed="64"/>
      </patternFill>
    </fill>
    <fill>
      <patternFill patternType="solid">
        <fgColor theme="2" tint="-4.9989318521683403E-2"/>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indexed="64"/>
      </right>
      <top/>
      <bottom/>
      <diagonal/>
    </border>
    <border>
      <left/>
      <right style="thin">
        <color auto="1"/>
      </right>
      <top style="thin">
        <color auto="1"/>
      </top>
      <bottom style="thin">
        <color auto="1"/>
      </bottom>
      <diagonal/>
    </border>
    <border>
      <left/>
      <right style="thin">
        <color indexed="64"/>
      </right>
      <top/>
      <bottom style="thin">
        <color auto="1"/>
      </bottom>
      <diagonal/>
    </border>
    <border>
      <left/>
      <right style="thin">
        <color indexed="64"/>
      </right>
      <top style="thin">
        <color auto="1"/>
      </top>
      <bottom/>
      <diagonal/>
    </border>
    <border>
      <left/>
      <right/>
      <top style="thin">
        <color auto="1"/>
      </top>
      <bottom style="double">
        <color auto="1"/>
      </bottom>
      <diagonal/>
    </border>
    <border>
      <left/>
      <right style="thin">
        <color indexed="64"/>
      </right>
      <top style="thin">
        <color auto="1"/>
      </top>
      <bottom style="double">
        <color auto="1"/>
      </bottom>
      <diagonal/>
    </border>
  </borders>
  <cellStyleXfs count="22">
    <xf numFmtId="0" fontId="0" fillId="0" borderId="0"/>
    <xf numFmtId="0" fontId="1" fillId="0" borderId="0"/>
    <xf numFmtId="0" fontId="1" fillId="0" borderId="0"/>
    <xf numFmtId="169" fontId="33" fillId="0" borderId="0"/>
    <xf numFmtId="0" fontId="2" fillId="2" borderId="0"/>
    <xf numFmtId="0" fontId="3" fillId="0" borderId="0"/>
    <xf numFmtId="0" fontId="3" fillId="0" borderId="0"/>
    <xf numFmtId="0" fontId="4" fillId="0" borderId="0"/>
    <xf numFmtId="0" fontId="3" fillId="0" borderId="0"/>
    <xf numFmtId="0" fontId="4" fillId="0" borderId="0"/>
    <xf numFmtId="0" fontId="5" fillId="0" borderId="0"/>
    <xf numFmtId="0" fontId="4" fillId="0" borderId="0"/>
    <xf numFmtId="0" fontId="6" fillId="0" borderId="0"/>
    <xf numFmtId="0" fontId="4" fillId="0" borderId="0"/>
    <xf numFmtId="0" fontId="7" fillId="0" borderId="0"/>
    <xf numFmtId="0" fontId="8" fillId="0" borderId="0">
      <alignment vertical="top" wrapText="1"/>
    </xf>
    <xf numFmtId="0" fontId="9" fillId="0" borderId="0"/>
    <xf numFmtId="0" fontId="10" fillId="0" borderId="0"/>
    <xf numFmtId="170" fontId="33" fillId="0" borderId="0"/>
    <xf numFmtId="170" fontId="33" fillId="0" borderId="0"/>
    <xf numFmtId="169" fontId="33" fillId="0" borderId="0"/>
    <xf numFmtId="169" fontId="33" fillId="0" borderId="0"/>
  </cellStyleXfs>
  <cellXfs count="309">
    <xf numFmtId="0" fontId="0" fillId="0" borderId="0" xfId="0"/>
    <xf numFmtId="0" fontId="11" fillId="0" borderId="0" xfId="0" applyFont="1"/>
    <xf numFmtId="0" fontId="11" fillId="0" borderId="0" xfId="0" applyFont="1" applyAlignment="1">
      <alignment horizontal="left" vertical="top"/>
    </xf>
    <xf numFmtId="0" fontId="11" fillId="0" borderId="0" xfId="0" applyFont="1" applyAlignment="1">
      <alignment vertical="top"/>
    </xf>
    <xf numFmtId="0" fontId="11" fillId="0" borderId="0" xfId="0" applyFont="1" applyAlignment="1">
      <alignment horizontal="right"/>
    </xf>
    <xf numFmtId="2" fontId="11" fillId="0" borderId="0" xfId="0" applyNumberFormat="1" applyFont="1" applyAlignment="1">
      <alignment horizontal="right"/>
    </xf>
    <xf numFmtId="0" fontId="12" fillId="0" borderId="0" xfId="0" applyFont="1"/>
    <xf numFmtId="0" fontId="13" fillId="0" borderId="0" xfId="0" applyFont="1" applyAlignment="1">
      <alignment horizontal="left" vertical="top"/>
    </xf>
    <xf numFmtId="0" fontId="13" fillId="0" borderId="0" xfId="0" applyFont="1" applyAlignment="1">
      <alignment horizontal="right"/>
    </xf>
    <xf numFmtId="4" fontId="17" fillId="0" borderId="0" xfId="0" applyNumberFormat="1" applyFont="1" applyAlignment="1">
      <alignment horizontal="right"/>
    </xf>
    <xf numFmtId="4" fontId="18" fillId="0" borderId="0" xfId="0" applyNumberFormat="1" applyFont="1" applyAlignment="1">
      <alignment horizontal="right"/>
    </xf>
    <xf numFmtId="4" fontId="19" fillId="0" borderId="0" xfId="0" applyNumberFormat="1" applyFont="1" applyAlignment="1">
      <alignment horizontal="right"/>
    </xf>
    <xf numFmtId="2" fontId="12" fillId="0" borderId="0" xfId="0" applyNumberFormat="1" applyFont="1" applyAlignment="1">
      <alignment horizontal="right"/>
    </xf>
    <xf numFmtId="165" fontId="17" fillId="0" borderId="0" xfId="0" applyNumberFormat="1" applyFont="1"/>
    <xf numFmtId="0" fontId="13" fillId="0" borderId="0" xfId="0" applyFont="1" applyAlignment="1">
      <alignment vertical="top"/>
    </xf>
    <xf numFmtId="0" fontId="11" fillId="0" borderId="0" xfId="0" applyFont="1" applyProtection="1">
      <protection locked="0"/>
    </xf>
    <xf numFmtId="4" fontId="11" fillId="0" borderId="0" xfId="0" applyNumberFormat="1" applyFont="1" applyAlignment="1" applyProtection="1">
      <alignment horizontal="right"/>
      <protection locked="0"/>
    </xf>
    <xf numFmtId="3" fontId="12" fillId="0" borderId="0" xfId="0" applyNumberFormat="1" applyFont="1" applyAlignment="1" applyProtection="1">
      <alignment horizontal="right"/>
      <protection locked="0"/>
    </xf>
    <xf numFmtId="3" fontId="12" fillId="0" borderId="0" xfId="0" applyNumberFormat="1" applyFont="1" applyProtection="1">
      <protection locked="0"/>
    </xf>
    <xf numFmtId="2" fontId="12" fillId="0" borderId="0" xfId="0" applyNumberFormat="1" applyFont="1" applyProtection="1">
      <protection locked="0"/>
    </xf>
    <xf numFmtId="4" fontId="12" fillId="0" borderId="0" xfId="0" applyNumberFormat="1" applyFont="1" applyProtection="1">
      <protection locked="0"/>
    </xf>
    <xf numFmtId="0" fontId="12" fillId="0" borderId="0" xfId="0" applyFont="1" applyProtection="1">
      <protection locked="0"/>
    </xf>
    <xf numFmtId="4" fontId="11" fillId="0" borderId="0" xfId="0" applyNumberFormat="1" applyFont="1" applyAlignment="1" applyProtection="1">
      <alignment horizontal="right" wrapText="1"/>
      <protection locked="0"/>
    </xf>
    <xf numFmtId="3" fontId="12" fillId="0" borderId="0" xfId="0" applyNumberFormat="1" applyFont="1" applyAlignment="1" applyProtection="1">
      <alignment horizontal="right" wrapText="1"/>
      <protection locked="0"/>
    </xf>
    <xf numFmtId="0" fontId="12" fillId="0" borderId="0" xfId="0" applyFont="1" applyAlignment="1" applyProtection="1">
      <alignment wrapText="1"/>
      <protection locked="0"/>
    </xf>
    <xf numFmtId="3" fontId="12" fillId="0" borderId="0" xfId="0" applyNumberFormat="1" applyFont="1" applyAlignment="1" applyProtection="1">
      <alignment wrapText="1"/>
      <protection locked="0"/>
    </xf>
    <xf numFmtId="2" fontId="12" fillId="0" borderId="0" xfId="0" applyNumberFormat="1" applyFont="1" applyAlignment="1" applyProtection="1">
      <alignment wrapText="1"/>
      <protection locked="0"/>
    </xf>
    <xf numFmtId="4" fontId="12" fillId="0" borderId="0" xfId="0" applyNumberFormat="1" applyFont="1" applyAlignment="1" applyProtection="1">
      <alignment horizontal="right" vertical="top"/>
      <protection locked="0"/>
    </xf>
    <xf numFmtId="4" fontId="12" fillId="0" borderId="0" xfId="0" applyNumberFormat="1" applyFont="1" applyAlignment="1" applyProtection="1">
      <alignment vertical="top"/>
      <protection locked="0"/>
    </xf>
    <xf numFmtId="4" fontId="12" fillId="0" borderId="0" xfId="0" applyNumberFormat="1" applyFont="1" applyAlignment="1" applyProtection="1">
      <alignment wrapText="1"/>
      <protection locked="0"/>
    </xf>
    <xf numFmtId="4" fontId="21" fillId="0" borderId="0" xfId="0" applyNumberFormat="1" applyFont="1" applyAlignment="1" applyProtection="1">
      <alignment wrapText="1"/>
      <protection locked="0"/>
    </xf>
    <xf numFmtId="4" fontId="21" fillId="0" borderId="0" xfId="0" applyNumberFormat="1" applyFont="1" applyAlignment="1" applyProtection="1">
      <alignment horizontal="right" wrapText="1"/>
      <protection locked="0"/>
    </xf>
    <xf numFmtId="3" fontId="21" fillId="0" borderId="0" xfId="0" applyNumberFormat="1" applyFont="1" applyAlignment="1" applyProtection="1">
      <alignment horizontal="right" wrapText="1"/>
      <protection locked="0"/>
    </xf>
    <xf numFmtId="0" fontId="21" fillId="0" borderId="0" xfId="0" applyFont="1" applyAlignment="1" applyProtection="1">
      <alignment wrapText="1"/>
      <protection locked="0"/>
    </xf>
    <xf numFmtId="3" fontId="21" fillId="0" borderId="0" xfId="0" applyNumberFormat="1" applyFont="1" applyAlignment="1" applyProtection="1">
      <alignment wrapText="1"/>
      <protection locked="0"/>
    </xf>
    <xf numFmtId="2" fontId="21" fillId="0" borderId="0" xfId="0" applyNumberFormat="1" applyFont="1" applyAlignment="1" applyProtection="1">
      <alignment wrapText="1"/>
      <protection locked="0"/>
    </xf>
    <xf numFmtId="4" fontId="21" fillId="0" borderId="0" xfId="0" applyNumberFormat="1" applyFont="1" applyAlignment="1" applyProtection="1">
      <alignment horizontal="right" vertical="top"/>
      <protection locked="0"/>
    </xf>
    <xf numFmtId="4" fontId="21" fillId="0" borderId="0" xfId="0" applyNumberFormat="1" applyFont="1" applyAlignment="1" applyProtection="1">
      <alignment vertical="top"/>
      <protection locked="0"/>
    </xf>
    <xf numFmtId="2" fontId="21" fillId="0" borderId="0" xfId="0" applyNumberFormat="1" applyFont="1" applyAlignment="1" applyProtection="1">
      <alignment horizontal="right" vertical="top"/>
      <protection locked="0"/>
    </xf>
    <xf numFmtId="0" fontId="11" fillId="0" borderId="0" xfId="0" applyFont="1" applyAlignment="1">
      <alignment horizontal="left"/>
    </xf>
    <xf numFmtId="2" fontId="12" fillId="0" borderId="0" xfId="0" applyNumberFormat="1" applyFont="1"/>
    <xf numFmtId="166" fontId="11" fillId="0" borderId="0" xfId="17" applyNumberFormat="1" applyFont="1" applyAlignment="1">
      <alignment horizontal="right"/>
    </xf>
    <xf numFmtId="2" fontId="4" fillId="0" borderId="0" xfId="0" applyNumberFormat="1" applyFont="1"/>
    <xf numFmtId="0" fontId="4" fillId="0" borderId="0" xfId="0" applyFont="1"/>
    <xf numFmtId="0" fontId="26" fillId="0" borderId="0" xfId="0" applyFont="1"/>
    <xf numFmtId="0" fontId="4" fillId="0" borderId="0" xfId="0" applyFont="1" applyAlignment="1">
      <alignment wrapText="1"/>
    </xf>
    <xf numFmtId="0" fontId="12" fillId="0" borderId="0" xfId="17" applyFont="1"/>
    <xf numFmtId="0" fontId="4" fillId="0" borderId="0" xfId="17" applyFont="1"/>
    <xf numFmtId="2" fontId="17" fillId="0" borderId="0" xfId="17" applyNumberFormat="1" applyFont="1"/>
    <xf numFmtId="0" fontId="26" fillId="0" borderId="0" xfId="17" applyFont="1"/>
    <xf numFmtId="0" fontId="29" fillId="0" borderId="0" xfId="0" applyFont="1"/>
    <xf numFmtId="0" fontId="0" fillId="0" borderId="0" xfId="0" applyAlignment="1">
      <alignment vertical="top"/>
    </xf>
    <xf numFmtId="0" fontId="31" fillId="0" borderId="0" xfId="0" applyFont="1" applyAlignment="1">
      <alignment vertical="top"/>
    </xf>
    <xf numFmtId="164" fontId="4" fillId="0" borderId="0" xfId="0" applyNumberFormat="1" applyFont="1" applyAlignment="1">
      <alignment horizontal="center" vertical="top"/>
    </xf>
    <xf numFmtId="0" fontId="31" fillId="0" borderId="0" xfId="0" applyFont="1"/>
    <xf numFmtId="0" fontId="4" fillId="0" borderId="0" xfId="0" applyFont="1" applyAlignment="1">
      <alignment horizontal="justify" vertical="top"/>
    </xf>
    <xf numFmtId="0" fontId="4" fillId="0" borderId="0" xfId="0" applyFont="1" applyAlignment="1">
      <alignment horizontal="center" vertical="top"/>
    </xf>
    <xf numFmtId="164" fontId="0" fillId="0" borderId="0" xfId="0" applyNumberFormat="1" applyAlignment="1">
      <alignment horizontal="right" vertical="top"/>
    </xf>
    <xf numFmtId="4" fontId="23" fillId="0" borderId="0" xfId="0" applyNumberFormat="1" applyFont="1" applyAlignment="1" applyProtection="1">
      <alignment horizontal="right"/>
      <protection locked="0"/>
    </xf>
    <xf numFmtId="0" fontId="11" fillId="0" borderId="0" xfId="0" applyFont="1" applyAlignment="1">
      <alignment horizontal="justify" vertical="top"/>
    </xf>
    <xf numFmtId="2" fontId="20" fillId="0" borderId="0" xfId="0" applyNumberFormat="1" applyFont="1" applyAlignment="1">
      <alignment horizontal="right"/>
    </xf>
    <xf numFmtId="0" fontId="20" fillId="0" borderId="0" xfId="0" applyFont="1" applyAlignment="1">
      <alignment vertical="top"/>
    </xf>
    <xf numFmtId="0" fontId="20" fillId="0" borderId="0" xfId="0" applyFont="1" applyAlignment="1">
      <alignment horizontal="right"/>
    </xf>
    <xf numFmtId="0" fontId="20" fillId="0" borderId="0" xfId="0" applyFont="1" applyAlignment="1">
      <alignment horizontal="left" vertical="top"/>
    </xf>
    <xf numFmtId="0" fontId="11" fillId="0" borderId="4" xfId="0" applyFont="1" applyBorder="1"/>
    <xf numFmtId="0" fontId="13" fillId="0" borderId="4" xfId="0" applyFont="1" applyBorder="1"/>
    <xf numFmtId="0" fontId="11" fillId="0" borderId="4" xfId="0" applyFont="1" applyBorder="1" applyAlignment="1">
      <alignment horizontal="right"/>
    </xf>
    <xf numFmtId="0" fontId="20" fillId="0" borderId="4" xfId="0" applyFont="1" applyBorder="1"/>
    <xf numFmtId="0" fontId="12" fillId="4" borderId="0" xfId="0" applyFont="1" applyFill="1"/>
    <xf numFmtId="0" fontId="0" fillId="4" borderId="0" xfId="0" applyFill="1"/>
    <xf numFmtId="2" fontId="4" fillId="4" borderId="0" xfId="0" applyNumberFormat="1" applyFont="1" applyFill="1"/>
    <xf numFmtId="0" fontId="4" fillId="4" borderId="0" xfId="0" applyFont="1" applyFill="1"/>
    <xf numFmtId="3" fontId="12" fillId="4" borderId="0" xfId="0" applyNumberFormat="1" applyFont="1" applyFill="1" applyAlignment="1" applyProtection="1">
      <alignment horizontal="right" wrapText="1"/>
      <protection locked="0"/>
    </xf>
    <xf numFmtId="0" fontId="12" fillId="4" borderId="0" xfId="0" applyFont="1" applyFill="1" applyAlignment="1" applyProtection="1">
      <alignment wrapText="1"/>
      <protection locked="0"/>
    </xf>
    <xf numFmtId="3" fontId="12" fillId="4" borderId="0" xfId="0" applyNumberFormat="1" applyFont="1" applyFill="1" applyAlignment="1" applyProtection="1">
      <alignment wrapText="1"/>
      <protection locked="0"/>
    </xf>
    <xf numFmtId="2" fontId="12" fillId="4" borderId="0" xfId="0" applyNumberFormat="1" applyFont="1" applyFill="1" applyAlignment="1" applyProtection="1">
      <alignment wrapText="1"/>
      <protection locked="0"/>
    </xf>
    <xf numFmtId="4" fontId="12" fillId="4" borderId="0" xfId="0" applyNumberFormat="1" applyFont="1" applyFill="1" applyAlignment="1" applyProtection="1">
      <alignment horizontal="right" vertical="top"/>
      <protection locked="0"/>
    </xf>
    <xf numFmtId="4" fontId="12" fillId="4" borderId="0" xfId="0" applyNumberFormat="1" applyFont="1" applyFill="1" applyAlignment="1" applyProtection="1">
      <alignment vertical="top"/>
      <protection locked="0"/>
    </xf>
    <xf numFmtId="4" fontId="12" fillId="4" borderId="0" xfId="0" applyNumberFormat="1" applyFont="1" applyFill="1" applyAlignment="1" applyProtection="1">
      <alignment wrapText="1"/>
      <protection locked="0"/>
    </xf>
    <xf numFmtId="0" fontId="12" fillId="4" borderId="0" xfId="17" applyFont="1" applyFill="1"/>
    <xf numFmtId="0" fontId="29" fillId="4" borderId="0" xfId="0" applyFont="1" applyFill="1"/>
    <xf numFmtId="166" fontId="11" fillId="0" borderId="0" xfId="17" applyNumberFormat="1" applyFont="1" applyAlignment="1" applyProtection="1">
      <alignment horizontal="right"/>
      <protection locked="0"/>
    </xf>
    <xf numFmtId="0" fontId="4" fillId="0" borderId="0" xfId="0" applyFont="1" applyProtection="1">
      <protection locked="0"/>
    </xf>
    <xf numFmtId="0" fontId="11" fillId="0" borderId="0" xfId="0" applyFont="1" applyAlignment="1" applyProtection="1">
      <alignment horizontal="right"/>
      <protection locked="0"/>
    </xf>
    <xf numFmtId="0" fontId="12" fillId="0" borderId="0" xfId="0" applyFont="1" applyAlignment="1" applyProtection="1">
      <alignment horizontal="right"/>
      <protection locked="0"/>
    </xf>
    <xf numFmtId="165" fontId="11" fillId="0" borderId="0" xfId="0" applyNumberFormat="1" applyFont="1" applyAlignment="1" applyProtection="1">
      <alignment horizontal="right"/>
      <protection locked="0"/>
    </xf>
    <xf numFmtId="2" fontId="11" fillId="0" borderId="0" xfId="0" applyNumberFormat="1" applyFont="1" applyAlignment="1" applyProtection="1">
      <alignment horizontal="right"/>
      <protection locked="0"/>
    </xf>
    <xf numFmtId="2" fontId="11" fillId="0" borderId="0" xfId="0" applyNumberFormat="1" applyFont="1" applyAlignment="1" applyProtection="1">
      <alignment horizontal="right" wrapText="1"/>
      <protection locked="0"/>
    </xf>
    <xf numFmtId="0" fontId="11" fillId="0" borderId="0" xfId="0" applyFont="1" applyAlignment="1">
      <alignment horizontal="justify" vertical="top" wrapText="1"/>
    </xf>
    <xf numFmtId="0" fontId="11" fillId="0" borderId="0" xfId="0" applyFont="1" applyAlignment="1">
      <alignment horizontal="right" wrapText="1"/>
    </xf>
    <xf numFmtId="0" fontId="11" fillId="0" borderId="0" xfId="0" applyFont="1" applyAlignment="1">
      <alignment horizontal="left" vertical="top" wrapText="1"/>
    </xf>
    <xf numFmtId="0" fontId="11" fillId="0" borderId="0" xfId="0" applyFont="1" applyAlignment="1">
      <alignment vertical="top" wrapText="1"/>
    </xf>
    <xf numFmtId="0" fontId="11" fillId="0" borderId="4" xfId="0" applyFont="1" applyBorder="1" applyAlignment="1">
      <alignment horizontal="left"/>
    </xf>
    <xf numFmtId="0" fontId="12" fillId="0" borderId="0" xfId="0" applyFont="1" applyAlignment="1">
      <alignment vertical="top" wrapText="1"/>
    </xf>
    <xf numFmtId="0" fontId="12" fillId="0" borderId="0" xfId="0" applyFont="1" applyAlignment="1">
      <alignment horizontal="right"/>
    </xf>
    <xf numFmtId="0" fontId="12" fillId="0" borderId="4" xfId="0" applyFont="1" applyBorder="1" applyAlignment="1">
      <alignment horizontal="right"/>
    </xf>
    <xf numFmtId="49" fontId="11" fillId="0" borderId="0" xfId="0" applyNumberFormat="1" applyFont="1" applyAlignment="1">
      <alignment horizontal="left" vertical="top" wrapText="1"/>
    </xf>
    <xf numFmtId="49" fontId="11" fillId="0" borderId="0" xfId="0" applyNumberFormat="1" applyFont="1" applyAlignment="1">
      <alignment horizontal="justify" vertical="top"/>
    </xf>
    <xf numFmtId="0" fontId="13" fillId="0" borderId="0" xfId="0" applyFont="1" applyAlignment="1">
      <alignment vertical="top" wrapText="1"/>
    </xf>
    <xf numFmtId="49" fontId="11" fillId="0" borderId="0" xfId="0" applyNumberFormat="1" applyFont="1" applyAlignment="1">
      <alignment wrapText="1"/>
    </xf>
    <xf numFmtId="3" fontId="11" fillId="0" borderId="4" xfId="0" applyNumberFormat="1" applyFont="1" applyBorder="1" applyAlignment="1">
      <alignment wrapText="1"/>
    </xf>
    <xf numFmtId="1" fontId="11" fillId="0" borderId="4" xfId="0" applyNumberFormat="1" applyFont="1" applyBorder="1" applyAlignment="1">
      <alignment wrapText="1"/>
    </xf>
    <xf numFmtId="0" fontId="11" fillId="0" borderId="0" xfId="0" applyFont="1" applyAlignment="1">
      <alignment horizontal="justify" vertical="top" wrapText="1" shrinkToFit="1"/>
    </xf>
    <xf numFmtId="0" fontId="34" fillId="0" borderId="3" xfId="0" applyFont="1" applyBorder="1" applyAlignment="1">
      <alignment horizontal="right" vertical="top"/>
    </xf>
    <xf numFmtId="0" fontId="13" fillId="0" borderId="3" xfId="0" applyFont="1" applyBorder="1" applyAlignment="1">
      <alignment horizontal="right"/>
    </xf>
    <xf numFmtId="0" fontId="13" fillId="0" borderId="7" xfId="0" applyFont="1" applyBorder="1"/>
    <xf numFmtId="0" fontId="34" fillId="0" borderId="0" xfId="0" applyFont="1" applyAlignment="1">
      <alignment horizontal="right" vertical="top"/>
    </xf>
    <xf numFmtId="0" fontId="11" fillId="0" borderId="1" xfId="0" applyFont="1" applyBorder="1" applyAlignment="1">
      <alignment vertical="top"/>
    </xf>
    <xf numFmtId="0" fontId="11" fillId="0" borderId="1" xfId="0" applyFont="1" applyBorder="1" applyAlignment="1">
      <alignment horizontal="right"/>
    </xf>
    <xf numFmtId="0" fontId="11" fillId="0" borderId="6" xfId="0" applyFont="1" applyBorder="1"/>
    <xf numFmtId="4" fontId="11" fillId="0" borderId="0" xfId="0" applyNumberFormat="1" applyFont="1" applyAlignment="1">
      <alignment horizontal="right"/>
    </xf>
    <xf numFmtId="165" fontId="11" fillId="0" borderId="0" xfId="0" applyNumberFormat="1" applyFont="1" applyAlignment="1">
      <alignment horizontal="right"/>
    </xf>
    <xf numFmtId="4" fontId="11" fillId="0" borderId="0" xfId="0" applyNumberFormat="1" applyFont="1" applyAlignment="1">
      <alignment horizontal="right" wrapText="1"/>
    </xf>
    <xf numFmtId="166" fontId="11" fillId="0" borderId="0" xfId="0" applyNumberFormat="1" applyFont="1" applyAlignment="1">
      <alignment horizontal="right"/>
    </xf>
    <xf numFmtId="2" fontId="11" fillId="0" borderId="0" xfId="0" applyNumberFormat="1" applyFont="1" applyAlignment="1">
      <alignment horizontal="right" wrapText="1"/>
    </xf>
    <xf numFmtId="164" fontId="34" fillId="0" borderId="3" xfId="0" applyNumberFormat="1" applyFont="1" applyBorder="1"/>
    <xf numFmtId="164" fontId="13" fillId="0" borderId="0" xfId="0" applyNumberFormat="1" applyFont="1"/>
    <xf numFmtId="2" fontId="11" fillId="0" borderId="1" xfId="0" applyNumberFormat="1" applyFont="1" applyBorder="1" applyAlignment="1">
      <alignment horizontal="right"/>
    </xf>
    <xf numFmtId="166" fontId="11" fillId="0" borderId="0" xfId="0" applyNumberFormat="1" applyFont="1" applyAlignment="1" applyProtection="1">
      <alignment horizontal="right"/>
      <protection locked="0"/>
    </xf>
    <xf numFmtId="2" fontId="13" fillId="0" borderId="1" xfId="17" applyNumberFormat="1" applyFont="1" applyBorder="1" applyProtection="1">
      <protection locked="0"/>
    </xf>
    <xf numFmtId="0" fontId="13" fillId="0" borderId="0" xfId="0" applyFont="1" applyAlignment="1">
      <alignment horizontal="justify" vertical="top" wrapText="1"/>
    </xf>
    <xf numFmtId="2" fontId="13" fillId="0" borderId="0" xfId="0" applyNumberFormat="1" applyFont="1" applyAlignment="1">
      <alignment horizontal="right"/>
    </xf>
    <xf numFmtId="0" fontId="14" fillId="0" borderId="0" xfId="0" applyFont="1"/>
    <xf numFmtId="0" fontId="13" fillId="0" borderId="0" xfId="0" applyFont="1" applyAlignment="1">
      <alignment wrapText="1"/>
    </xf>
    <xf numFmtId="0" fontId="15" fillId="0" borderId="0" xfId="0" applyFont="1"/>
    <xf numFmtId="164" fontId="11" fillId="0" borderId="4" xfId="0" applyNumberFormat="1" applyFont="1" applyBorder="1" applyAlignment="1">
      <alignment horizontal="center" vertical="center"/>
    </xf>
    <xf numFmtId="1" fontId="11" fillId="0" borderId="0" xfId="0" applyNumberFormat="1" applyFont="1" applyAlignment="1">
      <alignment horizontal="left"/>
    </xf>
    <xf numFmtId="0" fontId="16" fillId="0" borderId="0" xfId="0" applyFont="1" applyAlignment="1">
      <alignment horizontal="justify" vertical="top" wrapText="1"/>
    </xf>
    <xf numFmtId="0" fontId="13" fillId="0" borderId="0" xfId="0" applyFont="1" applyAlignment="1">
      <alignment horizontal="left" vertical="top" wrapText="1"/>
    </xf>
    <xf numFmtId="0" fontId="13" fillId="0" borderId="0" xfId="0" applyFont="1" applyAlignment="1">
      <alignment horizontal="right" vertical="top" wrapText="1"/>
    </xf>
    <xf numFmtId="0" fontId="13" fillId="0" borderId="4" xfId="0" applyFont="1" applyBorder="1" applyAlignment="1">
      <alignment vertical="top" wrapText="1"/>
    </xf>
    <xf numFmtId="0" fontId="11" fillId="0" borderId="4" xfId="0" applyFont="1" applyBorder="1" applyAlignment="1">
      <alignment wrapText="1"/>
    </xf>
    <xf numFmtId="0" fontId="11" fillId="0" borderId="1" xfId="0" applyFont="1" applyBorder="1" applyAlignment="1">
      <alignment horizontal="left" vertical="top"/>
    </xf>
    <xf numFmtId="0" fontId="11" fillId="0" borderId="1" xfId="0" applyFont="1" applyBorder="1" applyAlignment="1">
      <alignment horizontal="justify" vertical="top" wrapText="1"/>
    </xf>
    <xf numFmtId="0" fontId="11" fillId="0" borderId="1" xfId="0" applyFont="1" applyBorder="1" applyAlignment="1">
      <alignment horizontal="right" wrapText="1"/>
    </xf>
    <xf numFmtId="0" fontId="11" fillId="0" borderId="6" xfId="0" applyFont="1" applyBorder="1" applyAlignment="1">
      <alignment wrapText="1"/>
    </xf>
    <xf numFmtId="0" fontId="13" fillId="0" borderId="0" xfId="0" applyFont="1" applyAlignment="1">
      <alignment horizontal="right" wrapText="1"/>
    </xf>
    <xf numFmtId="0" fontId="13" fillId="0" borderId="4" xfId="0" applyFont="1" applyBorder="1" applyAlignment="1">
      <alignment wrapText="1"/>
    </xf>
    <xf numFmtId="49" fontId="11" fillId="0" borderId="0" xfId="0" applyNumberFormat="1" applyFont="1" applyAlignment="1">
      <alignment horizontal="left" vertical="top"/>
    </xf>
    <xf numFmtId="49" fontId="11" fillId="0" borderId="0" xfId="0" applyNumberFormat="1" applyFont="1"/>
    <xf numFmtId="3" fontId="11" fillId="0" borderId="4" xfId="0" applyNumberFormat="1" applyFont="1" applyBorder="1"/>
    <xf numFmtId="3" fontId="12" fillId="0" borderId="0" xfId="0" applyNumberFormat="1" applyFont="1" applyAlignment="1">
      <alignment horizontal="right"/>
    </xf>
    <xf numFmtId="0" fontId="11" fillId="0" borderId="0" xfId="0" applyFont="1" applyAlignment="1">
      <alignment wrapText="1"/>
    </xf>
    <xf numFmtId="0" fontId="20" fillId="0" borderId="0" xfId="0" applyFont="1" applyAlignment="1">
      <alignment vertical="top" wrapText="1"/>
    </xf>
    <xf numFmtId="3" fontId="12" fillId="0" borderId="0" xfId="0" applyNumberFormat="1" applyFont="1" applyAlignment="1">
      <alignment horizontal="right" wrapText="1"/>
    </xf>
    <xf numFmtId="49" fontId="11" fillId="0" borderId="0" xfId="0" applyNumberFormat="1" applyFont="1" applyAlignment="1">
      <alignment horizontal="right" wrapText="1"/>
    </xf>
    <xf numFmtId="3" fontId="11" fillId="0" borderId="4" xfId="0" applyNumberFormat="1" applyFont="1" applyBorder="1" applyAlignment="1">
      <alignment horizontal="right" wrapText="1"/>
    </xf>
    <xf numFmtId="3" fontId="11" fillId="0" borderId="0" xfId="0" applyNumberFormat="1" applyFont="1" applyAlignment="1">
      <alignment horizontal="right" wrapText="1"/>
    </xf>
    <xf numFmtId="4" fontId="21" fillId="0" borderId="0" xfId="0" applyNumberFormat="1" applyFont="1" applyAlignment="1">
      <alignment wrapText="1"/>
    </xf>
    <xf numFmtId="3" fontId="21" fillId="0" borderId="0" xfId="0" applyNumberFormat="1" applyFont="1" applyAlignment="1">
      <alignment wrapText="1"/>
    </xf>
    <xf numFmtId="0" fontId="22" fillId="0" borderId="0" xfId="0" applyFont="1" applyAlignment="1">
      <alignment vertical="top" wrapText="1"/>
    </xf>
    <xf numFmtId="0" fontId="23" fillId="0" borderId="2" xfId="0" applyFont="1" applyBorder="1" applyAlignment="1">
      <alignment horizontal="left"/>
    </xf>
    <xf numFmtId="0" fontId="11" fillId="0" borderId="2" xfId="0" applyFont="1" applyBorder="1"/>
    <xf numFmtId="0" fontId="11" fillId="0" borderId="2" xfId="0" applyFont="1" applyBorder="1" applyAlignment="1">
      <alignment horizontal="center"/>
    </xf>
    <xf numFmtId="0" fontId="11" fillId="0" borderId="2" xfId="0" applyFont="1" applyBorder="1" applyAlignment="1">
      <alignment horizontal="center" wrapText="1"/>
    </xf>
    <xf numFmtId="0" fontId="11" fillId="0" borderId="5" xfId="0" applyFont="1" applyBorder="1" applyAlignment="1">
      <alignment horizontal="center"/>
    </xf>
    <xf numFmtId="0" fontId="11" fillId="0" borderId="0" xfId="0" applyFont="1" applyAlignment="1">
      <alignment horizontal="center"/>
    </xf>
    <xf numFmtId="0" fontId="11" fillId="0" borderId="4" xfId="0" applyFont="1" applyBorder="1" applyAlignment="1">
      <alignment horizontal="center"/>
    </xf>
    <xf numFmtId="0" fontId="11" fillId="4" borderId="0" xfId="0" applyFont="1" applyFill="1" applyAlignment="1">
      <alignment wrapText="1"/>
    </xf>
    <xf numFmtId="49" fontId="13" fillId="4" borderId="0" xfId="0" applyNumberFormat="1" applyFont="1" applyFill="1" applyAlignment="1">
      <alignment horizontal="left" vertical="top" wrapText="1"/>
    </xf>
    <xf numFmtId="0" fontId="13" fillId="4" borderId="0" xfId="0" applyFont="1" applyFill="1" applyAlignment="1">
      <alignment vertical="top" wrapText="1"/>
    </xf>
    <xf numFmtId="49" fontId="11" fillId="4" borderId="0" xfId="0" applyNumberFormat="1" applyFont="1" applyFill="1" applyAlignment="1">
      <alignment wrapText="1"/>
    </xf>
    <xf numFmtId="3" fontId="11" fillId="4" borderId="4" xfId="0" applyNumberFormat="1" applyFont="1" applyFill="1" applyBorder="1" applyAlignment="1">
      <alignment wrapText="1"/>
    </xf>
    <xf numFmtId="4" fontId="11" fillId="4" borderId="0" xfId="0" applyNumberFormat="1" applyFont="1" applyFill="1" applyAlignment="1">
      <alignment horizontal="right" wrapText="1"/>
    </xf>
    <xf numFmtId="3" fontId="12" fillId="4" borderId="0" xfId="0" applyNumberFormat="1" applyFont="1" applyFill="1" applyAlignment="1">
      <alignment horizontal="right" wrapText="1"/>
    </xf>
    <xf numFmtId="49" fontId="13" fillId="0" borderId="0" xfId="0" applyNumberFormat="1" applyFont="1" applyAlignment="1">
      <alignment horizontal="left" vertical="top" wrapText="1"/>
    </xf>
    <xf numFmtId="0" fontId="11" fillId="0" borderId="0" xfId="0" applyFont="1" applyAlignment="1">
      <alignment horizontal="right" vertical="top"/>
    </xf>
    <xf numFmtId="0" fontId="24" fillId="0" borderId="0" xfId="0" applyFont="1" applyAlignment="1">
      <alignment horizontal="left" vertical="top" wrapText="1"/>
    </xf>
    <xf numFmtId="2" fontId="11" fillId="0" borderId="0" xfId="0" applyNumberFormat="1" applyFont="1"/>
    <xf numFmtId="0" fontId="28" fillId="3" borderId="0" xfId="0" applyFont="1" applyFill="1"/>
    <xf numFmtId="0" fontId="11" fillId="4" borderId="0" xfId="0" applyFont="1" applyFill="1"/>
    <xf numFmtId="0" fontId="13" fillId="4" borderId="0" xfId="0" applyFont="1" applyFill="1" applyAlignment="1">
      <alignment horizontal="left" vertical="top" wrapText="1"/>
    </xf>
    <xf numFmtId="0" fontId="11" fillId="4" borderId="0" xfId="0" applyFont="1" applyFill="1" applyAlignment="1">
      <alignment horizontal="right"/>
    </xf>
    <xf numFmtId="0" fontId="11" fillId="4" borderId="4" xfId="0" applyFont="1" applyFill="1" applyBorder="1" applyAlignment="1">
      <alignment horizontal="right"/>
    </xf>
    <xf numFmtId="4" fontId="11" fillId="4" borderId="0" xfId="0" applyNumberFormat="1" applyFont="1" applyFill="1" applyAlignment="1">
      <alignment horizontal="right"/>
    </xf>
    <xf numFmtId="2" fontId="26" fillId="0" borderId="0" xfId="0" applyNumberFormat="1" applyFont="1"/>
    <xf numFmtId="0" fontId="12" fillId="0" borderId="0" xfId="0" applyFont="1" applyAlignment="1">
      <alignment vertical="top"/>
    </xf>
    <xf numFmtId="0" fontId="13" fillId="0" borderId="3" xfId="0" applyFont="1" applyBorder="1" applyAlignment="1">
      <alignment horizontal="left" vertical="top"/>
    </xf>
    <xf numFmtId="2" fontId="13" fillId="0" borderId="3" xfId="0" applyNumberFormat="1" applyFont="1" applyBorder="1" applyAlignment="1">
      <alignment horizontal="right"/>
    </xf>
    <xf numFmtId="0" fontId="12" fillId="3" borderId="0" xfId="0" applyFont="1" applyFill="1"/>
    <xf numFmtId="0" fontId="13" fillId="4" borderId="0" xfId="0" applyFont="1" applyFill="1" applyAlignment="1">
      <alignment horizontal="left" vertical="top"/>
    </xf>
    <xf numFmtId="0" fontId="13" fillId="4" borderId="0" xfId="0" applyFont="1" applyFill="1" applyAlignment="1">
      <alignment horizontal="justify" vertical="top" wrapText="1"/>
    </xf>
    <xf numFmtId="0" fontId="13" fillId="4" borderId="4" xfId="0" applyFont="1" applyFill="1" applyBorder="1"/>
    <xf numFmtId="2" fontId="13" fillId="4" borderId="0" xfId="0" applyNumberFormat="1" applyFont="1" applyFill="1" applyAlignment="1">
      <alignment horizontal="right"/>
    </xf>
    <xf numFmtId="0" fontId="12" fillId="0" borderId="0" xfId="0" applyFont="1" applyAlignment="1">
      <alignment horizontal="right" vertical="top"/>
    </xf>
    <xf numFmtId="0" fontId="11" fillId="0" borderId="0" xfId="20" applyNumberFormat="1" applyFont="1" applyAlignment="1">
      <alignment horizontal="justify" vertical="top" wrapText="1"/>
    </xf>
    <xf numFmtId="164" fontId="34" fillId="0" borderId="0" xfId="0" applyNumberFormat="1" applyFont="1"/>
    <xf numFmtId="49" fontId="11" fillId="0" borderId="0" xfId="0" applyNumberFormat="1" applyFont="1" applyAlignment="1">
      <alignment horizontal="right"/>
    </xf>
    <xf numFmtId="3" fontId="11" fillId="0" borderId="4" xfId="0" applyNumberFormat="1" applyFont="1" applyBorder="1" applyAlignment="1">
      <alignment horizontal="right"/>
    </xf>
    <xf numFmtId="164" fontId="13" fillId="0" borderId="3" xfId="0" applyNumberFormat="1" applyFont="1" applyBorder="1"/>
    <xf numFmtId="2" fontId="4" fillId="3" borderId="0" xfId="0" applyNumberFormat="1" applyFont="1" applyFill="1"/>
    <xf numFmtId="2" fontId="4" fillId="0" borderId="0" xfId="17" applyNumberFormat="1" applyFont="1"/>
    <xf numFmtId="0" fontId="11" fillId="0" borderId="0" xfId="17" applyFont="1" applyAlignment="1">
      <alignment vertical="top"/>
    </xf>
    <xf numFmtId="0" fontId="11" fillId="0" borderId="0" xfId="17" applyFont="1" applyAlignment="1">
      <alignment vertical="top" wrapText="1"/>
    </xf>
    <xf numFmtId="0" fontId="11" fillId="0" borderId="0" xfId="17" applyFont="1" applyAlignment="1">
      <alignment horizontal="right"/>
    </xf>
    <xf numFmtId="0" fontId="11" fillId="0" borderId="4" xfId="17" applyFont="1" applyBorder="1" applyAlignment="1">
      <alignment horizontal="right"/>
    </xf>
    <xf numFmtId="2" fontId="13" fillId="0" borderId="1" xfId="17" applyNumberFormat="1" applyFont="1" applyBorder="1"/>
    <xf numFmtId="0" fontId="13" fillId="0" borderId="3" xfId="17" applyFont="1" applyBorder="1"/>
    <xf numFmtId="0" fontId="13" fillId="0" borderId="3" xfId="17" applyFont="1" applyBorder="1" applyAlignment="1">
      <alignment vertical="top"/>
    </xf>
    <xf numFmtId="0" fontId="11" fillId="0" borderId="3" xfId="17" applyFont="1" applyBorder="1" applyAlignment="1">
      <alignment horizontal="right"/>
    </xf>
    <xf numFmtId="0" fontId="11" fillId="0" borderId="7" xfId="17" applyFont="1" applyBorder="1" applyAlignment="1">
      <alignment horizontal="right"/>
    </xf>
    <xf numFmtId="0" fontId="12" fillId="5" borderId="0" xfId="0" applyFont="1" applyFill="1"/>
    <xf numFmtId="0" fontId="16" fillId="4" borderId="0" xfId="0" applyFont="1" applyFill="1" applyAlignment="1">
      <alignment horizontal="left" vertical="top"/>
    </xf>
    <xf numFmtId="0" fontId="16" fillId="4" borderId="0" xfId="0" applyFont="1" applyFill="1" applyAlignment="1">
      <alignment horizontal="justify" vertical="top" wrapText="1"/>
    </xf>
    <xf numFmtId="0" fontId="12" fillId="4" borderId="0" xfId="0" applyFont="1" applyFill="1" applyAlignment="1">
      <alignment horizontal="right"/>
    </xf>
    <xf numFmtId="0" fontId="17" fillId="4" borderId="4" xfId="0" applyFont="1" applyFill="1" applyBorder="1" applyAlignment="1">
      <alignment horizontal="right"/>
    </xf>
    <xf numFmtId="2" fontId="17" fillId="4" borderId="0" xfId="0" applyNumberFormat="1" applyFont="1" applyFill="1"/>
    <xf numFmtId="0" fontId="17" fillId="0" borderId="0" xfId="0" applyFont="1"/>
    <xf numFmtId="0" fontId="27" fillId="0" borderId="0" xfId="0" applyFont="1" applyAlignment="1">
      <alignment horizontal="right"/>
    </xf>
    <xf numFmtId="0" fontId="14" fillId="0" borderId="0" xfId="0" applyFont="1" applyAlignment="1">
      <alignment horizontal="justify" vertical="top" wrapText="1"/>
    </xf>
    <xf numFmtId="0" fontId="13" fillId="0" borderId="4" xfId="0" applyFont="1" applyBorder="1" applyAlignment="1">
      <alignment horizontal="right"/>
    </xf>
    <xf numFmtId="2" fontId="13" fillId="0" borderId="0" xfId="0" applyNumberFormat="1" applyFont="1"/>
    <xf numFmtId="0" fontId="20" fillId="0" borderId="0" xfId="0" applyFont="1" applyAlignment="1">
      <alignment horizontal="justify" vertical="top" wrapText="1"/>
    </xf>
    <xf numFmtId="2" fontId="13" fillId="0" borderId="0" xfId="17" applyNumberFormat="1" applyFont="1"/>
    <xf numFmtId="0" fontId="13" fillId="0" borderId="0" xfId="17" applyFont="1" applyAlignment="1">
      <alignment horizontal="left" vertical="top"/>
    </xf>
    <xf numFmtId="0" fontId="13" fillId="0" borderId="0" xfId="17" applyFont="1" applyAlignment="1">
      <alignment horizontal="left" vertical="top" wrapText="1"/>
    </xf>
    <xf numFmtId="0" fontId="13" fillId="0" borderId="0" xfId="17" applyFont="1" applyAlignment="1">
      <alignment horizontal="right"/>
    </xf>
    <xf numFmtId="0" fontId="13" fillId="0" borderId="4" xfId="17" applyFont="1" applyBorder="1" applyAlignment="1">
      <alignment horizontal="right"/>
    </xf>
    <xf numFmtId="165" fontId="11" fillId="0" borderId="0" xfId="0" applyNumberFormat="1" applyFont="1"/>
    <xf numFmtId="0" fontId="14" fillId="0" borderId="0" xfId="0" applyFont="1" applyAlignment="1">
      <alignment horizontal="left" vertical="top" wrapText="1"/>
    </xf>
    <xf numFmtId="0" fontId="14" fillId="0" borderId="0" xfId="17" applyFont="1" applyAlignment="1">
      <alignment horizontal="left" vertical="top" wrapText="1"/>
    </xf>
    <xf numFmtId="0" fontId="11" fillId="0" borderId="0" xfId="17" applyFont="1" applyAlignment="1">
      <alignment horizontal="left" vertical="top" wrapText="1"/>
    </xf>
    <xf numFmtId="165" fontId="11" fillId="0" borderId="0" xfId="17" applyNumberFormat="1" applyFont="1"/>
    <xf numFmtId="0" fontId="12" fillId="0" borderId="4" xfId="17" applyFont="1" applyBorder="1"/>
    <xf numFmtId="2" fontId="11" fillId="0" borderId="0" xfId="17" applyNumberFormat="1" applyFont="1" applyAlignment="1">
      <alignment horizontal="left" vertical="top" wrapText="1"/>
    </xf>
    <xf numFmtId="0" fontId="28" fillId="0" borderId="0" xfId="0" applyFont="1"/>
    <xf numFmtId="0" fontId="11" fillId="0" borderId="0" xfId="17" applyFont="1"/>
    <xf numFmtId="2" fontId="11" fillId="0" borderId="0" xfId="17" applyNumberFormat="1" applyFont="1"/>
    <xf numFmtId="0" fontId="11" fillId="0" borderId="0" xfId="17" applyFont="1" applyAlignment="1">
      <alignment horizontal="left" vertical="top"/>
    </xf>
    <xf numFmtId="0" fontId="24" fillId="0" borderId="0" xfId="17" applyFont="1" applyAlignment="1">
      <alignment horizontal="left" vertical="top" wrapText="1"/>
    </xf>
    <xf numFmtId="2" fontId="26" fillId="0" borderId="0" xfId="17" applyNumberFormat="1" applyFont="1"/>
    <xf numFmtId="164" fontId="35" fillId="0" borderId="3" xfId="0" applyNumberFormat="1" applyFont="1" applyBorder="1"/>
    <xf numFmtId="0" fontId="29" fillId="5" borderId="0" xfId="0" applyFont="1" applyFill="1"/>
    <xf numFmtId="2" fontId="29" fillId="4" borderId="0" xfId="0" applyNumberFormat="1" applyFont="1" applyFill="1"/>
    <xf numFmtId="2" fontId="29" fillId="0" borderId="0" xfId="0" applyNumberFormat="1" applyFont="1"/>
    <xf numFmtId="0" fontId="25" fillId="0" borderId="0" xfId="0" applyFont="1" applyAlignment="1">
      <alignment horizontal="left" vertical="top" wrapText="1"/>
    </xf>
    <xf numFmtId="0" fontId="11" fillId="0" borderId="0" xfId="0" applyFont="1" applyAlignment="1">
      <alignment horizontal="left" wrapText="1"/>
    </xf>
    <xf numFmtId="1" fontId="11" fillId="0" borderId="0" xfId="0" applyNumberFormat="1" applyFont="1" applyAlignment="1">
      <alignment horizontal="left" vertical="top" wrapText="1"/>
    </xf>
    <xf numFmtId="167" fontId="11" fillId="0" borderId="0" xfId="0" applyNumberFormat="1" applyFont="1" applyAlignment="1">
      <alignment horizontal="left" vertical="top" wrapText="1"/>
    </xf>
    <xf numFmtId="1" fontId="11" fillId="0" borderId="0" xfId="0" applyNumberFormat="1" applyFont="1" applyAlignment="1">
      <alignment horizontal="left" wrapText="1"/>
    </xf>
    <xf numFmtId="1" fontId="24" fillId="0" borderId="0" xfId="0" applyNumberFormat="1" applyFont="1" applyAlignment="1">
      <alignment horizontal="left" wrapText="1"/>
    </xf>
    <xf numFmtId="0" fontId="4" fillId="0" borderId="0" xfId="0" applyFont="1" applyAlignment="1">
      <alignment vertical="top"/>
    </xf>
    <xf numFmtId="0" fontId="11" fillId="0" borderId="1" xfId="0" applyFont="1" applyBorder="1"/>
    <xf numFmtId="0" fontId="11" fillId="0" borderId="6" xfId="0" applyFont="1" applyBorder="1" applyAlignment="1">
      <alignment horizontal="right"/>
    </xf>
    <xf numFmtId="2" fontId="11" fillId="0" borderId="1" xfId="0" applyNumberFormat="1" applyFont="1" applyBorder="1"/>
    <xf numFmtId="0" fontId="13" fillId="0" borderId="0" xfId="0" applyFont="1"/>
    <xf numFmtId="0" fontId="0" fillId="5" borderId="0" xfId="0" applyFill="1"/>
    <xf numFmtId="0" fontId="25" fillId="0" borderId="0" xfId="0" applyFont="1" applyAlignment="1">
      <alignment horizontal="justify" vertical="top" wrapText="1"/>
    </xf>
    <xf numFmtId="0" fontId="30" fillId="0" borderId="0" xfId="0" applyFont="1" applyAlignment="1">
      <alignment vertical="center"/>
    </xf>
    <xf numFmtId="0" fontId="16" fillId="0" borderId="0" xfId="0" applyFont="1" applyAlignment="1">
      <alignment horizontal="justify" vertical="top"/>
    </xf>
    <xf numFmtId="0" fontId="30" fillId="0" borderId="0" xfId="0" applyFont="1" applyAlignment="1">
      <alignment horizontal="center" vertical="top"/>
    </xf>
    <xf numFmtId="168" fontId="30" fillId="0" borderId="4" xfId="0" applyNumberFormat="1" applyFont="1" applyBorder="1" applyAlignment="1">
      <alignment horizontal="center" vertical="center"/>
    </xf>
    <xf numFmtId="164" fontId="4" fillId="0" borderId="0" xfId="0" applyNumberFormat="1" applyFont="1" applyAlignment="1">
      <alignment vertical="center"/>
    </xf>
    <xf numFmtId="4" fontId="3" fillId="0" borderId="0" xfId="0" applyNumberFormat="1" applyFont="1" applyAlignment="1">
      <alignment vertical="center"/>
    </xf>
    <xf numFmtId="0" fontId="27" fillId="0" borderId="0" xfId="0" applyFont="1" applyAlignment="1">
      <alignment vertical="top"/>
    </xf>
    <xf numFmtId="0" fontId="32" fillId="0" borderId="0" xfId="0" applyFont="1" applyAlignment="1">
      <alignment horizontal="justify" vertical="top"/>
    </xf>
    <xf numFmtId="0" fontId="11" fillId="0" borderId="4" xfId="0" applyFont="1" applyBorder="1" applyAlignment="1">
      <alignment horizontal="right" wrapText="1"/>
    </xf>
    <xf numFmtId="0" fontId="11" fillId="0" borderId="0" xfId="0" applyFont="1" applyAlignment="1">
      <alignment vertical="center"/>
    </xf>
    <xf numFmtId="0" fontId="13" fillId="0" borderId="0" xfId="0" applyFont="1" applyAlignment="1">
      <alignment horizontal="justify" vertical="top"/>
    </xf>
    <xf numFmtId="4" fontId="4" fillId="0" borderId="0" xfId="0" applyNumberFormat="1" applyFont="1" applyAlignment="1">
      <alignment vertical="center"/>
    </xf>
    <xf numFmtId="4" fontId="4" fillId="0" borderId="0" xfId="0" applyNumberFormat="1" applyFont="1" applyAlignment="1">
      <alignment horizontal="right" vertical="top"/>
    </xf>
    <xf numFmtId="1" fontId="11" fillId="0" borderId="4" xfId="0" applyNumberFormat="1" applyFont="1" applyBorder="1" applyAlignment="1">
      <alignment horizontal="right" wrapText="1"/>
    </xf>
    <xf numFmtId="164" fontId="3" fillId="0" borderId="0" xfId="0" applyNumberFormat="1" applyFont="1" applyAlignment="1">
      <alignment vertical="center"/>
    </xf>
    <xf numFmtId="0" fontId="11" fillId="0" borderId="1" xfId="17" applyFont="1" applyBorder="1" applyAlignment="1">
      <alignment vertical="top"/>
    </xf>
    <xf numFmtId="0" fontId="11" fillId="0" borderId="1" xfId="17" applyFont="1" applyBorder="1" applyAlignment="1">
      <alignment vertical="top" wrapText="1"/>
    </xf>
    <xf numFmtId="0" fontId="11" fillId="0" borderId="1" xfId="17" applyFont="1" applyBorder="1" applyAlignment="1">
      <alignment horizontal="right"/>
    </xf>
    <xf numFmtId="0" fontId="11" fillId="0" borderId="6" xfId="17" applyFont="1" applyBorder="1" applyAlignment="1">
      <alignment horizontal="right"/>
    </xf>
    <xf numFmtId="0" fontId="13" fillId="0" borderId="0" xfId="17" applyFont="1"/>
    <xf numFmtId="164" fontId="35" fillId="0" borderId="0" xfId="0" applyNumberFormat="1" applyFont="1"/>
    <xf numFmtId="2" fontId="4" fillId="5" borderId="0" xfId="0" applyNumberFormat="1" applyFont="1" applyFill="1"/>
    <xf numFmtId="0" fontId="30" fillId="0" borderId="0" xfId="0" applyFont="1"/>
    <xf numFmtId="0" fontId="13" fillId="0" borderId="0" xfId="17" applyFont="1" applyAlignment="1">
      <alignment vertical="top"/>
    </xf>
    <xf numFmtId="0" fontId="30" fillId="4" borderId="0" xfId="0" applyFont="1" applyFill="1"/>
    <xf numFmtId="0" fontId="13" fillId="4" borderId="0" xfId="0" applyFont="1" applyFill="1" applyAlignment="1">
      <alignment horizontal="justify" vertical="top"/>
    </xf>
    <xf numFmtId="2" fontId="11" fillId="4" borderId="0" xfId="0" applyNumberFormat="1" applyFont="1" applyFill="1" applyAlignment="1">
      <alignment horizontal="right"/>
    </xf>
    <xf numFmtId="0" fontId="23" fillId="0" borderId="0" xfId="0" applyFont="1" applyAlignment="1">
      <alignment horizontal="left" vertical="top"/>
    </xf>
    <xf numFmtId="4" fontId="23" fillId="0" borderId="0" xfId="0" applyNumberFormat="1" applyFont="1" applyAlignment="1">
      <alignment horizontal="right"/>
    </xf>
    <xf numFmtId="0" fontId="24" fillId="0" borderId="0" xfId="0" applyFont="1" applyAlignment="1">
      <alignment vertical="top" wrapText="1"/>
    </xf>
    <xf numFmtId="0" fontId="11" fillId="0" borderId="0" xfId="21" applyNumberFormat="1" applyFont="1" applyAlignment="1">
      <alignment horizontal="justify" vertical="top" wrapText="1" shrinkToFit="1"/>
    </xf>
    <xf numFmtId="9" fontId="11" fillId="0" borderId="0" xfId="0" applyNumberFormat="1" applyFont="1" applyAlignment="1">
      <alignment horizontal="right"/>
    </xf>
    <xf numFmtId="9" fontId="11" fillId="0" borderId="4" xfId="0" applyNumberFormat="1" applyFont="1" applyBorder="1" applyAlignment="1">
      <alignment horizontal="right"/>
    </xf>
    <xf numFmtId="0" fontId="13" fillId="0" borderId="0" xfId="17" applyFont="1" applyAlignment="1" applyProtection="1">
      <alignment horizontal="right"/>
      <protection locked="0"/>
    </xf>
    <xf numFmtId="2" fontId="13" fillId="0" borderId="0" xfId="0" applyNumberFormat="1" applyFont="1" applyProtection="1">
      <protection locked="0"/>
    </xf>
    <xf numFmtId="2" fontId="13" fillId="0" borderId="0" xfId="17" applyNumberFormat="1" applyFont="1" applyProtection="1">
      <protection locked="0"/>
    </xf>
    <xf numFmtId="165" fontId="11" fillId="0" borderId="0" xfId="17" applyNumberFormat="1" applyFont="1" applyAlignment="1" applyProtection="1">
      <alignment horizontal="right"/>
      <protection locked="0"/>
    </xf>
    <xf numFmtId="0" fontId="11" fillId="0" borderId="0" xfId="17" applyFont="1" applyAlignment="1" applyProtection="1">
      <alignment horizontal="right"/>
      <protection locked="0"/>
    </xf>
    <xf numFmtId="0" fontId="11" fillId="0" borderId="0" xfId="17" applyFont="1" applyProtection="1">
      <protection locked="0"/>
    </xf>
    <xf numFmtId="164" fontId="4" fillId="0" borderId="0" xfId="0" applyNumberFormat="1" applyFont="1" applyAlignment="1" applyProtection="1">
      <alignment vertical="center"/>
      <protection locked="0"/>
    </xf>
    <xf numFmtId="164" fontId="4" fillId="0" borderId="0" xfId="0" applyNumberFormat="1" applyFont="1" applyAlignment="1" applyProtection="1">
      <alignment horizontal="center" vertical="top"/>
      <protection locked="0"/>
    </xf>
    <xf numFmtId="0" fontId="4" fillId="0" borderId="0" xfId="0" applyFont="1" applyAlignment="1" applyProtection="1">
      <alignment vertical="center"/>
      <protection locked="0"/>
    </xf>
    <xf numFmtId="2" fontId="11" fillId="0" borderId="0" xfId="0" applyNumberFormat="1" applyFont="1" applyProtection="1">
      <protection locked="0"/>
    </xf>
    <xf numFmtId="0" fontId="11" fillId="0" borderId="1" xfId="0" applyFont="1" applyBorder="1" applyAlignment="1">
      <alignment horizontal="right" vertical="top"/>
    </xf>
    <xf numFmtId="0" fontId="11" fillId="0" borderId="1" xfId="0" applyFont="1" applyBorder="1" applyAlignment="1">
      <alignment wrapText="1"/>
    </xf>
    <xf numFmtId="3" fontId="11" fillId="0" borderId="6" xfId="0" applyNumberFormat="1" applyFont="1" applyBorder="1" applyAlignment="1">
      <alignment horizontal="right"/>
    </xf>
    <xf numFmtId="166" fontId="11" fillId="0" borderId="1" xfId="17" applyNumberFormat="1" applyFont="1" applyBorder="1" applyAlignment="1" applyProtection="1">
      <alignment horizontal="right"/>
      <protection locked="0"/>
    </xf>
    <xf numFmtId="166" fontId="11" fillId="0" borderId="1" xfId="17" applyNumberFormat="1" applyFont="1" applyBorder="1" applyAlignment="1">
      <alignment horizontal="right"/>
    </xf>
    <xf numFmtId="0" fontId="11" fillId="0" borderId="8" xfId="0" applyFont="1" applyBorder="1" applyAlignment="1">
      <alignment horizontal="left" vertical="top"/>
    </xf>
    <xf numFmtId="0" fontId="11" fillId="0" borderId="8" xfId="0" applyFont="1" applyBorder="1" applyAlignment="1">
      <alignment horizontal="right" vertical="top"/>
    </xf>
    <xf numFmtId="0" fontId="11" fillId="0" borderId="8" xfId="0" applyFont="1" applyBorder="1" applyAlignment="1">
      <alignment horizontal="right"/>
    </xf>
    <xf numFmtId="0" fontId="11" fillId="0" borderId="9" xfId="0" applyFont="1" applyBorder="1"/>
    <xf numFmtId="2" fontId="11" fillId="0" borderId="8" xfId="0" applyNumberFormat="1" applyFont="1" applyBorder="1" applyAlignment="1">
      <alignment horizontal="right"/>
    </xf>
    <xf numFmtId="0" fontId="11" fillId="0" borderId="9" xfId="0" applyFont="1" applyBorder="1" applyAlignment="1">
      <alignment horizontal="right"/>
    </xf>
    <xf numFmtId="166" fontId="11" fillId="0" borderId="8" xfId="17" applyNumberFormat="1" applyFont="1" applyBorder="1" applyAlignment="1">
      <alignment horizontal="right"/>
    </xf>
    <xf numFmtId="0" fontId="11" fillId="0" borderId="8" xfId="0" applyFont="1" applyBorder="1" applyAlignment="1">
      <alignment horizontal="right" wrapText="1"/>
    </xf>
    <xf numFmtId="0" fontId="11" fillId="0" borderId="3" xfId="0" applyFont="1" applyBorder="1" applyAlignment="1">
      <alignment horizontal="right" vertical="top"/>
    </xf>
    <xf numFmtId="0" fontId="11" fillId="0" borderId="3" xfId="0" applyFont="1" applyBorder="1" applyAlignment="1">
      <alignment horizontal="right"/>
    </xf>
    <xf numFmtId="0" fontId="11" fillId="0" borderId="7" xfId="0" applyFont="1" applyBorder="1"/>
    <xf numFmtId="2" fontId="11" fillId="0" borderId="3" xfId="0" applyNumberFormat="1" applyFont="1" applyBorder="1" applyAlignment="1">
      <alignment horizontal="right"/>
    </xf>
    <xf numFmtId="164" fontId="11" fillId="0" borderId="3" xfId="0" applyNumberFormat="1" applyFont="1" applyBorder="1"/>
  </cellXfs>
  <cellStyles count="22">
    <cellStyle name="20% - Accent1 1 4" xfId="1" xr:uid="{00000000-0005-0000-0000-000006000000}"/>
    <cellStyle name="Bad 4 4" xfId="2" xr:uid="{00000000-0005-0000-0000-000007000000}"/>
    <cellStyle name="Comma 2" xfId="3" xr:uid="{00000000-0005-0000-0000-000008000000}"/>
    <cellStyle name="Dobro 5" xfId="4" xr:uid="{00000000-0005-0000-0000-000009000000}"/>
    <cellStyle name="Navadno" xfId="0" builtinId="0"/>
    <cellStyle name="Navadno 13" xfId="5" xr:uid="{00000000-0005-0000-0000-00000A000000}"/>
    <cellStyle name="Navadno 2" xfId="6" xr:uid="{00000000-0005-0000-0000-00000B000000}"/>
    <cellStyle name="Navadno 2 2" xfId="7" xr:uid="{00000000-0005-0000-0000-00000C000000}"/>
    <cellStyle name="Navadno 2 2 2" xfId="8" xr:uid="{00000000-0005-0000-0000-00000D000000}"/>
    <cellStyle name="Navadno 3" xfId="9" xr:uid="{00000000-0005-0000-0000-00000E000000}"/>
    <cellStyle name="Navadno 5" xfId="10" xr:uid="{00000000-0005-0000-0000-00000F000000}"/>
    <cellStyle name="Navadno 6" xfId="11" xr:uid="{00000000-0005-0000-0000-000010000000}"/>
    <cellStyle name="Normal 2" xfId="12" xr:uid="{00000000-0005-0000-0000-000013000000}"/>
    <cellStyle name="Normal 2 2" xfId="13" xr:uid="{00000000-0005-0000-0000-000014000000}"/>
    <cellStyle name="Normal 3" xfId="14" xr:uid="{00000000-0005-0000-0000-000015000000}"/>
    <cellStyle name="OPIS" xfId="15" xr:uid="{00000000-0005-0000-0000-000018000000}"/>
    <cellStyle name="Slog 1" xfId="16" xr:uid="{00000000-0005-0000-0000-000019000000}"/>
    <cellStyle name="Style 1" xfId="17" xr:uid="{00000000-0005-0000-0000-00001A000000}"/>
    <cellStyle name="Valuta 2" xfId="18" xr:uid="{00000000-0005-0000-0000-00001B000000}"/>
    <cellStyle name="Valuta 2 7" xfId="19" xr:uid="{00000000-0005-0000-0000-00001C000000}"/>
    <cellStyle name="Vejica 2" xfId="20" xr:uid="{00000000-0005-0000-0000-00001D000000}"/>
    <cellStyle name="Vejica 2 2" xfId="21" xr:uid="{00000000-0005-0000-0000-00001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W724"/>
  <sheetViews>
    <sheetView tabSelected="1" zoomScaleNormal="100" workbookViewId="0">
      <selection activeCell="G461" sqref="G461"/>
    </sheetView>
  </sheetViews>
  <sheetFormatPr defaultColWidth="9.140625" defaultRowHeight="15.75"/>
  <cols>
    <col min="1" max="1" width="2.85546875" style="1" customWidth="1"/>
    <col min="2" max="2" width="4.140625" style="2" customWidth="1"/>
    <col min="3" max="3" width="74.140625" style="3" customWidth="1"/>
    <col min="4" max="4" width="5.28515625" style="4" customWidth="1"/>
    <col min="5" max="5" width="10.28515625" style="64" customWidth="1"/>
    <col min="6" max="6" width="12.42578125" style="5" customWidth="1"/>
    <col min="7" max="7" width="14.28515625" style="5" customWidth="1"/>
    <col min="8" max="8" width="11.7109375" style="6" customWidth="1"/>
    <col min="9" max="9" width="13" style="6" hidden="1" customWidth="1"/>
    <col min="10" max="10" width="9.140625" style="6" hidden="1" customWidth="1"/>
    <col min="11" max="257" width="9.140625" style="6" customWidth="1"/>
  </cols>
  <sheetData>
    <row r="3" spans="2:257" ht="15.75" customHeight="1">
      <c r="B3" s="7">
        <v>2</v>
      </c>
      <c r="C3" s="120" t="s">
        <v>0</v>
      </c>
    </row>
    <row r="4" spans="2:257" ht="15.75" customHeight="1">
      <c r="C4" s="88"/>
      <c r="G4" s="121"/>
    </row>
    <row r="5" spans="2:257" ht="15.75" customHeight="1">
      <c r="B5" s="7"/>
      <c r="C5" s="120" t="s">
        <v>1</v>
      </c>
      <c r="D5" s="8"/>
      <c r="E5" s="65"/>
      <c r="F5" s="121"/>
    </row>
    <row r="6" spans="2:257" ht="15.75" customHeight="1">
      <c r="B6" s="7"/>
      <c r="C6" s="120"/>
      <c r="D6" s="8"/>
      <c r="E6" s="65"/>
      <c r="F6" s="121"/>
    </row>
    <row r="7" spans="2:257" ht="15.75" customHeight="1">
      <c r="B7" s="1"/>
      <c r="C7" s="122" t="s">
        <v>2</v>
      </c>
      <c r="D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row>
    <row r="8" spans="2:257" ht="15.75" customHeight="1">
      <c r="B8" s="1"/>
      <c r="C8" s="1" t="s">
        <v>3</v>
      </c>
      <c r="D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row>
    <row r="9" spans="2:257" ht="15.75" customHeight="1">
      <c r="B9" s="1"/>
      <c r="C9" s="122" t="s">
        <v>4</v>
      </c>
      <c r="D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row>
    <row r="10" spans="2:257" ht="15.75" customHeight="1">
      <c r="B10" s="1"/>
      <c r="C10" s="123" t="s">
        <v>5</v>
      </c>
      <c r="D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row>
    <row r="11" spans="2:257" ht="15.75" customHeight="1">
      <c r="B11" s="1"/>
      <c r="C11" s="1"/>
      <c r="D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row>
    <row r="12" spans="2:257" ht="15.75" customHeight="1">
      <c r="B12" s="1"/>
      <c r="C12" s="124" t="s">
        <v>6</v>
      </c>
      <c r="D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row>
    <row r="13" spans="2:257" ht="15.75" customHeight="1">
      <c r="B13" s="1"/>
      <c r="C13" s="1"/>
      <c r="D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row>
    <row r="14" spans="2:257" ht="15.75" customHeight="1">
      <c r="B14" s="1"/>
      <c r="C14" s="122" t="s">
        <v>7</v>
      </c>
      <c r="D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row>
    <row r="15" spans="2:257" ht="15.75" customHeight="1">
      <c r="B15" s="1"/>
      <c r="C15" s="1" t="s">
        <v>8</v>
      </c>
      <c r="D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row>
    <row r="16" spans="2:257" ht="15.75" customHeight="1">
      <c r="B16" s="1"/>
      <c r="C16" s="122" t="s">
        <v>9</v>
      </c>
      <c r="D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row>
    <row r="17" spans="2:257" ht="15.75" customHeight="1">
      <c r="B17" s="1"/>
      <c r="C17" s="1" t="s">
        <v>10</v>
      </c>
      <c r="D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row>
    <row r="18" spans="2:257" ht="15.75" customHeight="1">
      <c r="B18" s="1"/>
      <c r="C18" s="122" t="s">
        <v>11</v>
      </c>
      <c r="D18" s="1"/>
      <c r="E18" s="125"/>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row>
    <row r="19" spans="2:257" ht="15.75" customHeight="1">
      <c r="B19" s="1"/>
      <c r="C19" s="126" t="s">
        <v>12</v>
      </c>
      <c r="D19" s="1"/>
      <c r="E19" s="125"/>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row>
    <row r="20" spans="2:257" ht="15.75" customHeight="1">
      <c r="B20" s="1"/>
      <c r="C20" s="122" t="s">
        <v>13</v>
      </c>
      <c r="D20" s="1"/>
      <c r="E20" s="125"/>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row>
    <row r="21" spans="2:257" ht="15.75" customHeight="1">
      <c r="B21" s="1"/>
      <c r="C21" s="1" t="s">
        <v>14</v>
      </c>
      <c r="D21" s="1"/>
      <c r="E21" s="125"/>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row>
    <row r="22" spans="2:257" ht="16.5" customHeight="1">
      <c r="B22" s="7"/>
      <c r="C22" s="120"/>
      <c r="D22" s="8"/>
      <c r="E22" s="65"/>
      <c r="F22" s="121"/>
      <c r="G22" s="127"/>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row>
    <row r="23" spans="2:257" ht="15.75" customHeight="1">
      <c r="C23" s="128" t="s">
        <v>15</v>
      </c>
      <c r="D23" s="129"/>
      <c r="E23" s="130"/>
      <c r="F23" s="4"/>
      <c r="G23" s="4"/>
    </row>
    <row r="24" spans="2:257" ht="15.75" customHeight="1">
      <c r="F24" s="4"/>
      <c r="G24" s="4"/>
    </row>
    <row r="25" spans="2:257" ht="15.75" customHeight="1">
      <c r="B25" s="90" t="s">
        <v>16</v>
      </c>
      <c r="C25" s="88" t="s">
        <v>17</v>
      </c>
      <c r="D25" s="89"/>
      <c r="E25" s="131"/>
      <c r="F25" s="4"/>
      <c r="G25" s="116">
        <f>G90</f>
        <v>0</v>
      </c>
      <c r="I25" s="9"/>
    </row>
    <row r="26" spans="2:257" ht="15.75" customHeight="1">
      <c r="B26" s="90" t="s">
        <v>18</v>
      </c>
      <c r="C26" s="88" t="s">
        <v>19</v>
      </c>
      <c r="D26" s="89"/>
      <c r="E26" s="131"/>
      <c r="F26" s="4"/>
      <c r="G26" s="116">
        <f>G186</f>
        <v>0</v>
      </c>
      <c r="I26" s="9"/>
    </row>
    <row r="27" spans="2:257" ht="15.75" customHeight="1">
      <c r="B27" s="90" t="s">
        <v>20</v>
      </c>
      <c r="C27" s="88" t="s">
        <v>21</v>
      </c>
      <c r="D27" s="89"/>
      <c r="E27" s="131"/>
      <c r="F27" s="4"/>
      <c r="G27" s="116">
        <f>G231</f>
        <v>0</v>
      </c>
      <c r="I27" s="9"/>
    </row>
    <row r="28" spans="2:257" ht="15.75" customHeight="1">
      <c r="B28" s="90" t="s">
        <v>22</v>
      </c>
      <c r="C28" s="88" t="s">
        <v>23</v>
      </c>
      <c r="D28" s="89"/>
      <c r="E28" s="131"/>
      <c r="F28" s="4"/>
      <c r="G28" s="116">
        <f>G260</f>
        <v>0</v>
      </c>
      <c r="I28" s="10"/>
    </row>
    <row r="29" spans="2:257" ht="15.75" customHeight="1">
      <c r="B29" s="90" t="s">
        <v>24</v>
      </c>
      <c r="C29" s="88" t="s">
        <v>25</v>
      </c>
      <c r="D29" s="89"/>
      <c r="E29" s="131"/>
      <c r="F29" s="4"/>
      <c r="G29" s="116">
        <f>G335</f>
        <v>0</v>
      </c>
      <c r="I29" s="10"/>
    </row>
    <row r="30" spans="2:257" ht="15.75" customHeight="1">
      <c r="B30" s="90" t="s">
        <v>26</v>
      </c>
      <c r="C30" s="88" t="s">
        <v>27</v>
      </c>
      <c r="D30" s="89"/>
      <c r="E30" s="131"/>
      <c r="F30" s="4"/>
      <c r="G30" s="116">
        <f>G371</f>
        <v>0</v>
      </c>
      <c r="I30" s="10"/>
    </row>
    <row r="31" spans="2:257" ht="15.75" customHeight="1">
      <c r="B31" s="90" t="s">
        <v>28</v>
      </c>
      <c r="C31" s="88" t="s">
        <v>29</v>
      </c>
      <c r="D31" s="89"/>
      <c r="E31" s="131"/>
      <c r="F31" s="4"/>
      <c r="G31" s="116">
        <f>G421</f>
        <v>0</v>
      </c>
      <c r="I31" s="10"/>
    </row>
    <row r="32" spans="2:257" ht="15.75" customHeight="1">
      <c r="B32" s="90" t="s">
        <v>30</v>
      </c>
      <c r="C32" s="88" t="s">
        <v>31</v>
      </c>
      <c r="D32" s="89"/>
      <c r="E32" s="131"/>
      <c r="F32" s="4"/>
      <c r="G32" s="116">
        <f>G460</f>
        <v>0</v>
      </c>
      <c r="I32" s="11"/>
    </row>
    <row r="33" spans="1:257" ht="15.75" customHeight="1">
      <c r="B33" s="132"/>
      <c r="C33" s="133"/>
      <c r="D33" s="134"/>
      <c r="E33" s="135"/>
      <c r="F33" s="117"/>
      <c r="G33" s="117"/>
      <c r="I33" s="12"/>
    </row>
    <row r="34" spans="1:257" ht="15.75" customHeight="1">
      <c r="C34" s="120" t="s">
        <v>32</v>
      </c>
      <c r="D34" s="136"/>
      <c r="E34" s="137"/>
      <c r="F34" s="4"/>
      <c r="G34" s="116">
        <f>SUM(G25:G33)</f>
        <v>0</v>
      </c>
      <c r="I34" s="13"/>
    </row>
    <row r="35" spans="1:257" ht="15.75" customHeight="1">
      <c r="C35" s="120"/>
      <c r="D35" s="136"/>
      <c r="E35" s="137"/>
      <c r="F35" s="4"/>
      <c r="G35" s="116"/>
      <c r="I35" s="13"/>
    </row>
    <row r="36" spans="1:257" ht="15.75" customHeight="1">
      <c r="C36" s="120"/>
      <c r="D36" s="136"/>
      <c r="E36" s="137"/>
      <c r="F36" s="4"/>
      <c r="G36" s="4"/>
    </row>
    <row r="37" spans="1:257" ht="15.75" customHeight="1">
      <c r="C37" s="3" t="s">
        <v>33</v>
      </c>
      <c r="D37" s="8"/>
      <c r="E37" s="65"/>
      <c r="F37" s="4"/>
      <c r="G37" s="4"/>
    </row>
    <row r="38" spans="1:257" ht="15.75" customHeight="1">
      <c r="B38" s="7"/>
      <c r="C38" s="14"/>
      <c r="D38" s="8"/>
      <c r="E38" s="65"/>
      <c r="F38" s="4"/>
      <c r="G38" s="4"/>
    </row>
    <row r="39" spans="1:257" ht="15.75" customHeight="1">
      <c r="B39" s="7"/>
      <c r="C39" s="120"/>
      <c r="D39" s="8"/>
      <c r="E39" s="65"/>
      <c r="F39" s="121"/>
    </row>
    <row r="40" spans="1:257" ht="15.75" customHeight="1">
      <c r="B40" s="138"/>
      <c r="C40" s="98" t="s">
        <v>34</v>
      </c>
      <c r="D40" s="139"/>
      <c r="E40" s="140"/>
      <c r="F40" s="110"/>
      <c r="G40" s="110"/>
      <c r="H40" s="141"/>
      <c r="I40" s="17"/>
      <c r="J40" s="17"/>
      <c r="K40" s="17"/>
      <c r="L40" s="18"/>
      <c r="M40" s="18"/>
      <c r="N40" s="18"/>
      <c r="O40" s="18"/>
      <c r="P40" s="18"/>
      <c r="Q40" s="18"/>
      <c r="R40" s="19"/>
      <c r="S40" s="20"/>
      <c r="T40" s="20"/>
      <c r="U40" s="20"/>
      <c r="V40" s="20"/>
      <c r="W40" s="20"/>
      <c r="X40" s="20"/>
      <c r="Y40" s="20"/>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row>
    <row r="41" spans="1:257" ht="15.75" customHeight="1">
      <c r="B41" s="138"/>
      <c r="C41" s="98"/>
      <c r="D41" s="139"/>
      <c r="E41" s="140"/>
      <c r="F41" s="110"/>
      <c r="G41" s="110"/>
      <c r="H41" s="141"/>
      <c r="I41" s="17"/>
      <c r="J41" s="17"/>
      <c r="K41" s="17"/>
      <c r="L41" s="18"/>
      <c r="M41" s="18"/>
      <c r="N41" s="18"/>
      <c r="O41" s="18"/>
      <c r="P41" s="18"/>
      <c r="Q41" s="18"/>
      <c r="R41" s="19"/>
      <c r="S41" s="20"/>
      <c r="T41" s="20"/>
      <c r="U41" s="20"/>
      <c r="V41" s="20"/>
      <c r="W41" s="20"/>
      <c r="X41" s="20"/>
      <c r="Y41" s="20"/>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c r="IS41" s="21"/>
      <c r="IT41" s="21"/>
      <c r="IU41" s="21"/>
      <c r="IV41" s="21"/>
      <c r="IW41" s="21"/>
    </row>
    <row r="42" spans="1:257" ht="59.25" customHeight="1">
      <c r="A42" s="142"/>
      <c r="B42" s="96" t="s">
        <v>35</v>
      </c>
      <c r="C42" s="143" t="s">
        <v>36</v>
      </c>
      <c r="D42" s="99"/>
      <c r="E42" s="100"/>
      <c r="F42" s="112"/>
      <c r="G42" s="112"/>
      <c r="H42" s="144"/>
      <c r="I42" s="23"/>
      <c r="J42" s="23"/>
      <c r="K42" s="23"/>
      <c r="L42" s="24"/>
      <c r="M42" s="24"/>
      <c r="N42" s="25"/>
      <c r="O42" s="24"/>
      <c r="P42" s="25"/>
      <c r="Q42" s="24"/>
      <c r="R42" s="26"/>
      <c r="S42" s="27"/>
      <c r="T42" s="28"/>
      <c r="U42" s="28"/>
      <c r="V42" s="28"/>
      <c r="W42" s="28"/>
      <c r="X42" s="28"/>
      <c r="Y42" s="29"/>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row>
    <row r="43" spans="1:257" ht="47.25" customHeight="1">
      <c r="A43" s="142"/>
      <c r="B43" s="96" t="s">
        <v>35</v>
      </c>
      <c r="C43" s="90" t="s">
        <v>37</v>
      </c>
      <c r="D43" s="145"/>
      <c r="E43" s="146"/>
      <c r="F43" s="145"/>
      <c r="G43" s="147"/>
      <c r="H43" s="148"/>
      <c r="I43" s="31"/>
      <c r="J43" s="32"/>
      <c r="K43" s="32"/>
      <c r="L43" s="32"/>
      <c r="M43" s="32"/>
      <c r="N43" s="33"/>
      <c r="O43" s="33"/>
      <c r="P43" s="34"/>
      <c r="Q43" s="33"/>
      <c r="R43" s="34"/>
      <c r="S43" s="33"/>
      <c r="T43" s="35"/>
      <c r="U43" s="36"/>
      <c r="V43" s="37"/>
      <c r="W43" s="37"/>
      <c r="X43" s="37"/>
      <c r="Y43" s="37"/>
      <c r="Z43" s="37"/>
      <c r="AA43" s="30"/>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c r="IT43" s="33"/>
      <c r="IU43" s="33"/>
      <c r="IV43" s="33"/>
      <c r="IW43" s="33"/>
    </row>
    <row r="44" spans="1:257" ht="31.5" customHeight="1">
      <c r="A44" s="142"/>
      <c r="B44" s="96"/>
      <c r="C44" s="128" t="s">
        <v>38</v>
      </c>
      <c r="D44" s="145"/>
      <c r="E44" s="146"/>
      <c r="F44" s="145"/>
      <c r="G44" s="147"/>
      <c r="H44" s="148"/>
      <c r="I44" s="31"/>
      <c r="J44" s="32"/>
      <c r="K44" s="32"/>
      <c r="L44" s="32"/>
      <c r="M44" s="32"/>
      <c r="N44" s="33"/>
      <c r="O44" s="33"/>
      <c r="P44" s="34"/>
      <c r="Q44" s="33"/>
      <c r="R44" s="34"/>
      <c r="S44" s="33"/>
      <c r="T44" s="35"/>
      <c r="U44" s="36"/>
      <c r="V44" s="37"/>
      <c r="W44" s="37"/>
      <c r="X44" s="37"/>
      <c r="Y44" s="37"/>
      <c r="Z44" s="37"/>
      <c r="AA44" s="30"/>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c r="IT44" s="33"/>
      <c r="IU44" s="33"/>
      <c r="IV44" s="33"/>
      <c r="IW44" s="33"/>
    </row>
    <row r="45" spans="1:257" ht="31.5" customHeight="1">
      <c r="A45" s="142"/>
      <c r="B45" s="96" t="s">
        <v>35</v>
      </c>
      <c r="C45" s="90" t="s">
        <v>39</v>
      </c>
      <c r="D45" s="145"/>
      <c r="E45" s="146"/>
      <c r="F45" s="145"/>
      <c r="G45" s="147"/>
      <c r="H45" s="148"/>
      <c r="I45" s="31"/>
      <c r="J45" s="32"/>
      <c r="K45" s="32"/>
      <c r="L45" s="32"/>
      <c r="M45" s="32"/>
      <c r="N45" s="33"/>
      <c r="O45" s="33"/>
      <c r="P45" s="34"/>
      <c r="Q45" s="33"/>
      <c r="R45" s="34"/>
      <c r="S45" s="33"/>
      <c r="T45" s="35"/>
      <c r="U45" s="36"/>
      <c r="V45" s="37"/>
      <c r="W45" s="37"/>
      <c r="X45" s="37"/>
      <c r="Y45" s="37"/>
      <c r="Z45" s="37"/>
      <c r="AA45" s="30"/>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row>
    <row r="46" spans="1:257" ht="15.75" customHeight="1">
      <c r="A46" s="142"/>
      <c r="B46" s="96" t="s">
        <v>35</v>
      </c>
      <c r="C46" s="90" t="s">
        <v>40</v>
      </c>
      <c r="D46" s="145"/>
      <c r="E46" s="146"/>
      <c r="F46" s="145"/>
      <c r="G46" s="147"/>
      <c r="H46" s="148"/>
      <c r="I46" s="31"/>
      <c r="J46" s="32"/>
      <c r="K46" s="32"/>
      <c r="L46" s="32"/>
      <c r="M46" s="32"/>
      <c r="N46" s="33"/>
      <c r="O46" s="33"/>
      <c r="P46" s="34"/>
      <c r="Q46" s="33"/>
      <c r="R46" s="34"/>
      <c r="S46" s="33"/>
      <c r="T46" s="35"/>
      <c r="U46" s="36"/>
      <c r="V46" s="37"/>
      <c r="W46" s="37"/>
      <c r="X46" s="37"/>
      <c r="Y46" s="37"/>
      <c r="Z46" s="37"/>
      <c r="AA46" s="30"/>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row>
    <row r="47" spans="1:257" ht="15.75" customHeight="1">
      <c r="A47" s="142"/>
      <c r="B47" s="96" t="s">
        <v>41</v>
      </c>
      <c r="C47" s="90" t="s">
        <v>42</v>
      </c>
      <c r="D47" s="145"/>
      <c r="E47" s="146"/>
      <c r="F47" s="145"/>
      <c r="G47" s="147"/>
      <c r="H47" s="148"/>
      <c r="I47" s="31"/>
      <c r="J47" s="32"/>
      <c r="K47" s="32"/>
      <c r="L47" s="32"/>
      <c r="M47" s="32"/>
      <c r="N47" s="33"/>
      <c r="O47" s="33"/>
      <c r="P47" s="34"/>
      <c r="Q47" s="33"/>
      <c r="R47" s="34"/>
      <c r="S47" s="33"/>
      <c r="T47" s="35"/>
      <c r="U47" s="36"/>
      <c r="V47" s="37"/>
      <c r="W47" s="37"/>
      <c r="X47" s="37"/>
      <c r="Y47" s="37"/>
      <c r="Z47" s="37"/>
      <c r="AA47" s="30"/>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row>
    <row r="48" spans="1:257" ht="15.75" customHeight="1">
      <c r="A48" s="142"/>
      <c r="B48" s="96" t="s">
        <v>41</v>
      </c>
      <c r="C48" s="90" t="s">
        <v>43</v>
      </c>
      <c r="D48" s="145"/>
      <c r="E48" s="146"/>
      <c r="F48" s="145"/>
      <c r="G48" s="147"/>
      <c r="H48" s="148"/>
      <c r="I48" s="31"/>
      <c r="J48" s="32"/>
      <c r="K48" s="32"/>
      <c r="L48" s="32"/>
      <c r="M48" s="32"/>
      <c r="N48" s="33"/>
      <c r="O48" s="33"/>
      <c r="P48" s="34"/>
      <c r="Q48" s="33"/>
      <c r="R48" s="34"/>
      <c r="S48" s="33"/>
      <c r="T48" s="35"/>
      <c r="U48" s="36"/>
      <c r="V48" s="37"/>
      <c r="W48" s="37"/>
      <c r="X48" s="37"/>
      <c r="Y48" s="37"/>
      <c r="Z48" s="37"/>
      <c r="AA48" s="30"/>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c r="IW48" s="33"/>
    </row>
    <row r="49" spans="1:257" ht="47.25" customHeight="1">
      <c r="A49" s="142"/>
      <c r="B49" s="96" t="s">
        <v>41</v>
      </c>
      <c r="C49" s="90" t="s">
        <v>44</v>
      </c>
      <c r="D49" s="145"/>
      <c r="E49" s="146"/>
      <c r="F49" s="145"/>
      <c r="G49" s="147"/>
      <c r="H49" s="148"/>
      <c r="I49" s="31"/>
      <c r="J49" s="32"/>
      <c r="K49" s="32"/>
      <c r="L49" s="32"/>
      <c r="M49" s="32"/>
      <c r="N49" s="33"/>
      <c r="O49" s="33"/>
      <c r="P49" s="34"/>
      <c r="Q49" s="33"/>
      <c r="R49" s="34"/>
      <c r="S49" s="33"/>
      <c r="T49" s="35"/>
      <c r="U49" s="36"/>
      <c r="V49" s="37"/>
      <c r="W49" s="37"/>
      <c r="X49" s="37"/>
      <c r="Y49" s="37"/>
      <c r="Z49" s="37"/>
      <c r="AA49" s="30"/>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row>
    <row r="50" spans="1:257" ht="15.75" customHeight="1">
      <c r="A50" s="142"/>
      <c r="B50" s="96" t="s">
        <v>41</v>
      </c>
      <c r="C50" s="90" t="s">
        <v>45</v>
      </c>
      <c r="D50" s="145"/>
      <c r="E50" s="146"/>
      <c r="F50" s="145"/>
      <c r="G50" s="147"/>
      <c r="H50" s="148"/>
      <c r="I50" s="31"/>
      <c r="J50" s="32"/>
      <c r="K50" s="32"/>
      <c r="L50" s="32"/>
      <c r="M50" s="32"/>
      <c r="N50" s="33"/>
      <c r="O50" s="33"/>
      <c r="P50" s="34"/>
      <c r="Q50" s="33"/>
      <c r="R50" s="34"/>
      <c r="S50" s="33"/>
      <c r="T50" s="35"/>
      <c r="U50" s="36"/>
      <c r="V50" s="37"/>
      <c r="W50" s="37"/>
      <c r="X50" s="37"/>
      <c r="Y50" s="37"/>
      <c r="Z50" s="37"/>
      <c r="AA50" s="30"/>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c r="IW50" s="33"/>
    </row>
    <row r="51" spans="1:257" ht="15.75" customHeight="1">
      <c r="A51" s="142"/>
      <c r="B51" s="96" t="s">
        <v>41</v>
      </c>
      <c r="C51" s="90" t="s">
        <v>46</v>
      </c>
      <c r="D51" s="145"/>
      <c r="E51" s="146"/>
      <c r="F51" s="145"/>
      <c r="G51" s="147"/>
      <c r="H51" s="148"/>
      <c r="I51" s="31"/>
      <c r="J51" s="32"/>
      <c r="K51" s="32"/>
      <c r="L51" s="32"/>
      <c r="M51" s="32"/>
      <c r="N51" s="33"/>
      <c r="O51" s="33"/>
      <c r="P51" s="34"/>
      <c r="Q51" s="33"/>
      <c r="R51" s="34"/>
      <c r="S51" s="33"/>
      <c r="T51" s="35"/>
      <c r="U51" s="36"/>
      <c r="V51" s="37"/>
      <c r="W51" s="37"/>
      <c r="X51" s="37"/>
      <c r="Y51" s="37"/>
      <c r="Z51" s="37"/>
      <c r="AA51" s="30"/>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c r="IW51" s="33"/>
    </row>
    <row r="52" spans="1:257" ht="15.75" customHeight="1">
      <c r="A52" s="142"/>
      <c r="B52" s="96" t="s">
        <v>41</v>
      </c>
      <c r="C52" s="90" t="s">
        <v>47</v>
      </c>
      <c r="D52" s="145"/>
      <c r="E52" s="146"/>
      <c r="F52" s="145"/>
      <c r="G52" s="147"/>
      <c r="H52" s="148"/>
      <c r="I52" s="31"/>
      <c r="J52" s="32"/>
      <c r="K52" s="32"/>
      <c r="L52" s="32"/>
      <c r="M52" s="32"/>
      <c r="N52" s="33"/>
      <c r="O52" s="33"/>
      <c r="P52" s="34"/>
      <c r="Q52" s="33"/>
      <c r="R52" s="34"/>
      <c r="S52" s="33"/>
      <c r="T52" s="35"/>
      <c r="U52" s="36"/>
      <c r="V52" s="37"/>
      <c r="W52" s="37"/>
      <c r="X52" s="37"/>
      <c r="Y52" s="37"/>
      <c r="Z52" s="37"/>
      <c r="AA52" s="30"/>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c r="IS52" s="33"/>
      <c r="IT52" s="33"/>
      <c r="IU52" s="33"/>
      <c r="IV52" s="33"/>
      <c r="IW52" s="33"/>
    </row>
    <row r="53" spans="1:257" ht="18" customHeight="1">
      <c r="A53" s="142"/>
      <c r="B53" s="96" t="s">
        <v>41</v>
      </c>
      <c r="C53" s="90" t="s">
        <v>48</v>
      </c>
      <c r="D53" s="145"/>
      <c r="E53" s="146"/>
      <c r="F53" s="145"/>
      <c r="G53" s="147"/>
      <c r="H53" s="148"/>
      <c r="I53" s="31"/>
      <c r="J53" s="32"/>
      <c r="K53" s="32"/>
      <c r="L53" s="32"/>
      <c r="M53" s="32"/>
      <c r="N53" s="33"/>
      <c r="O53" s="33"/>
      <c r="P53" s="34"/>
      <c r="Q53" s="33"/>
      <c r="R53" s="34"/>
      <c r="S53" s="33"/>
      <c r="T53" s="35"/>
      <c r="U53" s="36"/>
      <c r="V53" s="37"/>
      <c r="W53" s="37"/>
      <c r="X53" s="37"/>
      <c r="Y53" s="37"/>
      <c r="Z53" s="37"/>
      <c r="AA53" s="30"/>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c r="IW53" s="33"/>
    </row>
    <row r="54" spans="1:257" ht="16.5" customHeight="1">
      <c r="A54" s="142"/>
      <c r="B54" s="96" t="s">
        <v>41</v>
      </c>
      <c r="C54" s="90" t="s">
        <v>49</v>
      </c>
      <c r="D54" s="145"/>
      <c r="E54" s="146"/>
      <c r="F54" s="145"/>
      <c r="G54" s="147"/>
      <c r="H54" s="148"/>
      <c r="I54" s="31"/>
      <c r="J54" s="32"/>
      <c r="K54" s="32"/>
      <c r="L54" s="32"/>
      <c r="M54" s="32"/>
      <c r="N54" s="33"/>
      <c r="O54" s="33"/>
      <c r="P54" s="34"/>
      <c r="Q54" s="33"/>
      <c r="R54" s="34"/>
      <c r="S54" s="33"/>
      <c r="T54" s="35"/>
      <c r="U54" s="36"/>
      <c r="V54" s="37"/>
      <c r="W54" s="37"/>
      <c r="X54" s="37"/>
      <c r="Y54" s="37"/>
      <c r="Z54" s="37"/>
      <c r="AA54" s="30"/>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row>
    <row r="55" spans="1:257" ht="31.5" customHeight="1">
      <c r="A55" s="142"/>
      <c r="B55" s="96" t="s">
        <v>41</v>
      </c>
      <c r="C55" s="90" t="s">
        <v>50</v>
      </c>
      <c r="D55" s="145"/>
      <c r="E55" s="146"/>
      <c r="F55" s="145"/>
      <c r="G55" s="147"/>
      <c r="H55" s="148"/>
      <c r="I55" s="31"/>
      <c r="J55" s="32"/>
      <c r="K55" s="32"/>
      <c r="L55" s="32"/>
      <c r="M55" s="32"/>
      <c r="N55" s="33"/>
      <c r="O55" s="33"/>
      <c r="P55" s="34"/>
      <c r="Q55" s="33"/>
      <c r="R55" s="34"/>
      <c r="S55" s="33"/>
      <c r="T55" s="35"/>
      <c r="U55" s="36"/>
      <c r="V55" s="37"/>
      <c r="W55" s="37"/>
      <c r="X55" s="37"/>
      <c r="Y55" s="37"/>
      <c r="Z55" s="37"/>
      <c r="AA55" s="30"/>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c r="IW55" s="33"/>
    </row>
    <row r="56" spans="1:257" ht="15.75" customHeight="1">
      <c r="A56" s="142"/>
      <c r="B56" s="96"/>
      <c r="C56" s="90" t="s">
        <v>51</v>
      </c>
      <c r="D56" s="145"/>
      <c r="E56" s="146"/>
      <c r="F56" s="145"/>
      <c r="G56" s="147"/>
      <c r="H56" s="149"/>
      <c r="I56" s="32"/>
      <c r="J56" s="32"/>
      <c r="K56" s="32"/>
      <c r="L56" s="32"/>
      <c r="M56" s="32"/>
      <c r="N56" s="33"/>
      <c r="O56" s="33"/>
      <c r="P56" s="33"/>
      <c r="Q56" s="33"/>
      <c r="R56" s="38"/>
      <c r="S56" s="37"/>
      <c r="T56" s="37"/>
      <c r="U56" s="37"/>
      <c r="V56" s="37"/>
      <c r="W56" s="37"/>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row>
    <row r="57" spans="1:257" ht="15.75" customHeight="1">
      <c r="A57" s="142"/>
      <c r="B57" s="96" t="s">
        <v>41</v>
      </c>
      <c r="C57" s="90" t="s">
        <v>52</v>
      </c>
      <c r="D57" s="145"/>
      <c r="E57" s="146"/>
      <c r="F57" s="145"/>
      <c r="G57" s="147"/>
      <c r="H57" s="149"/>
      <c r="I57" s="32"/>
      <c r="J57" s="32"/>
      <c r="K57" s="32"/>
      <c r="L57" s="32"/>
      <c r="M57" s="32"/>
      <c r="N57" s="33"/>
      <c r="O57" s="33"/>
      <c r="P57" s="33"/>
      <c r="Q57" s="33"/>
      <c r="R57" s="38"/>
      <c r="S57" s="37"/>
      <c r="T57" s="37"/>
      <c r="U57" s="37"/>
      <c r="V57" s="37"/>
      <c r="W57" s="37"/>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c r="IW57" s="33"/>
    </row>
    <row r="58" spans="1:257" ht="15.75" customHeight="1">
      <c r="A58" s="142"/>
      <c r="B58" s="96"/>
      <c r="C58" s="90" t="s">
        <v>53</v>
      </c>
      <c r="D58" s="145"/>
      <c r="E58" s="146"/>
      <c r="F58" s="145"/>
      <c r="G58" s="147"/>
      <c r="H58" s="148"/>
      <c r="I58" s="31"/>
      <c r="J58" s="32"/>
      <c r="K58" s="32"/>
      <c r="L58" s="32"/>
      <c r="M58" s="32"/>
      <c r="N58" s="33"/>
      <c r="O58" s="33"/>
      <c r="P58" s="34"/>
      <c r="Q58" s="33"/>
      <c r="R58" s="34"/>
      <c r="S58" s="33"/>
      <c r="T58" s="35"/>
      <c r="U58" s="36"/>
      <c r="V58" s="37"/>
      <c r="W58" s="37"/>
      <c r="X58" s="37"/>
      <c r="Y58" s="37"/>
      <c r="Z58" s="37"/>
      <c r="AA58" s="30"/>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c r="IW58" s="33"/>
    </row>
    <row r="59" spans="1:257" ht="15.75" customHeight="1">
      <c r="A59" s="142"/>
      <c r="B59" s="96"/>
      <c r="C59" s="90"/>
      <c r="D59" s="145"/>
      <c r="E59" s="146"/>
      <c r="F59" s="145"/>
      <c r="G59" s="147"/>
      <c r="H59" s="148"/>
      <c r="I59" s="31"/>
      <c r="J59" s="32"/>
      <c r="K59" s="32"/>
      <c r="L59" s="32"/>
      <c r="M59" s="32"/>
      <c r="N59" s="33"/>
      <c r="O59" s="33"/>
      <c r="P59" s="34"/>
      <c r="Q59" s="33"/>
      <c r="R59" s="34"/>
      <c r="S59" s="33"/>
      <c r="T59" s="35"/>
      <c r="U59" s="36"/>
      <c r="V59" s="37"/>
      <c r="W59" s="37"/>
      <c r="X59" s="37"/>
      <c r="Y59" s="37"/>
      <c r="Z59" s="37"/>
      <c r="AA59" s="30"/>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c r="IW59" s="33"/>
    </row>
    <row r="60" spans="1:257" ht="15.75" customHeight="1">
      <c r="A60" s="142"/>
      <c r="B60" s="96"/>
      <c r="C60" s="143" t="s">
        <v>54</v>
      </c>
      <c r="D60" s="99"/>
      <c r="E60" s="100"/>
      <c r="F60" s="112"/>
      <c r="G60" s="112"/>
      <c r="H60" s="144"/>
      <c r="I60" s="23"/>
      <c r="J60" s="23"/>
      <c r="K60" s="23"/>
      <c r="L60" s="24"/>
      <c r="M60" s="24"/>
      <c r="N60" s="25"/>
      <c r="O60" s="24"/>
      <c r="P60" s="25"/>
      <c r="Q60" s="24"/>
      <c r="R60" s="26"/>
      <c r="S60" s="27"/>
      <c r="T60" s="28"/>
      <c r="U60" s="28"/>
      <c r="V60" s="28"/>
      <c r="W60" s="28"/>
      <c r="X60" s="28"/>
      <c r="Y60" s="29"/>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c r="IW60" s="24"/>
    </row>
    <row r="61" spans="1:257" ht="15.75" customHeight="1">
      <c r="A61" s="142"/>
      <c r="B61" s="96"/>
      <c r="C61" s="143"/>
      <c r="D61" s="99"/>
      <c r="E61" s="100"/>
      <c r="F61" s="112"/>
      <c r="G61" s="112"/>
      <c r="H61" s="144"/>
      <c r="I61" s="23"/>
      <c r="J61" s="23"/>
      <c r="K61" s="23"/>
      <c r="L61" s="24"/>
      <c r="M61" s="24"/>
      <c r="N61" s="25"/>
      <c r="O61" s="24"/>
      <c r="P61" s="25"/>
      <c r="Q61" s="24"/>
      <c r="R61" s="26"/>
      <c r="S61" s="27"/>
      <c r="T61" s="28"/>
      <c r="U61" s="28"/>
      <c r="V61" s="28"/>
      <c r="W61" s="28"/>
      <c r="X61" s="28"/>
      <c r="Y61" s="29"/>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row>
    <row r="62" spans="1:257" ht="31.5" customHeight="1">
      <c r="A62" s="142"/>
      <c r="B62" s="96"/>
      <c r="C62" s="143" t="s">
        <v>55</v>
      </c>
      <c r="D62" s="99"/>
      <c r="E62" s="100"/>
      <c r="F62" s="112"/>
      <c r="G62" s="112"/>
      <c r="H62" s="144"/>
      <c r="I62" s="23"/>
      <c r="J62" s="23"/>
      <c r="K62" s="23"/>
      <c r="L62" s="24"/>
      <c r="M62" s="24"/>
      <c r="N62" s="25"/>
      <c r="O62" s="24"/>
      <c r="P62" s="25"/>
      <c r="Q62" s="24"/>
      <c r="R62" s="26"/>
      <c r="S62" s="27"/>
      <c r="T62" s="28"/>
      <c r="U62" s="28"/>
      <c r="V62" s="28"/>
      <c r="W62" s="28"/>
      <c r="X62" s="28"/>
      <c r="Y62" s="29"/>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c r="IW62" s="24"/>
    </row>
    <row r="63" spans="1:257" ht="15.75" customHeight="1">
      <c r="A63" s="142"/>
      <c r="B63" s="96"/>
      <c r="C63" s="150"/>
      <c r="D63" s="99"/>
      <c r="E63" s="100"/>
      <c r="F63" s="112"/>
      <c r="G63" s="112"/>
      <c r="H63" s="144"/>
      <c r="I63" s="23"/>
      <c r="J63" s="23"/>
      <c r="K63" s="23"/>
      <c r="L63" s="24"/>
      <c r="M63" s="24"/>
      <c r="N63" s="25"/>
      <c r="O63" s="24"/>
      <c r="P63" s="25"/>
      <c r="Q63" s="24"/>
      <c r="R63" s="26"/>
      <c r="S63" s="27"/>
      <c r="T63" s="28"/>
      <c r="U63" s="28"/>
      <c r="V63" s="28"/>
      <c r="W63" s="28"/>
      <c r="X63" s="28"/>
      <c r="Y63" s="29"/>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c r="IU63" s="24"/>
      <c r="IV63" s="24"/>
      <c r="IW63" s="24"/>
    </row>
    <row r="64" spans="1:257" ht="16.5" customHeight="1">
      <c r="A64" s="142"/>
      <c r="B64" s="151" t="s">
        <v>56</v>
      </c>
      <c r="C64" s="152" t="s">
        <v>57</v>
      </c>
      <c r="D64" s="153" t="s">
        <v>58</v>
      </c>
      <c r="E64" s="154" t="s">
        <v>59</v>
      </c>
      <c r="F64" s="155" t="s">
        <v>60</v>
      </c>
      <c r="G64" s="153" t="s">
        <v>61</v>
      </c>
      <c r="H64" s="144"/>
      <c r="I64" s="23"/>
      <c r="J64" s="23"/>
      <c r="K64" s="23"/>
      <c r="L64" s="24"/>
      <c r="M64" s="24"/>
      <c r="N64" s="25"/>
      <c r="O64" s="24"/>
      <c r="P64" s="25"/>
      <c r="Q64" s="24"/>
      <c r="R64" s="26"/>
      <c r="S64" s="27"/>
      <c r="T64" s="28"/>
      <c r="U64" s="28"/>
      <c r="V64" s="28"/>
      <c r="W64" s="28"/>
      <c r="X64" s="28"/>
      <c r="Y64" s="29"/>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c r="IW64" s="24"/>
    </row>
    <row r="65" spans="1:257" ht="15.75" customHeight="1">
      <c r="A65" s="142"/>
      <c r="B65" s="39"/>
      <c r="C65" s="1"/>
      <c r="D65" s="156"/>
      <c r="E65" s="157"/>
      <c r="F65" s="112"/>
      <c r="G65" s="112"/>
      <c r="H65" s="144"/>
      <c r="I65" s="23"/>
      <c r="J65" s="23"/>
      <c r="K65" s="23"/>
      <c r="L65" s="24"/>
      <c r="M65" s="24"/>
      <c r="N65" s="25"/>
      <c r="O65" s="24"/>
      <c r="P65" s="25"/>
      <c r="Q65" s="24"/>
      <c r="R65" s="26"/>
      <c r="S65" s="27"/>
      <c r="T65" s="28"/>
      <c r="U65" s="28"/>
      <c r="V65" s="28"/>
      <c r="W65" s="28"/>
      <c r="X65" s="28"/>
      <c r="Y65" s="29"/>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c r="IU65" s="24"/>
      <c r="IV65" s="24"/>
      <c r="IW65" s="24"/>
    </row>
    <row r="66" spans="1:257" ht="15.75" customHeight="1">
      <c r="A66" s="142"/>
      <c r="B66" s="39"/>
      <c r="C66" s="1"/>
      <c r="D66" s="156"/>
      <c r="E66" s="157"/>
      <c r="F66" s="112"/>
      <c r="G66" s="112"/>
      <c r="H66" s="144"/>
      <c r="I66" s="23"/>
      <c r="J66" s="23"/>
      <c r="K66" s="23"/>
      <c r="L66" s="24"/>
      <c r="M66" s="24"/>
      <c r="N66" s="25"/>
      <c r="O66" s="24"/>
      <c r="P66" s="25"/>
      <c r="Q66" s="24"/>
      <c r="R66" s="26"/>
      <c r="S66" s="27"/>
      <c r="T66" s="28"/>
      <c r="U66" s="28"/>
      <c r="V66" s="28"/>
      <c r="W66" s="28"/>
      <c r="X66" s="28"/>
      <c r="Y66" s="29"/>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24"/>
      <c r="IP66" s="24"/>
      <c r="IQ66" s="24"/>
      <c r="IR66" s="24"/>
      <c r="IS66" s="24"/>
      <c r="IT66" s="24"/>
      <c r="IU66" s="24"/>
      <c r="IV66" s="24"/>
      <c r="IW66" s="24"/>
    </row>
    <row r="67" spans="1:257" s="69" customFormat="1" ht="15.75" customHeight="1">
      <c r="A67" s="158"/>
      <c r="B67" s="159" t="s">
        <v>16</v>
      </c>
      <c r="C67" s="160" t="s">
        <v>17</v>
      </c>
      <c r="D67" s="161"/>
      <c r="E67" s="162"/>
      <c r="F67" s="163"/>
      <c r="G67" s="163"/>
      <c r="H67" s="164"/>
      <c r="I67" s="72"/>
      <c r="J67" s="72"/>
      <c r="K67" s="72"/>
      <c r="L67" s="73"/>
      <c r="M67" s="73"/>
      <c r="N67" s="74"/>
      <c r="O67" s="73"/>
      <c r="P67" s="74"/>
      <c r="Q67" s="73"/>
      <c r="R67" s="75"/>
      <c r="S67" s="76"/>
      <c r="T67" s="77"/>
      <c r="U67" s="77"/>
      <c r="V67" s="77"/>
      <c r="W67" s="77"/>
      <c r="X67" s="77"/>
      <c r="Y67" s="78"/>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73"/>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3"/>
      <c r="CS67" s="73"/>
      <c r="CT67" s="73"/>
      <c r="CU67" s="73"/>
      <c r="CV67" s="73"/>
      <c r="CW67" s="73"/>
      <c r="CX67" s="73"/>
      <c r="CY67" s="73"/>
      <c r="CZ67" s="73"/>
      <c r="DA67" s="73"/>
      <c r="DB67" s="73"/>
      <c r="DC67" s="73"/>
      <c r="DD67" s="73"/>
      <c r="DE67" s="73"/>
      <c r="DF67" s="73"/>
      <c r="DG67" s="73"/>
      <c r="DH67" s="73"/>
      <c r="DI67" s="73"/>
      <c r="DJ67" s="73"/>
      <c r="DK67" s="73"/>
      <c r="DL67" s="73"/>
      <c r="DM67" s="73"/>
      <c r="DN67" s="73"/>
      <c r="DO67" s="73"/>
      <c r="DP67" s="73"/>
      <c r="DQ67" s="73"/>
      <c r="DR67" s="73"/>
      <c r="DS67" s="73"/>
      <c r="DT67" s="73"/>
      <c r="DU67" s="73"/>
      <c r="DV67" s="73"/>
      <c r="DW67" s="73"/>
      <c r="DX67" s="73"/>
      <c r="DY67" s="73"/>
      <c r="DZ67" s="73"/>
      <c r="EA67" s="73"/>
      <c r="EB67" s="73"/>
      <c r="EC67" s="73"/>
      <c r="ED67" s="73"/>
      <c r="EE67" s="73"/>
      <c r="EF67" s="73"/>
      <c r="EG67" s="73"/>
      <c r="EH67" s="73"/>
      <c r="EI67" s="73"/>
      <c r="EJ67" s="73"/>
      <c r="EK67" s="73"/>
      <c r="EL67" s="73"/>
      <c r="EM67" s="73"/>
      <c r="EN67" s="73"/>
      <c r="EO67" s="73"/>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c r="GS67" s="73"/>
      <c r="GT67" s="73"/>
      <c r="GU67" s="73"/>
      <c r="GV67" s="73"/>
      <c r="GW67" s="73"/>
      <c r="GX67" s="73"/>
      <c r="GY67" s="73"/>
      <c r="GZ67" s="73"/>
      <c r="HA67" s="73"/>
      <c r="HB67" s="73"/>
      <c r="HC67" s="73"/>
      <c r="HD67" s="73"/>
      <c r="HE67" s="73"/>
      <c r="HF67" s="73"/>
      <c r="HG67" s="73"/>
      <c r="HH67" s="73"/>
      <c r="HI67" s="73"/>
      <c r="HJ67" s="73"/>
      <c r="HK67" s="73"/>
      <c r="HL67" s="73"/>
      <c r="HM67" s="73"/>
      <c r="HN67" s="73"/>
      <c r="HO67" s="73"/>
      <c r="HP67" s="73"/>
      <c r="HQ67" s="73"/>
      <c r="HR67" s="73"/>
      <c r="HS67" s="73"/>
      <c r="HT67" s="73"/>
      <c r="HU67" s="73"/>
      <c r="HV67" s="73"/>
      <c r="HW67" s="73"/>
      <c r="HX67" s="73"/>
      <c r="HY67" s="73"/>
      <c r="HZ67" s="73"/>
      <c r="IA67" s="73"/>
      <c r="IB67" s="73"/>
      <c r="IC67" s="73"/>
      <c r="ID67" s="73"/>
      <c r="IE67" s="73"/>
      <c r="IF67" s="73"/>
      <c r="IG67" s="73"/>
      <c r="IH67" s="73"/>
      <c r="II67" s="73"/>
      <c r="IJ67" s="73"/>
      <c r="IK67" s="73"/>
      <c r="IL67" s="73"/>
      <c r="IM67" s="73"/>
      <c r="IN67" s="73"/>
      <c r="IO67" s="73"/>
      <c r="IP67" s="73"/>
      <c r="IQ67" s="73"/>
      <c r="IR67" s="73"/>
      <c r="IS67" s="73"/>
      <c r="IT67" s="73"/>
      <c r="IU67" s="73"/>
      <c r="IV67" s="73"/>
      <c r="IW67" s="73"/>
    </row>
    <row r="68" spans="1:257" ht="15.75" customHeight="1">
      <c r="A68" s="142"/>
      <c r="B68" s="165"/>
      <c r="C68" s="98"/>
      <c r="D68" s="99"/>
      <c r="E68" s="100"/>
      <c r="F68" s="112" t="s">
        <v>62</v>
      </c>
      <c r="G68" s="112"/>
      <c r="H68" s="144"/>
      <c r="I68" s="23"/>
      <c r="J68" s="23"/>
      <c r="K68" s="23"/>
      <c r="L68" s="24"/>
      <c r="M68" s="24"/>
      <c r="N68" s="25"/>
      <c r="O68" s="24"/>
      <c r="P68" s="25"/>
      <c r="Q68" s="24"/>
      <c r="R68" s="26"/>
      <c r="S68" s="27"/>
      <c r="T68" s="28"/>
      <c r="U68" s="28"/>
      <c r="V68" s="28"/>
      <c r="W68" s="28"/>
      <c r="X68" s="28"/>
      <c r="Y68" s="29"/>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c r="IW68" s="24"/>
    </row>
    <row r="69" spans="1:257" ht="15.75" customHeight="1">
      <c r="B69" s="3"/>
      <c r="C69" s="90"/>
      <c r="E69" s="66"/>
      <c r="F69" s="110"/>
      <c r="G69" s="110"/>
      <c r="H69" s="40"/>
    </row>
    <row r="70" spans="1:257" ht="94.5" customHeight="1">
      <c r="B70" s="2" t="s">
        <v>16</v>
      </c>
      <c r="C70" s="90" t="s">
        <v>63</v>
      </c>
      <c r="E70" s="66"/>
      <c r="F70" s="4"/>
      <c r="G70" s="4"/>
      <c r="H70" s="40"/>
      <c r="I70" s="40"/>
    </row>
    <row r="71" spans="1:257" ht="31.5" customHeight="1">
      <c r="B71" s="166" t="s">
        <v>64</v>
      </c>
      <c r="C71" s="91" t="s">
        <v>65</v>
      </c>
      <c r="D71" s="4" t="s">
        <v>66</v>
      </c>
      <c r="E71" s="66">
        <v>15</v>
      </c>
      <c r="F71" s="81"/>
      <c r="G71" s="41">
        <f>(E71*F71)</f>
        <v>0</v>
      </c>
      <c r="H71" s="40"/>
      <c r="I71" s="40"/>
    </row>
    <row r="72" spans="1:257" ht="31.5" customHeight="1">
      <c r="B72" s="166" t="s">
        <v>64</v>
      </c>
      <c r="C72" s="91" t="s">
        <v>67</v>
      </c>
      <c r="D72" s="4" t="s">
        <v>66</v>
      </c>
      <c r="E72" s="66">
        <v>8</v>
      </c>
      <c r="F72" s="81"/>
      <c r="G72" s="41">
        <f>(E72*F72)</f>
        <v>0</v>
      </c>
      <c r="H72" s="40"/>
      <c r="I72" s="40"/>
    </row>
    <row r="73" spans="1:257" ht="15.75" customHeight="1">
      <c r="C73" s="91"/>
      <c r="E73" s="66"/>
      <c r="F73" s="16"/>
      <c r="G73" s="110"/>
      <c r="H73" s="40"/>
      <c r="I73" s="40"/>
    </row>
    <row r="74" spans="1:257" ht="32.25" customHeight="1">
      <c r="B74" s="2" t="s">
        <v>18</v>
      </c>
      <c r="C74" s="167" t="s">
        <v>68</v>
      </c>
      <c r="D74" s="4" t="s">
        <v>66</v>
      </c>
      <c r="E74" s="66">
        <v>9</v>
      </c>
      <c r="F74" s="81"/>
      <c r="G74" s="41">
        <f>(E74*F74)</f>
        <v>0</v>
      </c>
      <c r="H74" s="40"/>
      <c r="I74" s="40"/>
    </row>
    <row r="75" spans="1:257" ht="15.75" customHeight="1">
      <c r="C75" s="91"/>
      <c r="E75" s="66"/>
      <c r="F75" s="16"/>
      <c r="G75" s="110"/>
      <c r="H75" s="40"/>
      <c r="I75" s="40"/>
    </row>
    <row r="76" spans="1:257" ht="78.75" customHeight="1">
      <c r="B76" s="2" t="s">
        <v>20</v>
      </c>
      <c r="C76" s="90" t="s">
        <v>69</v>
      </c>
      <c r="E76" s="66"/>
      <c r="F76" s="83"/>
      <c r="G76" s="4"/>
      <c r="H76" s="40"/>
      <c r="I76" s="40"/>
    </row>
    <row r="77" spans="1:257" ht="31.5" customHeight="1">
      <c r="C77" s="91" t="s">
        <v>70</v>
      </c>
      <c r="D77" s="4" t="s">
        <v>66</v>
      </c>
      <c r="E77" s="66">
        <v>3</v>
      </c>
      <c r="F77" s="81"/>
      <c r="G77" s="41">
        <f>(E77*F77)</f>
        <v>0</v>
      </c>
      <c r="H77" s="40"/>
      <c r="I77" s="40"/>
    </row>
    <row r="78" spans="1:257" ht="15.75" customHeight="1">
      <c r="C78" s="128"/>
      <c r="E78" s="66"/>
      <c r="F78" s="83"/>
      <c r="G78" s="4"/>
      <c r="I78" s="40"/>
      <c r="J78" s="40"/>
    </row>
    <row r="79" spans="1:257" ht="78.75" customHeight="1">
      <c r="B79" s="3" t="s">
        <v>22</v>
      </c>
      <c r="C79" s="90" t="s">
        <v>71</v>
      </c>
      <c r="E79" s="66"/>
      <c r="F79" s="83"/>
      <c r="G79" s="4"/>
      <c r="H79" s="42" t="s">
        <v>72</v>
      </c>
      <c r="I79" s="42"/>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row>
    <row r="80" spans="1:257" ht="15.75" customHeight="1">
      <c r="B80" s="3"/>
      <c r="C80" s="91" t="s">
        <v>73</v>
      </c>
      <c r="D80" s="4" t="s">
        <v>66</v>
      </c>
      <c r="E80" s="66">
        <v>2</v>
      </c>
      <c r="F80" s="81"/>
      <c r="G80" s="41">
        <f>(E80*F80)</f>
        <v>0</v>
      </c>
      <c r="H80" s="42"/>
      <c r="I80" s="42"/>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row>
    <row r="81" spans="1:257" ht="15.75" customHeight="1">
      <c r="B81" s="3"/>
      <c r="C81" s="91"/>
      <c r="E81" s="66"/>
      <c r="F81" s="16"/>
      <c r="G81" s="110"/>
      <c r="H81" s="42"/>
      <c r="I81" s="42"/>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row>
    <row r="82" spans="1:257" ht="110.25" customHeight="1">
      <c r="B82" s="2" t="s">
        <v>24</v>
      </c>
      <c r="C82" s="167" t="s">
        <v>74</v>
      </c>
      <c r="E82" s="66"/>
      <c r="F82" s="83"/>
      <c r="G82" s="4"/>
      <c r="H82" s="40"/>
      <c r="I82" s="40"/>
    </row>
    <row r="83" spans="1:257" ht="47.25" customHeight="1">
      <c r="B83" s="166" t="s">
        <v>64</v>
      </c>
      <c r="C83" s="128" t="s">
        <v>75</v>
      </c>
      <c r="D83" s="4" t="s">
        <v>66</v>
      </c>
      <c r="E83" s="66">
        <v>1</v>
      </c>
      <c r="F83" s="81"/>
      <c r="G83" s="41">
        <f>(E83*F83)</f>
        <v>0</v>
      </c>
      <c r="H83" s="40"/>
      <c r="I83" s="40"/>
    </row>
    <row r="84" spans="1:257" ht="15.75" customHeight="1">
      <c r="C84" s="90"/>
      <c r="E84" s="66"/>
      <c r="F84" s="16"/>
      <c r="G84" s="110"/>
      <c r="H84" s="168"/>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row>
    <row r="85" spans="1:257" ht="110.25" customHeight="1">
      <c r="B85" s="3" t="s">
        <v>26</v>
      </c>
      <c r="C85" s="167" t="s">
        <v>76</v>
      </c>
      <c r="E85" s="66"/>
      <c r="F85" s="16"/>
      <c r="G85" s="110"/>
      <c r="H85" s="168"/>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row>
    <row r="86" spans="1:257" ht="47.25" customHeight="1">
      <c r="B86" s="166" t="s">
        <v>64</v>
      </c>
      <c r="C86" s="90" t="s">
        <v>77</v>
      </c>
      <c r="D86" s="4" t="s">
        <v>66</v>
      </c>
      <c r="E86" s="66">
        <v>10</v>
      </c>
      <c r="F86" s="81"/>
      <c r="G86" s="41">
        <f>(E86*F86)</f>
        <v>0</v>
      </c>
      <c r="H86" s="168"/>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row>
    <row r="87" spans="1:257" ht="15.75" customHeight="1">
      <c r="B87" s="3"/>
      <c r="C87" s="90"/>
      <c r="E87" s="66"/>
      <c r="F87" s="16"/>
      <c r="G87" s="110"/>
      <c r="H87" s="168"/>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row>
    <row r="88" spans="1:257" ht="15.75" customHeight="1">
      <c r="B88" s="2" t="s">
        <v>28</v>
      </c>
      <c r="C88" s="90" t="s">
        <v>78</v>
      </c>
      <c r="D88" s="4" t="s">
        <v>79</v>
      </c>
      <c r="E88" s="66">
        <f>SUM(E70:E87)</f>
        <v>48</v>
      </c>
      <c r="F88" s="81"/>
      <c r="G88" s="41">
        <f>(E88*F88)</f>
        <v>0</v>
      </c>
      <c r="H88" s="42"/>
      <c r="I88" s="42"/>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row>
    <row r="89" spans="1:257" ht="15.75" customHeight="1">
      <c r="B89" s="132"/>
      <c r="C89" s="107"/>
      <c r="D89" s="108"/>
      <c r="E89" s="109"/>
      <c r="F89" s="117"/>
      <c r="G89" s="117"/>
    </row>
    <row r="90" spans="1:257" ht="15.75" customHeight="1">
      <c r="B90" s="7"/>
      <c r="C90" s="14" t="s">
        <v>80</v>
      </c>
      <c r="D90" s="8"/>
      <c r="E90" s="65"/>
      <c r="F90" s="121"/>
      <c r="G90" s="116">
        <f>SUM(G71:G88)</f>
        <v>0</v>
      </c>
      <c r="H90" s="169"/>
    </row>
    <row r="91" spans="1:257" ht="15.75" customHeight="1">
      <c r="C91" s="90" t="s">
        <v>62</v>
      </c>
      <c r="E91" s="66"/>
      <c r="F91" s="110"/>
      <c r="G91" s="110"/>
      <c r="H91" s="42"/>
      <c r="I91" s="42"/>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row>
    <row r="92" spans="1:257" s="69" customFormat="1" ht="15.75" customHeight="1">
      <c r="A92" s="170"/>
      <c r="B92" s="159" t="s">
        <v>18</v>
      </c>
      <c r="C92" s="171" t="s">
        <v>19</v>
      </c>
      <c r="D92" s="172"/>
      <c r="E92" s="173"/>
      <c r="F92" s="174"/>
      <c r="G92" s="174"/>
      <c r="H92" s="70"/>
      <c r="I92" s="70"/>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1"/>
      <c r="BK92" s="71"/>
      <c r="BL92" s="71"/>
      <c r="BM92" s="71"/>
      <c r="BN92" s="71"/>
      <c r="BO92" s="71"/>
      <c r="BP92" s="71"/>
      <c r="BQ92" s="71"/>
      <c r="BR92" s="71"/>
      <c r="BS92" s="71"/>
      <c r="BT92" s="71"/>
      <c r="BU92" s="71"/>
      <c r="BV92" s="71"/>
      <c r="BW92" s="71"/>
      <c r="BX92" s="71"/>
      <c r="BY92" s="71"/>
      <c r="BZ92" s="71"/>
      <c r="CA92" s="71"/>
      <c r="CB92" s="71"/>
      <c r="CC92" s="71"/>
      <c r="CD92" s="71"/>
      <c r="CE92" s="71"/>
      <c r="CF92" s="71"/>
      <c r="CG92" s="71"/>
      <c r="CH92" s="71"/>
      <c r="CI92" s="71"/>
      <c r="CJ92" s="71"/>
      <c r="CK92" s="71"/>
      <c r="CL92" s="71"/>
      <c r="CM92" s="71"/>
      <c r="CN92" s="71"/>
      <c r="CO92" s="71"/>
      <c r="CP92" s="71"/>
      <c r="CQ92" s="71"/>
      <c r="CR92" s="71"/>
      <c r="CS92" s="71"/>
      <c r="CT92" s="71"/>
      <c r="CU92" s="71"/>
      <c r="CV92" s="71"/>
      <c r="CW92" s="71"/>
      <c r="CX92" s="71"/>
      <c r="CY92" s="71"/>
      <c r="CZ92" s="71"/>
      <c r="DA92" s="71"/>
      <c r="DB92" s="71"/>
      <c r="DC92" s="71"/>
      <c r="DD92" s="71"/>
      <c r="DE92" s="71"/>
      <c r="DF92" s="71"/>
      <c r="DG92" s="71"/>
      <c r="DH92" s="71"/>
      <c r="DI92" s="71"/>
      <c r="DJ92" s="71"/>
      <c r="DK92" s="71"/>
      <c r="DL92" s="71"/>
      <c r="DM92" s="71"/>
      <c r="DN92" s="71"/>
      <c r="DO92" s="71"/>
      <c r="DP92" s="71"/>
      <c r="DQ92" s="71"/>
      <c r="DR92" s="71"/>
      <c r="DS92" s="71"/>
      <c r="DT92" s="71"/>
      <c r="DU92" s="71"/>
      <c r="DV92" s="71"/>
      <c r="DW92" s="71"/>
      <c r="DX92" s="71"/>
      <c r="DY92" s="71"/>
      <c r="DZ92" s="71"/>
      <c r="EA92" s="71"/>
      <c r="EB92" s="71"/>
      <c r="EC92" s="71"/>
      <c r="ED92" s="71"/>
      <c r="EE92" s="71"/>
      <c r="EF92" s="71"/>
      <c r="EG92" s="71"/>
      <c r="EH92" s="71"/>
      <c r="EI92" s="71"/>
      <c r="EJ92" s="71"/>
      <c r="EK92" s="71"/>
      <c r="EL92" s="71"/>
      <c r="EM92" s="71"/>
      <c r="EN92" s="71"/>
      <c r="EO92" s="71"/>
      <c r="EP92" s="71"/>
      <c r="EQ92" s="71"/>
      <c r="ER92" s="71"/>
      <c r="ES92" s="71"/>
      <c r="ET92" s="71"/>
      <c r="EU92" s="71"/>
      <c r="EV92" s="71"/>
      <c r="EW92" s="71"/>
      <c r="EX92" s="71"/>
      <c r="EY92" s="71"/>
      <c r="EZ92" s="71"/>
      <c r="FA92" s="71"/>
      <c r="FB92" s="71"/>
      <c r="FC92" s="71"/>
      <c r="FD92" s="71"/>
      <c r="FE92" s="71"/>
      <c r="FF92" s="71"/>
      <c r="FG92" s="71"/>
      <c r="FH92" s="71"/>
      <c r="FI92" s="71"/>
      <c r="FJ92" s="71"/>
      <c r="FK92" s="71"/>
      <c r="FL92" s="71"/>
      <c r="FM92" s="71"/>
      <c r="FN92" s="71"/>
      <c r="FO92" s="71"/>
      <c r="FP92" s="71"/>
      <c r="FQ92" s="71"/>
      <c r="FR92" s="71"/>
      <c r="FS92" s="71"/>
      <c r="FT92" s="71"/>
      <c r="FU92" s="71"/>
      <c r="FV92" s="71"/>
      <c r="FW92" s="71"/>
      <c r="FX92" s="71"/>
      <c r="FY92" s="71"/>
      <c r="FZ92" s="71"/>
      <c r="GA92" s="71"/>
      <c r="GB92" s="71"/>
      <c r="GC92" s="71"/>
      <c r="GD92" s="71"/>
      <c r="GE92" s="71"/>
      <c r="GF92" s="71"/>
      <c r="GG92" s="71"/>
      <c r="GH92" s="71"/>
      <c r="GI92" s="71"/>
      <c r="GJ92" s="71"/>
      <c r="GK92" s="71"/>
      <c r="GL92" s="71"/>
      <c r="GM92" s="71"/>
      <c r="GN92" s="71"/>
      <c r="GO92" s="71"/>
      <c r="GP92" s="71"/>
      <c r="GQ92" s="71"/>
      <c r="GR92" s="71"/>
      <c r="GS92" s="71"/>
      <c r="GT92" s="71"/>
      <c r="GU92" s="71"/>
      <c r="GV92" s="71"/>
      <c r="GW92" s="71"/>
      <c r="GX92" s="71"/>
      <c r="GY92" s="71"/>
      <c r="GZ92" s="71"/>
      <c r="HA92" s="71"/>
      <c r="HB92" s="71"/>
      <c r="HC92" s="71"/>
      <c r="HD92" s="71"/>
      <c r="HE92" s="71"/>
      <c r="HF92" s="71"/>
      <c r="HG92" s="71"/>
      <c r="HH92" s="71"/>
      <c r="HI92" s="71"/>
      <c r="HJ92" s="71"/>
      <c r="HK92" s="71"/>
      <c r="HL92" s="71"/>
      <c r="HM92" s="71"/>
      <c r="HN92" s="71"/>
      <c r="HO92" s="71"/>
      <c r="HP92" s="71"/>
      <c r="HQ92" s="71"/>
      <c r="HR92" s="71"/>
      <c r="HS92" s="71"/>
      <c r="HT92" s="71"/>
      <c r="HU92" s="71"/>
      <c r="HV92" s="71"/>
      <c r="HW92" s="71"/>
      <c r="HX92" s="71"/>
      <c r="HY92" s="71"/>
      <c r="HZ92" s="71"/>
      <c r="IA92" s="71"/>
      <c r="IB92" s="71"/>
      <c r="IC92" s="71"/>
      <c r="ID92" s="71"/>
      <c r="IE92" s="71"/>
      <c r="IF92" s="71"/>
      <c r="IG92" s="71"/>
      <c r="IH92" s="71"/>
      <c r="II92" s="71"/>
      <c r="IJ92" s="71"/>
      <c r="IK92" s="71"/>
      <c r="IL92" s="71"/>
      <c r="IM92" s="71"/>
      <c r="IN92" s="71"/>
      <c r="IO92" s="71"/>
      <c r="IP92" s="71"/>
      <c r="IQ92" s="71"/>
      <c r="IR92" s="71"/>
      <c r="IS92" s="71"/>
      <c r="IT92" s="71"/>
      <c r="IU92" s="71"/>
      <c r="IV92" s="71"/>
      <c r="IW92" s="71"/>
    </row>
    <row r="93" spans="1:257" ht="15.75" customHeight="1">
      <c r="C93" s="90"/>
      <c r="E93" s="66"/>
      <c r="F93" s="110"/>
      <c r="G93" s="110"/>
      <c r="H93" s="42"/>
      <c r="I93" s="42"/>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row>
    <row r="94" spans="1:257" ht="47.25" customHeight="1">
      <c r="B94" s="2" t="s">
        <v>16</v>
      </c>
      <c r="C94" s="88" t="s">
        <v>81</v>
      </c>
      <c r="D94" s="1"/>
      <c r="F94" s="43"/>
      <c r="G94" s="43"/>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ht="15.75" customHeight="1">
      <c r="C95" s="88" t="s">
        <v>82</v>
      </c>
      <c r="D95" s="4" t="s">
        <v>79</v>
      </c>
      <c r="E95" s="66">
        <v>4</v>
      </c>
      <c r="F95" s="81"/>
      <c r="G95" s="41">
        <f>(E95*F95)</f>
        <v>0</v>
      </c>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ht="15.75" customHeight="1">
      <c r="C96" s="88" t="s">
        <v>83</v>
      </c>
      <c r="D96" s="4" t="s">
        <v>79</v>
      </c>
      <c r="E96" s="66">
        <v>4</v>
      </c>
      <c r="F96" s="81"/>
      <c r="G96" s="41">
        <f>(E96*F96)</f>
        <v>0</v>
      </c>
      <c r="H96" s="40"/>
    </row>
    <row r="97" spans="2:257" ht="15.75" customHeight="1">
      <c r="C97" s="88" t="s">
        <v>84</v>
      </c>
      <c r="D97" s="4" t="s">
        <v>79</v>
      </c>
      <c r="E97" s="66">
        <v>1</v>
      </c>
      <c r="F97" s="81"/>
      <c r="G97" s="41">
        <f>(E97*F97)</f>
        <v>0</v>
      </c>
      <c r="H97" s="40"/>
    </row>
    <row r="98" spans="2:257" ht="15.75" customHeight="1">
      <c r="C98" s="88" t="s">
        <v>85</v>
      </c>
      <c r="D98" s="4" t="s">
        <v>79</v>
      </c>
      <c r="E98" s="66">
        <v>6</v>
      </c>
      <c r="F98" s="81"/>
      <c r="G98" s="41">
        <f>(E98*F98)</f>
        <v>0</v>
      </c>
      <c r="H98" s="40"/>
    </row>
    <row r="99" spans="2:257" ht="15.75" customHeight="1">
      <c r="C99" s="88"/>
      <c r="E99" s="66"/>
      <c r="F99" s="82"/>
      <c r="G99" s="43"/>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2:257" ht="93.75" customHeight="1">
      <c r="B100" s="2" t="s">
        <v>18</v>
      </c>
      <c r="C100" s="88" t="s">
        <v>86</v>
      </c>
      <c r="E100" s="66"/>
      <c r="F100" s="83"/>
      <c r="G100" s="4"/>
      <c r="I100" s="40"/>
      <c r="J100" s="40"/>
    </row>
    <row r="101" spans="2:257" ht="15.75" customHeight="1">
      <c r="C101" s="88" t="s">
        <v>87</v>
      </c>
      <c r="D101" s="89" t="s">
        <v>79</v>
      </c>
      <c r="E101" s="66">
        <v>3</v>
      </c>
      <c r="F101" s="81"/>
      <c r="G101" s="41">
        <f>(E101*F101)</f>
        <v>0</v>
      </c>
      <c r="I101" s="40"/>
      <c r="J101" s="40"/>
    </row>
    <row r="102" spans="2:257" ht="15.75" customHeight="1">
      <c r="C102" s="88" t="s">
        <v>88</v>
      </c>
      <c r="D102" s="89" t="s">
        <v>79</v>
      </c>
      <c r="E102" s="66">
        <v>1</v>
      </c>
      <c r="F102" s="81"/>
      <c r="G102" s="41">
        <f>(E102*F102)</f>
        <v>0</v>
      </c>
      <c r="I102" s="40"/>
      <c r="J102" s="40"/>
    </row>
    <row r="103" spans="2:257" ht="15.75" customHeight="1">
      <c r="C103" s="88"/>
      <c r="E103" s="66"/>
      <c r="F103" s="82"/>
      <c r="G103" s="4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2:257" ht="49.5" customHeight="1">
      <c r="B104" s="2" t="s">
        <v>20</v>
      </c>
      <c r="C104" s="88" t="s">
        <v>89</v>
      </c>
      <c r="D104" s="4" t="s">
        <v>66</v>
      </c>
      <c r="E104" s="66">
        <v>12</v>
      </c>
      <c r="F104" s="81"/>
      <c r="G104" s="41">
        <f>(E104*F104)</f>
        <v>0</v>
      </c>
      <c r="H104" s="40"/>
    </row>
    <row r="105" spans="2:257" ht="15.75" customHeight="1">
      <c r="C105" s="88"/>
      <c r="E105" s="66"/>
      <c r="F105" s="16"/>
      <c r="G105" s="110"/>
      <c r="H105" s="40"/>
    </row>
    <row r="106" spans="2:257" ht="47.25" customHeight="1">
      <c r="B106" s="2" t="s">
        <v>22</v>
      </c>
      <c r="C106" s="90" t="s">
        <v>90</v>
      </c>
      <c r="E106" s="66"/>
      <c r="F106" s="82"/>
      <c r="G106" s="43"/>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2:257" ht="15.75" customHeight="1">
      <c r="C107" s="90" t="s">
        <v>91</v>
      </c>
      <c r="D107" s="4" t="s">
        <v>79</v>
      </c>
      <c r="E107" s="66">
        <v>20</v>
      </c>
      <c r="F107" s="81"/>
      <c r="G107" s="41">
        <f>(E107*F107)</f>
        <v>0</v>
      </c>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2:257" ht="15.75" customHeight="1">
      <c r="C108" s="90" t="s">
        <v>92</v>
      </c>
      <c r="D108" s="4" t="s">
        <v>79</v>
      </c>
      <c r="E108" s="66">
        <v>2</v>
      </c>
      <c r="F108" s="81"/>
      <c r="G108" s="41">
        <f>(E108*F108)</f>
        <v>0</v>
      </c>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2:257" ht="15.75" customHeight="1">
      <c r="C109" s="90" t="s">
        <v>93</v>
      </c>
      <c r="D109" s="4" t="s">
        <v>79</v>
      </c>
      <c r="E109" s="66">
        <v>4</v>
      </c>
      <c r="F109" s="81"/>
      <c r="G109" s="41">
        <f>(E109*F109)</f>
        <v>0</v>
      </c>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2:257" ht="15.75" customHeight="1">
      <c r="C110" s="90"/>
      <c r="E110" s="66"/>
      <c r="F110" s="82"/>
      <c r="G110" s="43"/>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2:257" ht="78.75" customHeight="1">
      <c r="B111" s="2" t="s">
        <v>24</v>
      </c>
      <c r="C111" s="88" t="s">
        <v>94</v>
      </c>
      <c r="E111" s="66"/>
      <c r="F111" s="83"/>
      <c r="H111" s="42"/>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row>
    <row r="112" spans="2:257" ht="17.25" customHeight="1">
      <c r="B112" s="166" t="s">
        <v>41</v>
      </c>
      <c r="C112" s="91" t="s">
        <v>95</v>
      </c>
      <c r="D112" s="4" t="s">
        <v>96</v>
      </c>
      <c r="E112" s="66">
        <v>25</v>
      </c>
      <c r="F112" s="81"/>
      <c r="G112" s="41">
        <f>(E112*F112)</f>
        <v>0</v>
      </c>
      <c r="H112" s="175"/>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row>
    <row r="113" spans="2:257" ht="17.25" customHeight="1">
      <c r="B113" s="166" t="s">
        <v>41</v>
      </c>
      <c r="C113" s="91" t="s">
        <v>97</v>
      </c>
      <c r="D113" s="4" t="s">
        <v>96</v>
      </c>
      <c r="E113" s="66">
        <v>15</v>
      </c>
      <c r="F113" s="81"/>
      <c r="G113" s="41">
        <f>(E113*F113)</f>
        <v>0</v>
      </c>
      <c r="H113" s="175"/>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row>
    <row r="114" spans="2:257" ht="17.25" customHeight="1">
      <c r="B114" s="166" t="s">
        <v>41</v>
      </c>
      <c r="C114" s="91" t="s">
        <v>98</v>
      </c>
      <c r="D114" s="4" t="s">
        <v>96</v>
      </c>
      <c r="E114" s="66">
        <v>55</v>
      </c>
      <c r="F114" s="81"/>
      <c r="G114" s="41">
        <f>(E114*F114)</f>
        <v>0</v>
      </c>
      <c r="H114" s="175"/>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row>
    <row r="115" spans="2:257" ht="18" customHeight="1">
      <c r="B115" s="166" t="s">
        <v>41</v>
      </c>
      <c r="C115" s="91" t="s">
        <v>99</v>
      </c>
      <c r="D115" s="4" t="s">
        <v>96</v>
      </c>
      <c r="E115" s="66">
        <v>25</v>
      </c>
      <c r="F115" s="81"/>
      <c r="G115" s="41">
        <f>(E115*F115)</f>
        <v>0</v>
      </c>
      <c r="H115" s="42"/>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row>
    <row r="116" spans="2:257" ht="18" customHeight="1">
      <c r="B116" s="166" t="s">
        <v>41</v>
      </c>
      <c r="C116" s="91" t="s">
        <v>100</v>
      </c>
      <c r="D116" s="4" t="s">
        <v>96</v>
      </c>
      <c r="E116" s="66">
        <v>25</v>
      </c>
      <c r="F116" s="81"/>
      <c r="G116" s="41">
        <f>(E116*F116)</f>
        <v>0</v>
      </c>
      <c r="H116" s="42"/>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row>
    <row r="117" spans="2:257" ht="15.75" customHeight="1">
      <c r="C117" s="88"/>
      <c r="E117" s="66"/>
      <c r="F117" s="83"/>
      <c r="H117" s="42"/>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row>
    <row r="118" spans="2:257" ht="110.25" customHeight="1">
      <c r="B118" s="2" t="s">
        <v>26</v>
      </c>
      <c r="C118" s="91" t="s">
        <v>101</v>
      </c>
      <c r="E118" s="66"/>
      <c r="F118" s="83"/>
      <c r="H118" s="42"/>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row>
    <row r="119" spans="2:257" ht="15.75" customHeight="1">
      <c r="B119" s="39"/>
      <c r="C119" s="90" t="s">
        <v>102</v>
      </c>
      <c r="D119" s="4" t="s">
        <v>96</v>
      </c>
      <c r="E119" s="66">
        <v>770</v>
      </c>
      <c r="F119" s="81"/>
      <c r="G119" s="41">
        <f>(E119*F119)</f>
        <v>0</v>
      </c>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2:257" ht="15.75" customHeight="1">
      <c r="B120" s="39"/>
      <c r="C120" s="90" t="s">
        <v>103</v>
      </c>
      <c r="D120" s="4" t="s">
        <v>96</v>
      </c>
      <c r="E120" s="66">
        <v>210</v>
      </c>
      <c r="F120" s="81"/>
      <c r="G120" s="41">
        <f>(E120*F120)</f>
        <v>0</v>
      </c>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2:257" ht="15.75" customHeight="1">
      <c r="C121" s="90" t="s">
        <v>104</v>
      </c>
      <c r="D121" s="4" t="s">
        <v>96</v>
      </c>
      <c r="E121" s="66">
        <v>205</v>
      </c>
      <c r="F121" s="81"/>
      <c r="G121" s="41">
        <f>(E121*F121)</f>
        <v>0</v>
      </c>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2:257" ht="15.75" customHeight="1">
      <c r="C122" s="90" t="s">
        <v>105</v>
      </c>
      <c r="D122" s="4" t="s">
        <v>96</v>
      </c>
      <c r="E122" s="66">
        <v>710</v>
      </c>
      <c r="F122" s="81"/>
      <c r="G122" s="41">
        <f>(E122*F122)</f>
        <v>0</v>
      </c>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2:257" ht="15.75" customHeight="1">
      <c r="C123" s="91" t="s">
        <v>106</v>
      </c>
      <c r="D123" s="4" t="s">
        <v>96</v>
      </c>
      <c r="E123" s="66">
        <v>40</v>
      </c>
      <c r="F123" s="81"/>
      <c r="G123" s="41">
        <f>(E123*F123)</f>
        <v>0</v>
      </c>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2:257" ht="15.75" customHeight="1">
      <c r="C124" s="91"/>
      <c r="E124" s="66"/>
      <c r="F124" s="83"/>
      <c r="H124" s="42"/>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row>
    <row r="125" spans="2:257" ht="110.25" customHeight="1">
      <c r="B125" s="2" t="s">
        <v>28</v>
      </c>
      <c r="C125" s="91" t="s">
        <v>107</v>
      </c>
      <c r="F125" s="82"/>
      <c r="G125" s="43"/>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2:257" ht="15.75" customHeight="1">
      <c r="C126" s="91" t="s">
        <v>108</v>
      </c>
      <c r="D126" s="4" t="s">
        <v>96</v>
      </c>
      <c r="E126" s="64">
        <v>55</v>
      </c>
      <c r="F126" s="81"/>
      <c r="G126" s="41">
        <f>(E126*F126)</f>
        <v>0</v>
      </c>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2:257" ht="15.75" customHeight="1">
      <c r="C127" s="91" t="s">
        <v>109</v>
      </c>
      <c r="D127" s="4" t="s">
        <v>96</v>
      </c>
      <c r="E127" s="64">
        <v>75</v>
      </c>
      <c r="F127" s="81"/>
      <c r="G127" s="41">
        <f>(E127*F127)</f>
        <v>0</v>
      </c>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2:257" ht="15.75" customHeight="1">
      <c r="C128" s="91"/>
      <c r="F128" s="82"/>
      <c r="G128" s="43"/>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ht="78.75" customHeight="1">
      <c r="B129" s="2" t="s">
        <v>30</v>
      </c>
      <c r="C129" s="91" t="s">
        <v>110</v>
      </c>
      <c r="D129" s="1"/>
      <c r="E129" s="92"/>
      <c r="F129" s="82"/>
      <c r="G129" s="43"/>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ht="15.75" customHeight="1">
      <c r="C130" s="91" t="s">
        <v>111</v>
      </c>
      <c r="D130" s="4" t="s">
        <v>96</v>
      </c>
      <c r="E130" s="66">
        <v>60</v>
      </c>
      <c r="F130" s="81"/>
      <c r="G130" s="41">
        <f>(E130*F130)</f>
        <v>0</v>
      </c>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ht="15.75" customHeight="1">
      <c r="C131" s="91" t="s">
        <v>112</v>
      </c>
      <c r="D131" s="4" t="s">
        <v>96</v>
      </c>
      <c r="E131" s="66">
        <v>20</v>
      </c>
      <c r="F131" s="81"/>
      <c r="G131" s="41">
        <f>(E131*F131)</f>
        <v>0</v>
      </c>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ht="15.75" customHeight="1">
      <c r="C132" s="91"/>
      <c r="E132" s="66"/>
      <c r="F132" s="82"/>
      <c r="G132" s="43"/>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ht="63.75" customHeight="1">
      <c r="B133" s="3" t="s">
        <v>113</v>
      </c>
      <c r="C133" s="91" t="s">
        <v>114</v>
      </c>
      <c r="E133" s="66"/>
      <c r="F133" s="83"/>
      <c r="H133" s="168"/>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row>
    <row r="134" spans="1:257" ht="15.75" customHeight="1">
      <c r="B134" s="3"/>
      <c r="C134" s="91" t="s">
        <v>115</v>
      </c>
      <c r="D134" s="4" t="s">
        <v>96</v>
      </c>
      <c r="E134" s="66">
        <v>3</v>
      </c>
      <c r="F134" s="81"/>
      <c r="G134" s="41">
        <f>(E134*F134)</f>
        <v>0</v>
      </c>
      <c r="H134" s="168"/>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row>
    <row r="135" spans="1:257" ht="14.25" customHeight="1">
      <c r="A135" s="6"/>
      <c r="B135" s="176"/>
      <c r="C135" s="93"/>
      <c r="D135" s="94"/>
      <c r="E135" s="95"/>
      <c r="F135" s="84"/>
      <c r="G135" s="12"/>
      <c r="H135" s="40"/>
    </row>
    <row r="136" spans="1:257" ht="126" customHeight="1">
      <c r="B136" s="2" t="s">
        <v>116</v>
      </c>
      <c r="C136" s="90" t="s">
        <v>117</v>
      </c>
      <c r="D136" s="4" t="s">
        <v>118</v>
      </c>
      <c r="E136" s="66">
        <v>0.4</v>
      </c>
      <c r="F136" s="81"/>
      <c r="G136" s="41">
        <f>(E136*F136)</f>
        <v>0</v>
      </c>
      <c r="H136" s="41"/>
      <c r="I136" s="41">
        <f>SUM(H136*G136)</f>
        <v>0</v>
      </c>
      <c r="J136" s="42"/>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row>
    <row r="137" spans="1:257" ht="15.75" customHeight="1">
      <c r="C137" s="88"/>
      <c r="E137" s="66"/>
      <c r="F137" s="83"/>
      <c r="G137" s="4"/>
      <c r="H137" s="4"/>
      <c r="I137" s="5"/>
      <c r="J137" s="42"/>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row>
    <row r="138" spans="1:257" ht="16.5" customHeight="1">
      <c r="B138" s="2" t="s">
        <v>119</v>
      </c>
      <c r="C138" s="91" t="s">
        <v>120</v>
      </c>
      <c r="E138" s="66"/>
      <c r="F138" s="83"/>
      <c r="H138" s="42"/>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row>
    <row r="139" spans="1:257" ht="15.75" customHeight="1">
      <c r="C139" s="91" t="s">
        <v>121</v>
      </c>
      <c r="D139" s="4" t="s">
        <v>79</v>
      </c>
      <c r="E139" s="66">
        <v>34</v>
      </c>
      <c r="F139" s="81"/>
      <c r="G139" s="41">
        <f>(E139*F139)</f>
        <v>0</v>
      </c>
      <c r="H139" s="42"/>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row>
    <row r="140" spans="1:257" ht="15.75" customHeight="1">
      <c r="C140" s="90" t="s">
        <v>122</v>
      </c>
      <c r="D140" s="4" t="s">
        <v>79</v>
      </c>
      <c r="E140" s="66">
        <v>2</v>
      </c>
      <c r="F140" s="81"/>
      <c r="G140" s="41">
        <f>(E140*F140)</f>
        <v>0</v>
      </c>
      <c r="H140" s="43"/>
      <c r="I140" s="42"/>
      <c r="J140" s="42"/>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row>
    <row r="141" spans="1:257" ht="15.75" customHeight="1">
      <c r="C141" s="91"/>
      <c r="E141" s="66"/>
      <c r="F141" s="83"/>
      <c r="H141" s="42"/>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row>
    <row r="142" spans="1:257" ht="31.5" customHeight="1">
      <c r="B142" s="2" t="s">
        <v>123</v>
      </c>
      <c r="C142" s="91" t="s">
        <v>124</v>
      </c>
      <c r="E142" s="66"/>
      <c r="F142" s="82"/>
      <c r="G142" s="43"/>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ht="15.75" customHeight="1">
      <c r="B143" s="166" t="s">
        <v>41</v>
      </c>
      <c r="C143" s="91" t="s">
        <v>125</v>
      </c>
      <c r="D143" s="4" t="s">
        <v>66</v>
      </c>
      <c r="E143" s="66">
        <v>1</v>
      </c>
      <c r="F143" s="81"/>
      <c r="G143" s="41">
        <f>(E143*F143)</f>
        <v>0</v>
      </c>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ht="15.75" customHeight="1">
      <c r="B144" s="166" t="s">
        <v>41</v>
      </c>
      <c r="C144" s="91" t="s">
        <v>126</v>
      </c>
      <c r="D144" s="4" t="s">
        <v>66</v>
      </c>
      <c r="E144" s="66">
        <v>1</v>
      </c>
      <c r="F144" s="81"/>
      <c r="G144" s="41">
        <f>(E144*F144)</f>
        <v>0</v>
      </c>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2:257" ht="15.75" customHeight="1">
      <c r="B145" s="166" t="s">
        <v>41</v>
      </c>
      <c r="C145" s="91" t="s">
        <v>127</v>
      </c>
      <c r="D145" s="4" t="s">
        <v>66</v>
      </c>
      <c r="E145" s="66">
        <v>1</v>
      </c>
      <c r="F145" s="81"/>
      <c r="G145" s="41">
        <f>(E145*F145)</f>
        <v>0</v>
      </c>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2:257" ht="15.75" customHeight="1">
      <c r="C146" s="91"/>
      <c r="E146" s="66"/>
      <c r="F146" s="82"/>
      <c r="G146" s="43"/>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2:257" ht="18" customHeight="1">
      <c r="B147" s="2" t="s">
        <v>128</v>
      </c>
      <c r="C147" s="90" t="s">
        <v>129</v>
      </c>
      <c r="E147" s="66"/>
      <c r="F147" s="83"/>
      <c r="G147" s="4"/>
      <c r="H147" s="43"/>
      <c r="I147" s="42"/>
      <c r="J147" s="42"/>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row>
    <row r="148" spans="2:257" ht="15.75" customHeight="1">
      <c r="B148" s="166" t="s">
        <v>41</v>
      </c>
      <c r="C148" s="90" t="s">
        <v>130</v>
      </c>
      <c r="D148" s="4" t="s">
        <v>66</v>
      </c>
      <c r="E148" s="66">
        <v>1</v>
      </c>
      <c r="F148" s="81"/>
      <c r="G148" s="41">
        <f t="shared" ref="G148:G154" si="0">(E148*F148)</f>
        <v>0</v>
      </c>
      <c r="H148" s="40"/>
      <c r="I148" s="40"/>
    </row>
    <row r="149" spans="2:257" ht="17.25" customHeight="1">
      <c r="B149" s="166" t="s">
        <v>41</v>
      </c>
      <c r="C149" s="90" t="s">
        <v>131</v>
      </c>
      <c r="D149" s="4" t="s">
        <v>66</v>
      </c>
      <c r="E149" s="66">
        <v>1</v>
      </c>
      <c r="F149" s="81"/>
      <c r="G149" s="41">
        <f t="shared" si="0"/>
        <v>0</v>
      </c>
      <c r="H149" s="40"/>
      <c r="I149" s="40"/>
    </row>
    <row r="150" spans="2:257" ht="15.75" customHeight="1">
      <c r="B150" s="166" t="s">
        <v>41</v>
      </c>
      <c r="C150" s="90" t="s">
        <v>132</v>
      </c>
      <c r="D150" s="4" t="s">
        <v>66</v>
      </c>
      <c r="E150" s="66">
        <v>1</v>
      </c>
      <c r="F150" s="81"/>
      <c r="G150" s="41">
        <f t="shared" si="0"/>
        <v>0</v>
      </c>
      <c r="H150" s="40"/>
      <c r="I150" s="40"/>
    </row>
    <row r="151" spans="2:257" ht="15.75" customHeight="1">
      <c r="B151" s="166" t="s">
        <v>41</v>
      </c>
      <c r="C151" s="90" t="s">
        <v>133</v>
      </c>
      <c r="D151" s="4" t="s">
        <v>66</v>
      </c>
      <c r="E151" s="66">
        <v>3</v>
      </c>
      <c r="F151" s="81"/>
      <c r="G151" s="41">
        <f t="shared" si="0"/>
        <v>0</v>
      </c>
      <c r="H151" s="40"/>
      <c r="I151" s="40"/>
    </row>
    <row r="152" spans="2:257" ht="15.75" customHeight="1">
      <c r="B152" s="166" t="s">
        <v>41</v>
      </c>
      <c r="C152" s="90" t="s">
        <v>134</v>
      </c>
      <c r="D152" s="4" t="s">
        <v>66</v>
      </c>
      <c r="E152" s="66">
        <v>3</v>
      </c>
      <c r="F152" s="81"/>
      <c r="G152" s="41">
        <f t="shared" si="0"/>
        <v>0</v>
      </c>
      <c r="H152" s="40"/>
      <c r="I152" s="40"/>
    </row>
    <row r="153" spans="2:257" ht="15.75" customHeight="1">
      <c r="B153" s="166" t="s">
        <v>41</v>
      </c>
      <c r="C153" s="90" t="s">
        <v>135</v>
      </c>
      <c r="D153" s="4" t="s">
        <v>66</v>
      </c>
      <c r="E153" s="66">
        <v>12</v>
      </c>
      <c r="F153" s="81"/>
      <c r="G153" s="41">
        <f t="shared" si="0"/>
        <v>0</v>
      </c>
      <c r="H153" s="40"/>
      <c r="I153" s="40"/>
    </row>
    <row r="154" spans="2:257" ht="15.75" customHeight="1">
      <c r="B154" s="166" t="s">
        <v>41</v>
      </c>
      <c r="C154" s="90" t="s">
        <v>136</v>
      </c>
      <c r="D154" s="4" t="s">
        <v>66</v>
      </c>
      <c r="E154" s="66">
        <v>1</v>
      </c>
      <c r="F154" s="81"/>
      <c r="G154" s="41">
        <f t="shared" si="0"/>
        <v>0</v>
      </c>
      <c r="H154" s="40"/>
      <c r="I154" s="40"/>
    </row>
    <row r="155" spans="2:257" ht="15.75" customHeight="1">
      <c r="C155" s="90"/>
      <c r="E155" s="66"/>
      <c r="F155" s="85"/>
      <c r="G155" s="111"/>
      <c r="H155" s="40"/>
      <c r="I155" s="40"/>
    </row>
    <row r="156" spans="2:257" ht="15.75" customHeight="1">
      <c r="C156" s="90"/>
      <c r="E156" s="66"/>
      <c r="F156" s="16"/>
      <c r="G156" s="110"/>
      <c r="H156" s="40"/>
      <c r="I156" s="40"/>
    </row>
    <row r="157" spans="2:257" ht="31.5" customHeight="1">
      <c r="B157" s="2" t="s">
        <v>137</v>
      </c>
      <c r="C157" s="96" t="s">
        <v>138</v>
      </c>
      <c r="D157" s="4" t="s">
        <v>96</v>
      </c>
      <c r="E157" s="66">
        <v>275</v>
      </c>
      <c r="F157" s="81"/>
      <c r="G157" s="41">
        <f>(E157*F157)</f>
        <v>0</v>
      </c>
      <c r="H157" s="43"/>
      <c r="I157" s="42"/>
      <c r="J157" s="42"/>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row>
    <row r="158" spans="2:257" ht="15.75" customHeight="1">
      <c r="C158" s="96"/>
      <c r="E158" s="66"/>
      <c r="F158" s="16"/>
      <c r="G158" s="110"/>
      <c r="H158" s="43"/>
      <c r="I158" s="42"/>
      <c r="J158" s="42"/>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row>
    <row r="159" spans="2:257" ht="47.25" customHeight="1">
      <c r="B159" s="2" t="s">
        <v>139</v>
      </c>
      <c r="C159" s="96" t="s">
        <v>140</v>
      </c>
      <c r="D159" s="4" t="s">
        <v>96</v>
      </c>
      <c r="E159" s="66">
        <v>1280</v>
      </c>
      <c r="F159" s="81"/>
      <c r="G159" s="41">
        <f>(E159*F159)</f>
        <v>0</v>
      </c>
      <c r="H159" s="43"/>
      <c r="I159" s="42"/>
      <c r="J159" s="42"/>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row>
    <row r="160" spans="2:257" ht="15.75" customHeight="1">
      <c r="C160" s="96"/>
      <c r="E160" s="66"/>
      <c r="F160" s="85"/>
      <c r="G160" s="111"/>
      <c r="H160" s="43"/>
      <c r="I160" s="42"/>
      <c r="J160" s="42"/>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row>
    <row r="161" spans="1:257" ht="63" customHeight="1">
      <c r="B161" s="2" t="s">
        <v>141</v>
      </c>
      <c r="C161" s="91" t="s">
        <v>142</v>
      </c>
      <c r="D161" s="4" t="s">
        <v>96</v>
      </c>
      <c r="E161" s="66">
        <v>55</v>
      </c>
      <c r="F161" s="81"/>
      <c r="G161" s="41">
        <f>(E161*F161)</f>
        <v>0</v>
      </c>
      <c r="H161" s="42"/>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row>
    <row r="162" spans="1:257" ht="15.75" customHeight="1">
      <c r="C162" s="91"/>
      <c r="E162" s="66"/>
      <c r="F162" s="83"/>
      <c r="H162" s="42"/>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row>
    <row r="163" spans="1:257" ht="31.5" customHeight="1">
      <c r="B163" s="2" t="s">
        <v>143</v>
      </c>
      <c r="C163" s="88" t="s">
        <v>144</v>
      </c>
      <c r="E163" s="66"/>
      <c r="F163" s="86"/>
    </row>
    <row r="164" spans="1:257" ht="15.75" customHeight="1">
      <c r="C164" s="88" t="s">
        <v>145</v>
      </c>
      <c r="D164" s="4" t="s">
        <v>96</v>
      </c>
      <c r="E164" s="66">
        <v>15</v>
      </c>
      <c r="F164" s="81"/>
      <c r="G164" s="41">
        <f>(E164*F164)</f>
        <v>0</v>
      </c>
    </row>
    <row r="165" spans="1:257" ht="15.75" customHeight="1">
      <c r="C165" s="88"/>
      <c r="E165" s="66"/>
      <c r="F165" s="86"/>
    </row>
    <row r="166" spans="1:257" ht="31.5" customHeight="1">
      <c r="B166" s="2" t="s">
        <v>146</v>
      </c>
      <c r="C166" s="97" t="s">
        <v>147</v>
      </c>
      <c r="D166" s="4" t="s">
        <v>79</v>
      </c>
      <c r="E166" s="66">
        <v>18</v>
      </c>
      <c r="F166" s="81"/>
      <c r="G166" s="41">
        <f>(E166*F166)</f>
        <v>0</v>
      </c>
      <c r="H166" s="42"/>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row>
    <row r="167" spans="1:257" ht="15.75" customHeight="1">
      <c r="A167" s="142"/>
      <c r="B167" s="165"/>
      <c r="C167" s="98"/>
      <c r="D167" s="99"/>
      <c r="E167" s="100"/>
      <c r="F167" s="22"/>
      <c r="G167" s="112"/>
      <c r="H167" s="144"/>
      <c r="I167" s="23"/>
      <c r="J167" s="23"/>
      <c r="K167" s="23"/>
      <c r="L167" s="24"/>
      <c r="M167" s="24"/>
      <c r="N167" s="25"/>
      <c r="O167" s="24"/>
      <c r="P167" s="25"/>
      <c r="Q167" s="24"/>
      <c r="R167" s="26"/>
      <c r="S167" s="27"/>
      <c r="T167" s="28"/>
      <c r="U167" s="28"/>
      <c r="V167" s="28"/>
      <c r="W167" s="28"/>
      <c r="X167" s="28"/>
      <c r="Y167" s="29"/>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24"/>
      <c r="DC167" s="24"/>
      <c r="DD167" s="24"/>
      <c r="DE167" s="24"/>
      <c r="DF167" s="24"/>
      <c r="DG167" s="24"/>
      <c r="DH167" s="24"/>
      <c r="DI167" s="24"/>
      <c r="DJ167" s="24"/>
      <c r="DK167" s="24"/>
      <c r="DL167" s="24"/>
      <c r="DM167" s="24"/>
      <c r="DN167" s="24"/>
      <c r="DO167" s="24"/>
      <c r="DP167" s="24"/>
      <c r="DQ167" s="24"/>
      <c r="DR167" s="24"/>
      <c r="DS167" s="24"/>
      <c r="DT167" s="24"/>
      <c r="DU167" s="24"/>
      <c r="DV167" s="24"/>
      <c r="DW167" s="24"/>
      <c r="DX167" s="24"/>
      <c r="DY167" s="24"/>
      <c r="DZ167" s="24"/>
      <c r="EA167" s="24"/>
      <c r="EB167" s="24"/>
      <c r="EC167" s="24"/>
      <c r="ED167" s="24"/>
      <c r="EE167" s="24"/>
      <c r="EF167" s="24"/>
      <c r="EG167" s="24"/>
      <c r="EH167" s="24"/>
      <c r="EI167" s="24"/>
      <c r="EJ167" s="24"/>
      <c r="EK167" s="24"/>
      <c r="EL167" s="24"/>
      <c r="EM167" s="24"/>
      <c r="EN167" s="24"/>
      <c r="EO167" s="24"/>
      <c r="EP167" s="24"/>
      <c r="EQ167" s="24"/>
      <c r="ER167" s="24"/>
      <c r="ES167" s="24"/>
      <c r="ET167" s="24"/>
      <c r="EU167" s="24"/>
      <c r="EV167" s="24"/>
      <c r="EW167" s="24"/>
      <c r="EX167" s="24"/>
      <c r="EY167" s="24"/>
      <c r="EZ167" s="24"/>
      <c r="FA167" s="24"/>
      <c r="FB167" s="24"/>
      <c r="FC167" s="24"/>
      <c r="FD167" s="24"/>
      <c r="FE167" s="24"/>
      <c r="FF167" s="24"/>
      <c r="FG167" s="24"/>
      <c r="FH167" s="24"/>
      <c r="FI167" s="24"/>
      <c r="FJ167" s="24"/>
      <c r="FK167" s="24"/>
      <c r="FL167" s="24"/>
      <c r="FM167" s="24"/>
      <c r="FN167" s="24"/>
      <c r="FO167" s="24"/>
      <c r="FP167" s="24"/>
      <c r="FQ167" s="24"/>
      <c r="FR167" s="24"/>
      <c r="FS167" s="24"/>
      <c r="FT167" s="24"/>
      <c r="FU167" s="24"/>
      <c r="FV167" s="24"/>
      <c r="FW167" s="24"/>
      <c r="FX167" s="24"/>
      <c r="FY167" s="24"/>
      <c r="FZ167" s="24"/>
      <c r="GA167" s="24"/>
      <c r="GB167" s="24"/>
      <c r="GC167" s="24"/>
      <c r="GD167" s="24"/>
      <c r="GE167" s="24"/>
      <c r="GF167" s="24"/>
      <c r="GG167" s="24"/>
      <c r="GH167" s="24"/>
      <c r="GI167" s="24"/>
      <c r="GJ167" s="24"/>
      <c r="GK167" s="24"/>
      <c r="GL167" s="24"/>
      <c r="GM167" s="24"/>
      <c r="GN167" s="24"/>
      <c r="GO167" s="24"/>
      <c r="GP167" s="24"/>
      <c r="GQ167" s="24"/>
      <c r="GR167" s="24"/>
      <c r="GS167" s="24"/>
      <c r="GT167" s="24"/>
      <c r="GU167" s="24"/>
      <c r="GV167" s="24"/>
      <c r="GW167" s="24"/>
      <c r="GX167" s="24"/>
      <c r="GY167" s="24"/>
      <c r="GZ167" s="24"/>
      <c r="HA167" s="24"/>
      <c r="HB167" s="24"/>
      <c r="HC167" s="24"/>
      <c r="HD167" s="24"/>
      <c r="HE167" s="24"/>
      <c r="HF167" s="24"/>
      <c r="HG167" s="24"/>
      <c r="HH167" s="24"/>
      <c r="HI167" s="24"/>
      <c r="HJ167" s="24"/>
      <c r="HK167" s="24"/>
      <c r="HL167" s="24"/>
      <c r="HM167" s="24"/>
      <c r="HN167" s="24"/>
      <c r="HO167" s="24"/>
      <c r="HP167" s="24"/>
      <c r="HQ167" s="24"/>
      <c r="HR167" s="24"/>
      <c r="HS167" s="24"/>
      <c r="HT167" s="24"/>
      <c r="HU167" s="24"/>
      <c r="HV167" s="24"/>
      <c r="HW167" s="24"/>
      <c r="HX167" s="24"/>
      <c r="HY167" s="24"/>
      <c r="HZ167" s="24"/>
      <c r="IA167" s="24"/>
      <c r="IB167" s="24"/>
      <c r="IC167" s="24"/>
      <c r="ID167" s="24"/>
      <c r="IE167" s="24"/>
      <c r="IF167" s="24"/>
      <c r="IG167" s="24"/>
      <c r="IH167" s="24"/>
      <c r="II167" s="24"/>
      <c r="IJ167" s="24"/>
      <c r="IK167" s="24"/>
      <c r="IL167" s="24"/>
      <c r="IM167" s="24"/>
      <c r="IN167" s="24"/>
      <c r="IO167" s="24"/>
      <c r="IP167" s="24"/>
      <c r="IQ167" s="24"/>
      <c r="IR167" s="24"/>
      <c r="IS167" s="24"/>
      <c r="IT167" s="24"/>
      <c r="IU167" s="24"/>
      <c r="IV167" s="24"/>
      <c r="IW167" s="24"/>
    </row>
    <row r="168" spans="1:257" ht="63" customHeight="1">
      <c r="B168" s="2" t="s">
        <v>148</v>
      </c>
      <c r="C168" s="91" t="s">
        <v>149</v>
      </c>
      <c r="D168" s="89" t="s">
        <v>66</v>
      </c>
      <c r="E168" s="101">
        <v>2</v>
      </c>
      <c r="F168" s="81"/>
      <c r="G168" s="41">
        <f>(E168*F168)</f>
        <v>0</v>
      </c>
      <c r="H168" s="44"/>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ht="15.75" customHeight="1">
      <c r="C169" s="91"/>
      <c r="D169" s="89"/>
      <c r="E169" s="101"/>
      <c r="F169" s="82"/>
      <c r="G169" s="43"/>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ht="94.5" customHeight="1">
      <c r="B170" s="2" t="s">
        <v>150</v>
      </c>
      <c r="C170" s="88" t="s">
        <v>151</v>
      </c>
      <c r="F170" s="82"/>
      <c r="G170" s="43"/>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ht="15.75" customHeight="1">
      <c r="C171" s="88" t="s">
        <v>152</v>
      </c>
      <c r="D171" s="4" t="s">
        <v>96</v>
      </c>
      <c r="E171" s="64">
        <v>135</v>
      </c>
      <c r="F171" s="81"/>
      <c r="G171" s="41">
        <f>(E171*F171)</f>
        <v>0</v>
      </c>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ht="15.75" customHeight="1">
      <c r="C172" s="88" t="s">
        <v>153</v>
      </c>
      <c r="D172" s="4" t="s">
        <v>96</v>
      </c>
      <c r="E172" s="64">
        <v>80</v>
      </c>
      <c r="F172" s="81"/>
      <c r="G172" s="41">
        <f>(E172*F172)</f>
        <v>0</v>
      </c>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ht="15.75" customHeight="1">
      <c r="C173" s="88"/>
      <c r="F173" s="82"/>
      <c r="G173" s="4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ht="47.25" customHeight="1">
      <c r="B174" s="2" t="s">
        <v>154</v>
      </c>
      <c r="C174" s="91" t="s">
        <v>155</v>
      </c>
      <c r="D174" s="89"/>
      <c r="E174" s="101"/>
      <c r="F174" s="82"/>
      <c r="G174" s="113"/>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ht="15.75" customHeight="1">
      <c r="C175" s="91" t="s">
        <v>156</v>
      </c>
      <c r="D175" s="89" t="s">
        <v>79</v>
      </c>
      <c r="E175" s="101">
        <v>18</v>
      </c>
      <c r="F175" s="81"/>
      <c r="G175" s="41">
        <f>(E175*F175)</f>
        <v>0</v>
      </c>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ht="15.75" customHeight="1">
      <c r="C176" s="88"/>
      <c r="F176" s="82"/>
      <c r="G176" s="43"/>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ht="47.25" customHeight="1">
      <c r="A177" s="142"/>
      <c r="B177" s="2" t="s">
        <v>157</v>
      </c>
      <c r="C177" s="102" t="s">
        <v>158</v>
      </c>
      <c r="D177" s="89" t="s">
        <v>159</v>
      </c>
      <c r="E177" s="101">
        <v>35</v>
      </c>
      <c r="F177" s="81"/>
      <c r="G177" s="41">
        <f>(E177*F177)</f>
        <v>0</v>
      </c>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AX177" s="45"/>
      <c r="AY177" s="45"/>
      <c r="AZ177" s="45"/>
      <c r="BA177" s="45"/>
      <c r="BB177" s="45"/>
      <c r="BC177" s="45"/>
      <c r="BD177" s="45"/>
      <c r="BE177" s="45"/>
      <c r="BF177" s="45"/>
      <c r="BG177" s="45"/>
      <c r="BH177" s="45"/>
      <c r="BI177" s="45"/>
      <c r="BJ177" s="45"/>
      <c r="BK177" s="45"/>
      <c r="BL177" s="45"/>
      <c r="BM177" s="45"/>
      <c r="BN177" s="45"/>
      <c r="BO177" s="45"/>
      <c r="BP177" s="45"/>
      <c r="BQ177" s="45"/>
      <c r="BR177" s="45"/>
      <c r="BS177" s="45"/>
      <c r="BT177" s="45"/>
      <c r="BU177" s="45"/>
      <c r="BV177" s="45"/>
      <c r="BW177" s="45"/>
      <c r="BX177" s="45"/>
      <c r="BY177" s="45"/>
      <c r="BZ177" s="45"/>
      <c r="CA177" s="45"/>
      <c r="CB177" s="45"/>
      <c r="CC177" s="45"/>
      <c r="CD177" s="45"/>
      <c r="CE177" s="45"/>
      <c r="CF177" s="45"/>
      <c r="CG177" s="45"/>
      <c r="CH177" s="45"/>
      <c r="CI177" s="45"/>
      <c r="CJ177" s="45"/>
      <c r="CK177" s="45"/>
      <c r="CL177" s="45"/>
      <c r="CM177" s="45"/>
      <c r="CN177" s="45"/>
      <c r="CO177" s="45"/>
      <c r="CP177" s="45"/>
      <c r="CQ177" s="45"/>
      <c r="CR177" s="45"/>
      <c r="CS177" s="45"/>
      <c r="CT177" s="45"/>
      <c r="CU177" s="45"/>
      <c r="CV177" s="45"/>
      <c r="CW177" s="45"/>
      <c r="CX177" s="45"/>
      <c r="CY177" s="45"/>
      <c r="CZ177" s="45"/>
      <c r="DA177" s="45"/>
      <c r="DB177" s="45"/>
      <c r="DC177" s="45"/>
      <c r="DD177" s="45"/>
      <c r="DE177" s="45"/>
      <c r="DF177" s="45"/>
      <c r="DG177" s="45"/>
      <c r="DH177" s="45"/>
      <c r="DI177" s="45"/>
      <c r="DJ177" s="45"/>
      <c r="DK177" s="45"/>
      <c r="DL177" s="45"/>
      <c r="DM177" s="45"/>
      <c r="DN177" s="45"/>
      <c r="DO177" s="45"/>
      <c r="DP177" s="45"/>
      <c r="DQ177" s="45"/>
      <c r="DR177" s="45"/>
      <c r="DS177" s="45"/>
      <c r="DT177" s="45"/>
      <c r="DU177" s="45"/>
      <c r="DV177" s="45"/>
      <c r="DW177" s="45"/>
      <c r="DX177" s="45"/>
      <c r="DY177" s="45"/>
      <c r="DZ177" s="45"/>
      <c r="EA177" s="45"/>
      <c r="EB177" s="45"/>
      <c r="EC177" s="45"/>
      <c r="ED177" s="45"/>
      <c r="EE177" s="45"/>
      <c r="EF177" s="45"/>
      <c r="EG177" s="45"/>
      <c r="EH177" s="45"/>
      <c r="EI177" s="45"/>
      <c r="EJ177" s="45"/>
      <c r="EK177" s="45"/>
      <c r="EL177" s="45"/>
      <c r="EM177" s="45"/>
      <c r="EN177" s="45"/>
      <c r="EO177" s="45"/>
      <c r="EP177" s="45"/>
      <c r="EQ177" s="45"/>
      <c r="ER177" s="45"/>
      <c r="ES177" s="45"/>
      <c r="ET177" s="45"/>
      <c r="EU177" s="45"/>
      <c r="EV177" s="45"/>
      <c r="EW177" s="45"/>
      <c r="EX177" s="45"/>
      <c r="EY177" s="45"/>
      <c r="EZ177" s="45"/>
      <c r="FA177" s="45"/>
      <c r="FB177" s="45"/>
      <c r="FC177" s="45"/>
      <c r="FD177" s="45"/>
      <c r="FE177" s="45"/>
      <c r="FF177" s="45"/>
      <c r="FG177" s="45"/>
      <c r="FH177" s="45"/>
      <c r="FI177" s="45"/>
      <c r="FJ177" s="45"/>
      <c r="FK177" s="45"/>
      <c r="FL177" s="45"/>
      <c r="FM177" s="45"/>
      <c r="FN177" s="45"/>
      <c r="FO177" s="45"/>
      <c r="FP177" s="45"/>
      <c r="FQ177" s="45"/>
      <c r="FR177" s="45"/>
      <c r="FS177" s="45"/>
      <c r="FT177" s="45"/>
      <c r="FU177" s="45"/>
      <c r="FV177" s="45"/>
      <c r="FW177" s="45"/>
      <c r="FX177" s="45"/>
      <c r="FY177" s="45"/>
      <c r="FZ177" s="45"/>
      <c r="GA177" s="45"/>
      <c r="GB177" s="45"/>
      <c r="GC177" s="45"/>
      <c r="GD177" s="45"/>
      <c r="GE177" s="45"/>
      <c r="GF177" s="45"/>
      <c r="GG177" s="45"/>
      <c r="GH177" s="45"/>
      <c r="GI177" s="45"/>
      <c r="GJ177" s="45"/>
      <c r="GK177" s="45"/>
      <c r="GL177" s="45"/>
      <c r="GM177" s="45"/>
      <c r="GN177" s="45"/>
      <c r="GO177" s="45"/>
      <c r="GP177" s="45"/>
      <c r="GQ177" s="45"/>
      <c r="GR177" s="45"/>
      <c r="GS177" s="45"/>
      <c r="GT177" s="45"/>
      <c r="GU177" s="45"/>
      <c r="GV177" s="45"/>
      <c r="GW177" s="45"/>
      <c r="GX177" s="45"/>
      <c r="GY177" s="45"/>
      <c r="GZ177" s="45"/>
      <c r="HA177" s="45"/>
      <c r="HB177" s="45"/>
      <c r="HC177" s="45"/>
      <c r="HD177" s="45"/>
      <c r="HE177" s="45"/>
      <c r="HF177" s="45"/>
      <c r="HG177" s="45"/>
      <c r="HH177" s="45"/>
      <c r="HI177" s="45"/>
      <c r="HJ177" s="45"/>
      <c r="HK177" s="45"/>
      <c r="HL177" s="45"/>
      <c r="HM177" s="45"/>
      <c r="HN177" s="45"/>
      <c r="HO177" s="45"/>
      <c r="HP177" s="45"/>
      <c r="HQ177" s="45"/>
      <c r="HR177" s="45"/>
      <c r="HS177" s="45"/>
      <c r="HT177" s="45"/>
      <c r="HU177" s="45"/>
      <c r="HV177" s="45"/>
      <c r="HW177" s="45"/>
      <c r="HX177" s="45"/>
      <c r="HY177" s="45"/>
      <c r="HZ177" s="45"/>
      <c r="IA177" s="45"/>
      <c r="IB177" s="45"/>
      <c r="IC177" s="45"/>
      <c r="ID177" s="45"/>
      <c r="IE177" s="45"/>
      <c r="IF177" s="45"/>
      <c r="IG177" s="45"/>
      <c r="IH177" s="45"/>
      <c r="II177" s="45"/>
      <c r="IJ177" s="45"/>
      <c r="IK177" s="45"/>
      <c r="IL177" s="45"/>
      <c r="IM177" s="45"/>
      <c r="IN177" s="45"/>
      <c r="IO177" s="45"/>
      <c r="IP177" s="45"/>
      <c r="IQ177" s="45"/>
      <c r="IR177" s="45"/>
      <c r="IS177" s="45"/>
      <c r="IT177" s="45"/>
      <c r="IU177" s="45"/>
      <c r="IV177" s="45"/>
      <c r="IW177" s="45"/>
    </row>
    <row r="178" spans="1:257" ht="15.75" customHeight="1">
      <c r="A178" s="142"/>
      <c r="B178" s="90"/>
      <c r="C178" s="102"/>
      <c r="D178" s="89"/>
      <c r="E178" s="101"/>
      <c r="F178" s="87"/>
      <c r="G178" s="114"/>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5"/>
      <c r="AW178" s="45"/>
      <c r="AX178" s="45"/>
      <c r="AY178" s="45"/>
      <c r="AZ178" s="45"/>
      <c r="BA178" s="45"/>
      <c r="BB178" s="45"/>
      <c r="BC178" s="45"/>
      <c r="BD178" s="45"/>
      <c r="BE178" s="45"/>
      <c r="BF178" s="45"/>
      <c r="BG178" s="45"/>
      <c r="BH178" s="45"/>
      <c r="BI178" s="45"/>
      <c r="BJ178" s="45"/>
      <c r="BK178" s="45"/>
      <c r="BL178" s="45"/>
      <c r="BM178" s="45"/>
      <c r="BN178" s="45"/>
      <c r="BO178" s="45"/>
      <c r="BP178" s="45"/>
      <c r="BQ178" s="45"/>
      <c r="BR178" s="45"/>
      <c r="BS178" s="45"/>
      <c r="BT178" s="45"/>
      <c r="BU178" s="45"/>
      <c r="BV178" s="45"/>
      <c r="BW178" s="45"/>
      <c r="BX178" s="45"/>
      <c r="BY178" s="45"/>
      <c r="BZ178" s="45"/>
      <c r="CA178" s="45"/>
      <c r="CB178" s="45"/>
      <c r="CC178" s="45"/>
      <c r="CD178" s="45"/>
      <c r="CE178" s="45"/>
      <c r="CF178" s="45"/>
      <c r="CG178" s="45"/>
      <c r="CH178" s="45"/>
      <c r="CI178" s="45"/>
      <c r="CJ178" s="45"/>
      <c r="CK178" s="45"/>
      <c r="CL178" s="45"/>
      <c r="CM178" s="45"/>
      <c r="CN178" s="45"/>
      <c r="CO178" s="45"/>
      <c r="CP178" s="45"/>
      <c r="CQ178" s="45"/>
      <c r="CR178" s="45"/>
      <c r="CS178" s="45"/>
      <c r="CT178" s="45"/>
      <c r="CU178" s="45"/>
      <c r="CV178" s="45"/>
      <c r="CW178" s="45"/>
      <c r="CX178" s="45"/>
      <c r="CY178" s="45"/>
      <c r="CZ178" s="45"/>
      <c r="DA178" s="45"/>
      <c r="DB178" s="45"/>
      <c r="DC178" s="45"/>
      <c r="DD178" s="45"/>
      <c r="DE178" s="45"/>
      <c r="DF178" s="45"/>
      <c r="DG178" s="45"/>
      <c r="DH178" s="45"/>
      <c r="DI178" s="45"/>
      <c r="DJ178" s="45"/>
      <c r="DK178" s="45"/>
      <c r="DL178" s="45"/>
      <c r="DM178" s="45"/>
      <c r="DN178" s="45"/>
      <c r="DO178" s="45"/>
      <c r="DP178" s="45"/>
      <c r="DQ178" s="45"/>
      <c r="DR178" s="45"/>
      <c r="DS178" s="45"/>
      <c r="DT178" s="45"/>
      <c r="DU178" s="45"/>
      <c r="DV178" s="45"/>
      <c r="DW178" s="45"/>
      <c r="DX178" s="45"/>
      <c r="DY178" s="45"/>
      <c r="DZ178" s="45"/>
      <c r="EA178" s="45"/>
      <c r="EB178" s="45"/>
      <c r="EC178" s="45"/>
      <c r="ED178" s="45"/>
      <c r="EE178" s="45"/>
      <c r="EF178" s="45"/>
      <c r="EG178" s="45"/>
      <c r="EH178" s="45"/>
      <c r="EI178" s="45"/>
      <c r="EJ178" s="45"/>
      <c r="EK178" s="45"/>
      <c r="EL178" s="45"/>
      <c r="EM178" s="45"/>
      <c r="EN178" s="45"/>
      <c r="EO178" s="45"/>
      <c r="EP178" s="45"/>
      <c r="EQ178" s="45"/>
      <c r="ER178" s="45"/>
      <c r="ES178" s="45"/>
      <c r="ET178" s="45"/>
      <c r="EU178" s="45"/>
      <c r="EV178" s="45"/>
      <c r="EW178" s="45"/>
      <c r="EX178" s="45"/>
      <c r="EY178" s="45"/>
      <c r="EZ178" s="45"/>
      <c r="FA178" s="45"/>
      <c r="FB178" s="45"/>
      <c r="FC178" s="45"/>
      <c r="FD178" s="45"/>
      <c r="FE178" s="45"/>
      <c r="FF178" s="45"/>
      <c r="FG178" s="45"/>
      <c r="FH178" s="45"/>
      <c r="FI178" s="45"/>
      <c r="FJ178" s="45"/>
      <c r="FK178" s="45"/>
      <c r="FL178" s="45"/>
      <c r="FM178" s="45"/>
      <c r="FN178" s="45"/>
      <c r="FO178" s="45"/>
      <c r="FP178" s="45"/>
      <c r="FQ178" s="45"/>
      <c r="FR178" s="45"/>
      <c r="FS178" s="45"/>
      <c r="FT178" s="45"/>
      <c r="FU178" s="45"/>
      <c r="FV178" s="45"/>
      <c r="FW178" s="45"/>
      <c r="FX178" s="45"/>
      <c r="FY178" s="45"/>
      <c r="FZ178" s="45"/>
      <c r="GA178" s="45"/>
      <c r="GB178" s="45"/>
      <c r="GC178" s="45"/>
      <c r="GD178" s="45"/>
      <c r="GE178" s="45"/>
      <c r="GF178" s="45"/>
      <c r="GG178" s="45"/>
      <c r="GH178" s="45"/>
      <c r="GI178" s="45"/>
      <c r="GJ178" s="45"/>
      <c r="GK178" s="45"/>
      <c r="GL178" s="45"/>
      <c r="GM178" s="45"/>
      <c r="GN178" s="45"/>
      <c r="GO178" s="45"/>
      <c r="GP178" s="45"/>
      <c r="GQ178" s="45"/>
      <c r="GR178" s="45"/>
      <c r="GS178" s="45"/>
      <c r="GT178" s="45"/>
      <c r="GU178" s="45"/>
      <c r="GV178" s="45"/>
      <c r="GW178" s="45"/>
      <c r="GX178" s="45"/>
      <c r="GY178" s="45"/>
      <c r="GZ178" s="45"/>
      <c r="HA178" s="45"/>
      <c r="HB178" s="45"/>
      <c r="HC178" s="45"/>
      <c r="HD178" s="45"/>
      <c r="HE178" s="45"/>
      <c r="HF178" s="45"/>
      <c r="HG178" s="45"/>
      <c r="HH178" s="45"/>
      <c r="HI178" s="45"/>
      <c r="HJ178" s="45"/>
      <c r="HK178" s="45"/>
      <c r="HL178" s="45"/>
      <c r="HM178" s="45"/>
      <c r="HN178" s="45"/>
      <c r="HO178" s="45"/>
      <c r="HP178" s="45"/>
      <c r="HQ178" s="45"/>
      <c r="HR178" s="45"/>
      <c r="HS178" s="45"/>
      <c r="HT178" s="45"/>
      <c r="HU178" s="45"/>
      <c r="HV178" s="45"/>
      <c r="HW178" s="45"/>
      <c r="HX178" s="45"/>
      <c r="HY178" s="45"/>
      <c r="HZ178" s="45"/>
      <c r="IA178" s="45"/>
      <c r="IB178" s="45"/>
      <c r="IC178" s="45"/>
      <c r="ID178" s="45"/>
      <c r="IE178" s="45"/>
      <c r="IF178" s="45"/>
      <c r="IG178" s="45"/>
      <c r="IH178" s="45"/>
      <c r="II178" s="45"/>
      <c r="IJ178" s="45"/>
      <c r="IK178" s="45"/>
      <c r="IL178" s="45"/>
      <c r="IM178" s="45"/>
      <c r="IN178" s="45"/>
      <c r="IO178" s="45"/>
      <c r="IP178" s="45"/>
      <c r="IQ178" s="45"/>
      <c r="IR178" s="45"/>
      <c r="IS178" s="45"/>
      <c r="IT178" s="45"/>
      <c r="IU178" s="45"/>
      <c r="IV178" s="45"/>
      <c r="IW178" s="45"/>
    </row>
    <row r="179" spans="1:257" ht="18" customHeight="1">
      <c r="A179" s="142"/>
      <c r="B179" s="2" t="s">
        <v>160</v>
      </c>
      <c r="C179" s="91" t="s">
        <v>161</v>
      </c>
      <c r="D179" s="89" t="s">
        <v>66</v>
      </c>
      <c r="E179" s="101">
        <v>1</v>
      </c>
      <c r="F179" s="81"/>
      <c r="G179" s="41">
        <f>(E179*F179)</f>
        <v>0</v>
      </c>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AX179" s="45"/>
      <c r="AY179" s="45"/>
      <c r="AZ179" s="45"/>
      <c r="BA179" s="45"/>
      <c r="BB179" s="45"/>
      <c r="BC179" s="45"/>
      <c r="BD179" s="45"/>
      <c r="BE179" s="45"/>
      <c r="BF179" s="45"/>
      <c r="BG179" s="45"/>
      <c r="BH179" s="45"/>
      <c r="BI179" s="45"/>
      <c r="BJ179" s="45"/>
      <c r="BK179" s="45"/>
      <c r="BL179" s="45"/>
      <c r="BM179" s="45"/>
      <c r="BN179" s="45"/>
      <c r="BO179" s="45"/>
      <c r="BP179" s="45"/>
      <c r="BQ179" s="45"/>
      <c r="BR179" s="45"/>
      <c r="BS179" s="45"/>
      <c r="BT179" s="45"/>
      <c r="BU179" s="45"/>
      <c r="BV179" s="45"/>
      <c r="BW179" s="45"/>
      <c r="BX179" s="45"/>
      <c r="BY179" s="45"/>
      <c r="BZ179" s="45"/>
      <c r="CA179" s="45"/>
      <c r="CB179" s="45"/>
      <c r="CC179" s="45"/>
      <c r="CD179" s="45"/>
      <c r="CE179" s="45"/>
      <c r="CF179" s="45"/>
      <c r="CG179" s="45"/>
      <c r="CH179" s="45"/>
      <c r="CI179" s="45"/>
      <c r="CJ179" s="45"/>
      <c r="CK179" s="45"/>
      <c r="CL179" s="45"/>
      <c r="CM179" s="45"/>
      <c r="CN179" s="45"/>
      <c r="CO179" s="45"/>
      <c r="CP179" s="45"/>
      <c r="CQ179" s="45"/>
      <c r="CR179" s="45"/>
      <c r="CS179" s="45"/>
      <c r="CT179" s="45"/>
      <c r="CU179" s="45"/>
      <c r="CV179" s="45"/>
      <c r="CW179" s="45"/>
      <c r="CX179" s="45"/>
      <c r="CY179" s="45"/>
      <c r="CZ179" s="45"/>
      <c r="DA179" s="45"/>
      <c r="DB179" s="45"/>
      <c r="DC179" s="45"/>
      <c r="DD179" s="45"/>
      <c r="DE179" s="45"/>
      <c r="DF179" s="45"/>
      <c r="DG179" s="45"/>
      <c r="DH179" s="45"/>
      <c r="DI179" s="45"/>
      <c r="DJ179" s="45"/>
      <c r="DK179" s="45"/>
      <c r="DL179" s="45"/>
      <c r="DM179" s="45"/>
      <c r="DN179" s="45"/>
      <c r="DO179" s="45"/>
      <c r="DP179" s="45"/>
      <c r="DQ179" s="45"/>
      <c r="DR179" s="45"/>
      <c r="DS179" s="45"/>
      <c r="DT179" s="45"/>
      <c r="DU179" s="45"/>
      <c r="DV179" s="45"/>
      <c r="DW179" s="45"/>
      <c r="DX179" s="45"/>
      <c r="DY179" s="45"/>
      <c r="DZ179" s="45"/>
      <c r="EA179" s="45"/>
      <c r="EB179" s="45"/>
      <c r="EC179" s="45"/>
      <c r="ED179" s="45"/>
      <c r="EE179" s="45"/>
      <c r="EF179" s="45"/>
      <c r="EG179" s="45"/>
      <c r="EH179" s="45"/>
      <c r="EI179" s="45"/>
      <c r="EJ179" s="45"/>
      <c r="EK179" s="45"/>
      <c r="EL179" s="45"/>
      <c r="EM179" s="45"/>
      <c r="EN179" s="45"/>
      <c r="EO179" s="45"/>
      <c r="EP179" s="45"/>
      <c r="EQ179" s="45"/>
      <c r="ER179" s="45"/>
      <c r="ES179" s="45"/>
      <c r="ET179" s="45"/>
      <c r="EU179" s="45"/>
      <c r="EV179" s="45"/>
      <c r="EW179" s="45"/>
      <c r="EX179" s="45"/>
      <c r="EY179" s="45"/>
      <c r="EZ179" s="45"/>
      <c r="FA179" s="45"/>
      <c r="FB179" s="45"/>
      <c r="FC179" s="45"/>
      <c r="FD179" s="45"/>
      <c r="FE179" s="45"/>
      <c r="FF179" s="45"/>
      <c r="FG179" s="45"/>
      <c r="FH179" s="45"/>
      <c r="FI179" s="45"/>
      <c r="FJ179" s="45"/>
      <c r="FK179" s="45"/>
      <c r="FL179" s="45"/>
      <c r="FM179" s="45"/>
      <c r="FN179" s="45"/>
      <c r="FO179" s="45"/>
      <c r="FP179" s="45"/>
      <c r="FQ179" s="45"/>
      <c r="FR179" s="45"/>
      <c r="FS179" s="45"/>
      <c r="FT179" s="45"/>
      <c r="FU179" s="45"/>
      <c r="FV179" s="45"/>
      <c r="FW179" s="45"/>
      <c r="FX179" s="45"/>
      <c r="FY179" s="45"/>
      <c r="FZ179" s="45"/>
      <c r="GA179" s="45"/>
      <c r="GB179" s="45"/>
      <c r="GC179" s="45"/>
      <c r="GD179" s="45"/>
      <c r="GE179" s="45"/>
      <c r="GF179" s="45"/>
      <c r="GG179" s="45"/>
      <c r="GH179" s="45"/>
      <c r="GI179" s="45"/>
      <c r="GJ179" s="45"/>
      <c r="GK179" s="45"/>
      <c r="GL179" s="45"/>
      <c r="GM179" s="45"/>
      <c r="GN179" s="45"/>
      <c r="GO179" s="45"/>
      <c r="GP179" s="45"/>
      <c r="GQ179" s="45"/>
      <c r="GR179" s="45"/>
      <c r="GS179" s="45"/>
      <c r="GT179" s="45"/>
      <c r="GU179" s="45"/>
      <c r="GV179" s="45"/>
      <c r="GW179" s="45"/>
      <c r="GX179" s="45"/>
      <c r="GY179" s="45"/>
      <c r="GZ179" s="45"/>
      <c r="HA179" s="45"/>
      <c r="HB179" s="45"/>
      <c r="HC179" s="45"/>
      <c r="HD179" s="45"/>
      <c r="HE179" s="45"/>
      <c r="HF179" s="45"/>
      <c r="HG179" s="45"/>
      <c r="HH179" s="45"/>
      <c r="HI179" s="45"/>
      <c r="HJ179" s="45"/>
      <c r="HK179" s="45"/>
      <c r="HL179" s="45"/>
      <c r="HM179" s="45"/>
      <c r="HN179" s="45"/>
      <c r="HO179" s="45"/>
      <c r="HP179" s="45"/>
      <c r="HQ179" s="45"/>
      <c r="HR179" s="45"/>
      <c r="HS179" s="45"/>
      <c r="HT179" s="45"/>
      <c r="HU179" s="45"/>
      <c r="HV179" s="45"/>
      <c r="HW179" s="45"/>
      <c r="HX179" s="45"/>
      <c r="HY179" s="45"/>
      <c r="HZ179" s="45"/>
      <c r="IA179" s="45"/>
      <c r="IB179" s="45"/>
      <c r="IC179" s="45"/>
      <c r="ID179" s="45"/>
      <c r="IE179" s="45"/>
      <c r="IF179" s="45"/>
      <c r="IG179" s="45"/>
      <c r="IH179" s="45"/>
      <c r="II179" s="45"/>
      <c r="IJ179" s="45"/>
      <c r="IK179" s="45"/>
      <c r="IL179" s="45"/>
      <c r="IM179" s="45"/>
      <c r="IN179" s="45"/>
      <c r="IO179" s="45"/>
      <c r="IP179" s="45"/>
      <c r="IQ179" s="45"/>
      <c r="IR179" s="45"/>
      <c r="IS179" s="45"/>
      <c r="IT179" s="45"/>
      <c r="IU179" s="45"/>
      <c r="IV179" s="45"/>
      <c r="IW179" s="45"/>
    </row>
    <row r="180" spans="1:257" ht="15.75" customHeight="1">
      <c r="A180" s="142"/>
      <c r="C180" s="91"/>
      <c r="D180" s="89"/>
      <c r="E180" s="101"/>
      <c r="F180" s="87"/>
      <c r="G180" s="114"/>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45"/>
      <c r="AT180" s="45"/>
      <c r="AU180" s="45"/>
      <c r="AV180" s="45"/>
      <c r="AW180" s="45"/>
      <c r="AX180" s="45"/>
      <c r="AY180" s="45"/>
      <c r="AZ180" s="45"/>
      <c r="BA180" s="45"/>
      <c r="BB180" s="45"/>
      <c r="BC180" s="45"/>
      <c r="BD180" s="45"/>
      <c r="BE180" s="45"/>
      <c r="BF180" s="45"/>
      <c r="BG180" s="45"/>
      <c r="BH180" s="45"/>
      <c r="BI180" s="45"/>
      <c r="BJ180" s="45"/>
      <c r="BK180" s="45"/>
      <c r="BL180" s="45"/>
      <c r="BM180" s="45"/>
      <c r="BN180" s="45"/>
      <c r="BO180" s="45"/>
      <c r="BP180" s="45"/>
      <c r="BQ180" s="45"/>
      <c r="BR180" s="45"/>
      <c r="BS180" s="45"/>
      <c r="BT180" s="45"/>
      <c r="BU180" s="45"/>
      <c r="BV180" s="45"/>
      <c r="BW180" s="45"/>
      <c r="BX180" s="45"/>
      <c r="BY180" s="45"/>
      <c r="BZ180" s="45"/>
      <c r="CA180" s="45"/>
      <c r="CB180" s="45"/>
      <c r="CC180" s="45"/>
      <c r="CD180" s="45"/>
      <c r="CE180" s="45"/>
      <c r="CF180" s="45"/>
      <c r="CG180" s="45"/>
      <c r="CH180" s="45"/>
      <c r="CI180" s="45"/>
      <c r="CJ180" s="45"/>
      <c r="CK180" s="45"/>
      <c r="CL180" s="45"/>
      <c r="CM180" s="45"/>
      <c r="CN180" s="45"/>
      <c r="CO180" s="45"/>
      <c r="CP180" s="45"/>
      <c r="CQ180" s="45"/>
      <c r="CR180" s="45"/>
      <c r="CS180" s="45"/>
      <c r="CT180" s="45"/>
      <c r="CU180" s="45"/>
      <c r="CV180" s="45"/>
      <c r="CW180" s="45"/>
      <c r="CX180" s="45"/>
      <c r="CY180" s="45"/>
      <c r="CZ180" s="45"/>
      <c r="DA180" s="45"/>
      <c r="DB180" s="45"/>
      <c r="DC180" s="45"/>
      <c r="DD180" s="45"/>
      <c r="DE180" s="45"/>
      <c r="DF180" s="45"/>
      <c r="DG180" s="45"/>
      <c r="DH180" s="45"/>
      <c r="DI180" s="45"/>
      <c r="DJ180" s="45"/>
      <c r="DK180" s="45"/>
      <c r="DL180" s="45"/>
      <c r="DM180" s="45"/>
      <c r="DN180" s="45"/>
      <c r="DO180" s="45"/>
      <c r="DP180" s="45"/>
      <c r="DQ180" s="45"/>
      <c r="DR180" s="45"/>
      <c r="DS180" s="45"/>
      <c r="DT180" s="45"/>
      <c r="DU180" s="45"/>
      <c r="DV180" s="45"/>
      <c r="DW180" s="45"/>
      <c r="DX180" s="45"/>
      <c r="DY180" s="45"/>
      <c r="DZ180" s="45"/>
      <c r="EA180" s="45"/>
      <c r="EB180" s="45"/>
      <c r="EC180" s="45"/>
      <c r="ED180" s="45"/>
      <c r="EE180" s="45"/>
      <c r="EF180" s="45"/>
      <c r="EG180" s="45"/>
      <c r="EH180" s="45"/>
      <c r="EI180" s="45"/>
      <c r="EJ180" s="45"/>
      <c r="EK180" s="45"/>
      <c r="EL180" s="45"/>
      <c r="EM180" s="45"/>
      <c r="EN180" s="45"/>
      <c r="EO180" s="45"/>
      <c r="EP180" s="45"/>
      <c r="EQ180" s="45"/>
      <c r="ER180" s="45"/>
      <c r="ES180" s="45"/>
      <c r="ET180" s="45"/>
      <c r="EU180" s="45"/>
      <c r="EV180" s="45"/>
      <c r="EW180" s="45"/>
      <c r="EX180" s="45"/>
      <c r="EY180" s="45"/>
      <c r="EZ180" s="45"/>
      <c r="FA180" s="45"/>
      <c r="FB180" s="45"/>
      <c r="FC180" s="45"/>
      <c r="FD180" s="45"/>
      <c r="FE180" s="45"/>
      <c r="FF180" s="45"/>
      <c r="FG180" s="45"/>
      <c r="FH180" s="45"/>
      <c r="FI180" s="45"/>
      <c r="FJ180" s="45"/>
      <c r="FK180" s="45"/>
      <c r="FL180" s="45"/>
      <c r="FM180" s="45"/>
      <c r="FN180" s="45"/>
      <c r="FO180" s="45"/>
      <c r="FP180" s="45"/>
      <c r="FQ180" s="45"/>
      <c r="FR180" s="45"/>
      <c r="FS180" s="45"/>
      <c r="FT180" s="45"/>
      <c r="FU180" s="45"/>
      <c r="FV180" s="45"/>
      <c r="FW180" s="45"/>
      <c r="FX180" s="45"/>
      <c r="FY180" s="45"/>
      <c r="FZ180" s="45"/>
      <c r="GA180" s="45"/>
      <c r="GB180" s="45"/>
      <c r="GC180" s="45"/>
      <c r="GD180" s="45"/>
      <c r="GE180" s="45"/>
      <c r="GF180" s="45"/>
      <c r="GG180" s="45"/>
      <c r="GH180" s="45"/>
      <c r="GI180" s="45"/>
      <c r="GJ180" s="45"/>
      <c r="GK180" s="45"/>
      <c r="GL180" s="45"/>
      <c r="GM180" s="45"/>
      <c r="GN180" s="45"/>
      <c r="GO180" s="45"/>
      <c r="GP180" s="45"/>
      <c r="GQ180" s="45"/>
      <c r="GR180" s="45"/>
      <c r="GS180" s="45"/>
      <c r="GT180" s="45"/>
      <c r="GU180" s="45"/>
      <c r="GV180" s="45"/>
      <c r="GW180" s="45"/>
      <c r="GX180" s="45"/>
      <c r="GY180" s="45"/>
      <c r="GZ180" s="45"/>
      <c r="HA180" s="45"/>
      <c r="HB180" s="45"/>
      <c r="HC180" s="45"/>
      <c r="HD180" s="45"/>
      <c r="HE180" s="45"/>
      <c r="HF180" s="45"/>
      <c r="HG180" s="45"/>
      <c r="HH180" s="45"/>
      <c r="HI180" s="45"/>
      <c r="HJ180" s="45"/>
      <c r="HK180" s="45"/>
      <c r="HL180" s="45"/>
      <c r="HM180" s="45"/>
      <c r="HN180" s="45"/>
      <c r="HO180" s="45"/>
      <c r="HP180" s="45"/>
      <c r="HQ180" s="45"/>
      <c r="HR180" s="45"/>
      <c r="HS180" s="45"/>
      <c r="HT180" s="45"/>
      <c r="HU180" s="45"/>
      <c r="HV180" s="45"/>
      <c r="HW180" s="45"/>
      <c r="HX180" s="45"/>
      <c r="HY180" s="45"/>
      <c r="HZ180" s="45"/>
      <c r="IA180" s="45"/>
      <c r="IB180" s="45"/>
      <c r="IC180" s="45"/>
      <c r="ID180" s="45"/>
      <c r="IE180" s="45"/>
      <c r="IF180" s="45"/>
      <c r="IG180" s="45"/>
      <c r="IH180" s="45"/>
      <c r="II180" s="45"/>
      <c r="IJ180" s="45"/>
      <c r="IK180" s="45"/>
      <c r="IL180" s="45"/>
      <c r="IM180" s="45"/>
      <c r="IN180" s="45"/>
      <c r="IO180" s="45"/>
      <c r="IP180" s="45"/>
      <c r="IQ180" s="45"/>
      <c r="IR180" s="45"/>
      <c r="IS180" s="45"/>
      <c r="IT180" s="45"/>
      <c r="IU180" s="45"/>
      <c r="IV180" s="45"/>
      <c r="IW180" s="45"/>
    </row>
    <row r="181" spans="1:257" ht="47.25" customHeight="1">
      <c r="B181" s="2" t="s">
        <v>162</v>
      </c>
      <c r="C181" s="90" t="s">
        <v>163</v>
      </c>
      <c r="D181" s="4" t="s">
        <v>66</v>
      </c>
      <c r="E181" s="66">
        <v>1</v>
      </c>
      <c r="F181" s="81"/>
      <c r="G181" s="41">
        <f>(E181*F181)</f>
        <v>0</v>
      </c>
      <c r="H181" s="40"/>
      <c r="I181" s="40"/>
    </row>
    <row r="182" spans="1:257" ht="15.75" customHeight="1">
      <c r="B182" s="177"/>
      <c r="C182" s="103" t="s">
        <v>80</v>
      </c>
      <c r="D182" s="104"/>
      <c r="E182" s="105"/>
      <c r="F182" s="178"/>
      <c r="G182" s="115">
        <f>SUM(G95:G181)</f>
        <v>0</v>
      </c>
    </row>
    <row r="183" spans="1:257" ht="15.75" customHeight="1">
      <c r="B183" s="7"/>
      <c r="C183" s="106"/>
      <c r="D183" s="8"/>
      <c r="E183" s="65"/>
      <c r="F183" s="121"/>
      <c r="G183" s="116"/>
    </row>
    <row r="184" spans="1:257" ht="31.5" customHeight="1">
      <c r="B184" s="2" t="s">
        <v>164</v>
      </c>
      <c r="C184" s="90" t="s">
        <v>165</v>
      </c>
      <c r="D184" s="4" t="s">
        <v>166</v>
      </c>
      <c r="E184" s="66">
        <v>2</v>
      </c>
      <c r="F184" s="111"/>
      <c r="G184" s="115">
        <f>G182*E184/100</f>
        <v>0</v>
      </c>
      <c r="H184" s="43"/>
      <c r="I184" s="42"/>
      <c r="J184" s="42"/>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row>
    <row r="185" spans="1:257" ht="15.75" customHeight="1">
      <c r="B185" s="132"/>
      <c r="C185" s="107"/>
      <c r="D185" s="108"/>
      <c r="E185" s="109"/>
      <c r="F185" s="117"/>
      <c r="G185" s="117"/>
    </row>
    <row r="186" spans="1:257" ht="15.75" customHeight="1">
      <c r="B186" s="7"/>
      <c r="C186" s="14" t="s">
        <v>80</v>
      </c>
      <c r="D186" s="8"/>
      <c r="E186" s="65"/>
      <c r="F186" s="121"/>
      <c r="G186" s="116">
        <f>SUM(G182,G184)</f>
        <v>0</v>
      </c>
      <c r="H186" s="179"/>
    </row>
    <row r="187" spans="1:257" ht="15.75" customHeight="1">
      <c r="A187" s="142"/>
      <c r="B187" s="165"/>
      <c r="C187" s="98"/>
      <c r="D187" s="99"/>
      <c r="E187" s="100"/>
      <c r="F187" s="112"/>
      <c r="G187" s="112"/>
      <c r="H187" s="144"/>
      <c r="I187" s="23"/>
      <c r="J187" s="23"/>
      <c r="K187" s="23"/>
      <c r="L187" s="24"/>
      <c r="M187" s="24"/>
      <c r="N187" s="25"/>
      <c r="O187" s="24"/>
      <c r="P187" s="25"/>
      <c r="Q187" s="24"/>
      <c r="R187" s="26"/>
      <c r="S187" s="27"/>
      <c r="T187" s="28"/>
      <c r="U187" s="28"/>
      <c r="V187" s="28"/>
      <c r="W187" s="28"/>
      <c r="X187" s="28"/>
      <c r="Y187" s="29"/>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c r="BH187" s="24"/>
      <c r="BI187" s="24"/>
      <c r="BJ187" s="24"/>
      <c r="BK187" s="24"/>
      <c r="BL187" s="24"/>
      <c r="BM187" s="24"/>
      <c r="BN187" s="24"/>
      <c r="BO187" s="24"/>
      <c r="BP187" s="24"/>
      <c r="BQ187" s="24"/>
      <c r="BR187" s="24"/>
      <c r="BS187" s="24"/>
      <c r="BT187" s="24"/>
      <c r="BU187" s="24"/>
      <c r="BV187" s="24"/>
      <c r="BW187" s="24"/>
      <c r="BX187" s="24"/>
      <c r="BY187" s="24"/>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c r="DM187" s="24"/>
      <c r="DN187" s="24"/>
      <c r="DO187" s="24"/>
      <c r="DP187" s="24"/>
      <c r="DQ187" s="24"/>
      <c r="DR187" s="24"/>
      <c r="DS187" s="24"/>
      <c r="DT187" s="24"/>
      <c r="DU187" s="24"/>
      <c r="DV187" s="24"/>
      <c r="DW187" s="24"/>
      <c r="DX187" s="24"/>
      <c r="DY187" s="24"/>
      <c r="DZ187" s="24"/>
      <c r="EA187" s="24"/>
      <c r="EB187" s="24"/>
      <c r="EC187" s="24"/>
      <c r="ED187" s="24"/>
      <c r="EE187" s="24"/>
      <c r="EF187" s="24"/>
      <c r="EG187" s="24"/>
      <c r="EH187" s="24"/>
      <c r="EI187" s="24"/>
      <c r="EJ187" s="24"/>
      <c r="EK187" s="24"/>
      <c r="EL187" s="24"/>
      <c r="EM187" s="24"/>
      <c r="EN187" s="24"/>
      <c r="EO187" s="24"/>
      <c r="EP187" s="24"/>
      <c r="EQ187" s="24"/>
      <c r="ER187" s="24"/>
      <c r="ES187" s="24"/>
      <c r="ET187" s="24"/>
      <c r="EU187" s="24"/>
      <c r="EV187" s="24"/>
      <c r="EW187" s="24"/>
      <c r="EX187" s="24"/>
      <c r="EY187" s="24"/>
      <c r="EZ187" s="24"/>
      <c r="FA187" s="24"/>
      <c r="FB187" s="24"/>
      <c r="FC187" s="24"/>
      <c r="FD187" s="24"/>
      <c r="FE187" s="24"/>
      <c r="FF187" s="24"/>
      <c r="FG187" s="24"/>
      <c r="FH187" s="24"/>
      <c r="FI187" s="24"/>
      <c r="FJ187" s="24"/>
      <c r="FK187" s="24"/>
      <c r="FL187" s="24"/>
      <c r="FM187" s="24"/>
      <c r="FN187" s="24"/>
      <c r="FO187" s="24"/>
      <c r="FP187" s="24"/>
      <c r="FQ187" s="24"/>
      <c r="FR187" s="24"/>
      <c r="FS187" s="24"/>
      <c r="FT187" s="24"/>
      <c r="FU187" s="24"/>
      <c r="FV187" s="24"/>
      <c r="FW187" s="24"/>
      <c r="FX187" s="24"/>
      <c r="FY187" s="24"/>
      <c r="FZ187" s="24"/>
      <c r="GA187" s="24"/>
      <c r="GB187" s="24"/>
      <c r="GC187" s="24"/>
      <c r="GD187" s="24"/>
      <c r="GE187" s="24"/>
      <c r="GF187" s="24"/>
      <c r="GG187" s="24"/>
      <c r="GH187" s="24"/>
      <c r="GI187" s="24"/>
      <c r="GJ187" s="24"/>
      <c r="GK187" s="24"/>
      <c r="GL187" s="24"/>
      <c r="GM187" s="24"/>
      <c r="GN187" s="24"/>
      <c r="GO187" s="24"/>
      <c r="GP187" s="24"/>
      <c r="GQ187" s="24"/>
      <c r="GR187" s="24"/>
      <c r="GS187" s="24"/>
      <c r="GT187" s="24"/>
      <c r="GU187" s="24"/>
      <c r="GV187" s="24"/>
      <c r="GW187" s="24"/>
      <c r="GX187" s="24"/>
      <c r="GY187" s="24"/>
      <c r="GZ187" s="24"/>
      <c r="HA187" s="24"/>
      <c r="HB187" s="24"/>
      <c r="HC187" s="24"/>
      <c r="HD187" s="24"/>
      <c r="HE187" s="24"/>
      <c r="HF187" s="24"/>
      <c r="HG187" s="24"/>
      <c r="HH187" s="24"/>
      <c r="HI187" s="24"/>
      <c r="HJ187" s="24"/>
      <c r="HK187" s="24"/>
      <c r="HL187" s="24"/>
      <c r="HM187" s="24"/>
      <c r="HN187" s="24"/>
      <c r="HO187" s="24"/>
      <c r="HP187" s="24"/>
      <c r="HQ187" s="24"/>
      <c r="HR187" s="24"/>
      <c r="HS187" s="24"/>
      <c r="HT187" s="24"/>
      <c r="HU187" s="24"/>
      <c r="HV187" s="24"/>
      <c r="HW187" s="24"/>
      <c r="HX187" s="24"/>
      <c r="HY187" s="24"/>
      <c r="HZ187" s="24"/>
      <c r="IA187" s="24"/>
      <c r="IB187" s="24"/>
      <c r="IC187" s="24"/>
      <c r="ID187" s="24"/>
      <c r="IE187" s="24"/>
      <c r="IF187" s="24"/>
      <c r="IG187" s="24"/>
      <c r="IH187" s="24"/>
      <c r="II187" s="24"/>
      <c r="IJ187" s="24"/>
      <c r="IK187" s="24"/>
      <c r="IL187" s="24"/>
      <c r="IM187" s="24"/>
      <c r="IN187" s="24"/>
      <c r="IO187" s="24"/>
      <c r="IP187" s="24"/>
      <c r="IQ187" s="24"/>
      <c r="IR187" s="24"/>
      <c r="IS187" s="24"/>
      <c r="IT187" s="24"/>
      <c r="IU187" s="24"/>
      <c r="IV187" s="24"/>
      <c r="IW187" s="24"/>
    </row>
    <row r="188" spans="1:257" s="69" customFormat="1" ht="15.75" customHeight="1">
      <c r="A188" s="170"/>
      <c r="B188" s="180" t="s">
        <v>20</v>
      </c>
      <c r="C188" s="181" t="s">
        <v>21</v>
      </c>
      <c r="D188" s="172"/>
      <c r="E188" s="182"/>
      <c r="F188" s="183"/>
      <c r="G188" s="183"/>
      <c r="H188" s="68"/>
      <c r="I188" s="68"/>
      <c r="J188" s="68"/>
      <c r="K188" s="68"/>
      <c r="L188" s="68"/>
      <c r="M188" s="68"/>
      <c r="N188" s="68"/>
      <c r="O188" s="68"/>
      <c r="P188" s="68"/>
      <c r="Q188" s="68"/>
      <c r="R188" s="68"/>
      <c r="S188" s="68"/>
      <c r="T188" s="68"/>
      <c r="U188" s="68"/>
      <c r="V188" s="68"/>
      <c r="W188" s="68"/>
      <c r="X188" s="68"/>
      <c r="Y188" s="68"/>
      <c r="Z188" s="68"/>
      <c r="AA188" s="68"/>
      <c r="AB188" s="68"/>
      <c r="AC188" s="68"/>
      <c r="AD188" s="68"/>
      <c r="AE188" s="68"/>
      <c r="AF188" s="68"/>
      <c r="AG188" s="68"/>
      <c r="AH188" s="68"/>
      <c r="AI188" s="68"/>
      <c r="AJ188" s="68"/>
      <c r="AK188" s="68"/>
      <c r="AL188" s="68"/>
      <c r="AM188" s="68"/>
      <c r="AN188" s="68"/>
      <c r="AO188" s="68"/>
      <c r="AP188" s="68"/>
      <c r="AQ188" s="68"/>
      <c r="AR188" s="68"/>
      <c r="AS188" s="68"/>
      <c r="AT188" s="68"/>
      <c r="AU188" s="68"/>
      <c r="AV188" s="68"/>
      <c r="AW188" s="68"/>
      <c r="AX188" s="68"/>
      <c r="AY188" s="68"/>
      <c r="AZ188" s="68"/>
      <c r="BA188" s="68"/>
      <c r="BB188" s="68"/>
      <c r="BC188" s="68"/>
      <c r="BD188" s="68"/>
      <c r="BE188" s="68"/>
      <c r="BF188" s="68"/>
      <c r="BG188" s="68"/>
      <c r="BH188" s="68"/>
      <c r="BI188" s="68"/>
      <c r="BJ188" s="68"/>
      <c r="BK188" s="68"/>
      <c r="BL188" s="68"/>
      <c r="BM188" s="68"/>
      <c r="BN188" s="68"/>
      <c r="BO188" s="68"/>
      <c r="BP188" s="68"/>
      <c r="BQ188" s="68"/>
      <c r="BR188" s="68"/>
      <c r="BS188" s="68"/>
      <c r="BT188" s="68"/>
      <c r="BU188" s="68"/>
      <c r="BV188" s="68"/>
      <c r="BW188" s="68"/>
      <c r="BX188" s="68"/>
      <c r="BY188" s="68"/>
      <c r="BZ188" s="68"/>
      <c r="CA188" s="68"/>
      <c r="CB188" s="68"/>
      <c r="CC188" s="68"/>
      <c r="CD188" s="68"/>
      <c r="CE188" s="68"/>
      <c r="CF188" s="68"/>
      <c r="CG188" s="68"/>
      <c r="CH188" s="68"/>
      <c r="CI188" s="68"/>
      <c r="CJ188" s="68"/>
      <c r="CK188" s="68"/>
      <c r="CL188" s="68"/>
      <c r="CM188" s="68"/>
      <c r="CN188" s="68"/>
      <c r="CO188" s="68"/>
      <c r="CP188" s="68"/>
      <c r="CQ188" s="68"/>
      <c r="CR188" s="68"/>
      <c r="CS188" s="68"/>
      <c r="CT188" s="68"/>
      <c r="CU188" s="68"/>
      <c r="CV188" s="68"/>
      <c r="CW188" s="68"/>
      <c r="CX188" s="68"/>
      <c r="CY188" s="68"/>
      <c r="CZ188" s="68"/>
      <c r="DA188" s="68"/>
      <c r="DB188" s="68"/>
      <c r="DC188" s="68"/>
      <c r="DD188" s="68"/>
      <c r="DE188" s="68"/>
      <c r="DF188" s="68"/>
      <c r="DG188" s="68"/>
      <c r="DH188" s="68"/>
      <c r="DI188" s="68"/>
      <c r="DJ188" s="68"/>
      <c r="DK188" s="68"/>
      <c r="DL188" s="68"/>
      <c r="DM188" s="68"/>
      <c r="DN188" s="68"/>
      <c r="DO188" s="68"/>
      <c r="DP188" s="68"/>
      <c r="DQ188" s="68"/>
      <c r="DR188" s="68"/>
      <c r="DS188" s="68"/>
      <c r="DT188" s="68"/>
      <c r="DU188" s="68"/>
      <c r="DV188" s="68"/>
      <c r="DW188" s="68"/>
      <c r="DX188" s="68"/>
      <c r="DY188" s="68"/>
      <c r="DZ188" s="68"/>
      <c r="EA188" s="68"/>
      <c r="EB188" s="68"/>
      <c r="EC188" s="68"/>
      <c r="ED188" s="68"/>
      <c r="EE188" s="68"/>
      <c r="EF188" s="68"/>
      <c r="EG188" s="68"/>
      <c r="EH188" s="68"/>
      <c r="EI188" s="68"/>
      <c r="EJ188" s="68"/>
      <c r="EK188" s="68"/>
      <c r="EL188" s="68"/>
      <c r="EM188" s="68"/>
      <c r="EN188" s="68"/>
      <c r="EO188" s="68"/>
      <c r="EP188" s="68"/>
      <c r="EQ188" s="68"/>
      <c r="ER188" s="68"/>
      <c r="ES188" s="68"/>
      <c r="ET188" s="68"/>
      <c r="EU188" s="68"/>
      <c r="EV188" s="68"/>
      <c r="EW188" s="68"/>
      <c r="EX188" s="68"/>
      <c r="EY188" s="68"/>
      <c r="EZ188" s="68"/>
      <c r="FA188" s="68"/>
      <c r="FB188" s="68"/>
      <c r="FC188" s="68"/>
      <c r="FD188" s="68"/>
      <c r="FE188" s="68"/>
      <c r="FF188" s="68"/>
      <c r="FG188" s="68"/>
      <c r="FH188" s="68"/>
      <c r="FI188" s="68"/>
      <c r="FJ188" s="68"/>
      <c r="FK188" s="68"/>
      <c r="FL188" s="68"/>
      <c r="FM188" s="68"/>
      <c r="FN188" s="68"/>
      <c r="FO188" s="68"/>
      <c r="FP188" s="68"/>
      <c r="FQ188" s="68"/>
      <c r="FR188" s="68"/>
      <c r="FS188" s="68"/>
      <c r="FT188" s="68"/>
      <c r="FU188" s="68"/>
      <c r="FV188" s="68"/>
      <c r="FW188" s="68"/>
      <c r="FX188" s="68"/>
      <c r="FY188" s="68"/>
      <c r="FZ188" s="68"/>
      <c r="GA188" s="68"/>
      <c r="GB188" s="68"/>
      <c r="GC188" s="68"/>
      <c r="GD188" s="68"/>
      <c r="GE188" s="68"/>
      <c r="GF188" s="68"/>
      <c r="GG188" s="68"/>
      <c r="GH188" s="68"/>
      <c r="GI188" s="68"/>
      <c r="GJ188" s="68"/>
      <c r="GK188" s="68"/>
      <c r="GL188" s="68"/>
      <c r="GM188" s="68"/>
      <c r="GN188" s="68"/>
      <c r="GO188" s="68"/>
      <c r="GP188" s="68"/>
      <c r="GQ188" s="68"/>
      <c r="GR188" s="68"/>
      <c r="GS188" s="68"/>
      <c r="GT188" s="68"/>
      <c r="GU188" s="68"/>
      <c r="GV188" s="68"/>
      <c r="GW188" s="68"/>
      <c r="GX188" s="68"/>
      <c r="GY188" s="68"/>
      <c r="GZ188" s="68"/>
      <c r="HA188" s="68"/>
      <c r="HB188" s="68"/>
      <c r="HC188" s="68"/>
      <c r="HD188" s="68"/>
      <c r="HE188" s="68"/>
      <c r="HF188" s="68"/>
      <c r="HG188" s="68"/>
      <c r="HH188" s="68"/>
      <c r="HI188" s="68"/>
      <c r="HJ188" s="68"/>
      <c r="HK188" s="68"/>
      <c r="HL188" s="68"/>
      <c r="HM188" s="68"/>
      <c r="HN188" s="68"/>
      <c r="HO188" s="68"/>
      <c r="HP188" s="68"/>
      <c r="HQ188" s="68"/>
      <c r="HR188" s="68"/>
      <c r="HS188" s="68"/>
      <c r="HT188" s="68"/>
      <c r="HU188" s="68"/>
      <c r="HV188" s="68"/>
      <c r="HW188" s="68"/>
      <c r="HX188" s="68"/>
      <c r="HY188" s="68"/>
      <c r="HZ188" s="68"/>
      <c r="IA188" s="68"/>
      <c r="IB188" s="68"/>
      <c r="IC188" s="68"/>
      <c r="ID188" s="68"/>
      <c r="IE188" s="68"/>
      <c r="IF188" s="68"/>
      <c r="IG188" s="68"/>
      <c r="IH188" s="68"/>
      <c r="II188" s="68"/>
      <c r="IJ188" s="68"/>
      <c r="IK188" s="68"/>
      <c r="IL188" s="68"/>
      <c r="IM188" s="68"/>
      <c r="IN188" s="68"/>
      <c r="IO188" s="68"/>
      <c r="IP188" s="68"/>
      <c r="IQ188" s="68"/>
      <c r="IR188" s="68"/>
      <c r="IS188" s="68"/>
      <c r="IT188" s="68"/>
      <c r="IU188" s="68"/>
      <c r="IV188" s="68"/>
      <c r="IW188" s="68"/>
    </row>
    <row r="189" spans="1:257" ht="15.75" customHeight="1">
      <c r="B189" s="7"/>
      <c r="C189" s="120"/>
      <c r="E189" s="65"/>
      <c r="F189" s="121"/>
      <c r="G189" s="121"/>
    </row>
    <row r="190" spans="1:257" ht="47.25" customHeight="1">
      <c r="B190" s="7"/>
      <c r="C190" s="88" t="s">
        <v>167</v>
      </c>
      <c r="E190" s="65"/>
      <c r="F190" s="121"/>
      <c r="G190" s="121"/>
    </row>
    <row r="191" spans="1:257" ht="15.75" customHeight="1">
      <c r="C191" s="142"/>
      <c r="E191" s="66"/>
      <c r="F191" s="4"/>
      <c r="H191" s="42"/>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row>
    <row r="192" spans="1:257" ht="126" customHeight="1">
      <c r="B192" s="3" t="s">
        <v>16</v>
      </c>
      <c r="C192" s="88" t="s">
        <v>168</v>
      </c>
      <c r="D192" s="4" t="s">
        <v>66</v>
      </c>
      <c r="E192" s="66">
        <v>1</v>
      </c>
      <c r="F192" s="81"/>
      <c r="G192" s="41">
        <f>(E192*F192)</f>
        <v>0</v>
      </c>
      <c r="H192" s="42"/>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row>
    <row r="193" spans="1:257" ht="31.5" customHeight="1">
      <c r="B193" s="166" t="s">
        <v>41</v>
      </c>
      <c r="C193" s="88" t="s">
        <v>169</v>
      </c>
      <c r="D193" s="4" t="s">
        <v>66</v>
      </c>
      <c r="E193" s="66">
        <v>1</v>
      </c>
      <c r="F193" s="81"/>
      <c r="G193" s="41">
        <f t="shared" ref="G193:G196" si="1">(E193*F193)</f>
        <v>0</v>
      </c>
      <c r="H193" s="42"/>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row>
    <row r="194" spans="1:257" ht="15.75" customHeight="1">
      <c r="A194" s="6"/>
      <c r="B194" s="184" t="s">
        <v>41</v>
      </c>
      <c r="C194" s="185" t="s">
        <v>170</v>
      </c>
      <c r="D194" s="4" t="s">
        <v>66</v>
      </c>
      <c r="E194" s="64">
        <v>6</v>
      </c>
      <c r="F194" s="81"/>
      <c r="G194" s="41">
        <f t="shared" si="1"/>
        <v>0</v>
      </c>
      <c r="H194" s="42"/>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row>
    <row r="195" spans="1:257" ht="15.75" customHeight="1">
      <c r="A195" s="6"/>
      <c r="B195" s="184" t="s">
        <v>41</v>
      </c>
      <c r="C195" s="185" t="s">
        <v>171</v>
      </c>
      <c r="D195" s="4" t="s">
        <v>66</v>
      </c>
      <c r="E195" s="64">
        <v>1</v>
      </c>
      <c r="F195" s="81"/>
      <c r="G195" s="41">
        <f t="shared" si="1"/>
        <v>0</v>
      </c>
      <c r="H195" s="42"/>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row>
    <row r="196" spans="1:257" ht="15.75" customHeight="1">
      <c r="A196" s="6"/>
      <c r="B196" s="184" t="s">
        <v>41</v>
      </c>
      <c r="C196" s="185" t="s">
        <v>172</v>
      </c>
      <c r="D196" s="4" t="s">
        <v>66</v>
      </c>
      <c r="E196" s="64">
        <v>1</v>
      </c>
      <c r="F196" s="81"/>
      <c r="G196" s="41">
        <f t="shared" si="1"/>
        <v>0</v>
      </c>
      <c r="H196" s="42"/>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row>
    <row r="197" spans="1:257" ht="15.75" customHeight="1">
      <c r="A197" s="6"/>
      <c r="B197" s="184" t="s">
        <v>41</v>
      </c>
      <c r="C197" s="185" t="s">
        <v>173</v>
      </c>
      <c r="D197" s="4" t="s">
        <v>66</v>
      </c>
      <c r="E197" s="64">
        <v>1</v>
      </c>
      <c r="F197" s="81"/>
      <c r="G197" s="41">
        <f>(E197*F197)</f>
        <v>0</v>
      </c>
      <c r="H197" s="42"/>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row>
    <row r="198" spans="1:257" ht="15.75" customHeight="1">
      <c r="A198" s="6"/>
      <c r="B198" s="184" t="s">
        <v>41</v>
      </c>
      <c r="C198" s="185" t="s">
        <v>174</v>
      </c>
      <c r="D198" s="4" t="s">
        <v>66</v>
      </c>
      <c r="E198" s="64">
        <v>1</v>
      </c>
      <c r="F198" s="81"/>
      <c r="G198" s="41">
        <f>(E198*F198)</f>
        <v>0</v>
      </c>
      <c r="H198" s="42"/>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row>
    <row r="199" spans="1:257" ht="15.75" customHeight="1">
      <c r="B199" s="166" t="s">
        <v>41</v>
      </c>
      <c r="C199" s="88" t="s">
        <v>175</v>
      </c>
      <c r="D199" s="4" t="s">
        <v>79</v>
      </c>
      <c r="E199" s="66">
        <v>4</v>
      </c>
      <c r="F199" s="81"/>
      <c r="G199" s="41">
        <f>(E199*F199)</f>
        <v>0</v>
      </c>
      <c r="H199" s="175"/>
      <c r="I199" s="44"/>
      <c r="J199" s="44"/>
      <c r="K199" s="44"/>
      <c r="L199" s="44"/>
      <c r="M199" s="44"/>
      <c r="N199" s="44"/>
      <c r="O199" s="44"/>
      <c r="P199" s="44"/>
      <c r="Q199" s="44"/>
      <c r="R199" s="44"/>
      <c r="S199" s="44"/>
      <c r="T199" s="44"/>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c r="AS199" s="44"/>
      <c r="AT199" s="44"/>
      <c r="AU199" s="44"/>
      <c r="AV199" s="44"/>
      <c r="AW199" s="44"/>
      <c r="AX199" s="44"/>
      <c r="AY199" s="44"/>
      <c r="AZ199" s="44"/>
      <c r="BA199" s="44"/>
      <c r="BB199" s="44"/>
      <c r="BC199" s="44"/>
      <c r="BD199" s="44"/>
      <c r="BE199" s="44"/>
      <c r="BF199" s="44"/>
      <c r="BG199" s="44"/>
      <c r="BH199" s="44"/>
      <c r="BI199" s="44"/>
      <c r="BJ199" s="44"/>
      <c r="BK199" s="44"/>
      <c r="BL199" s="44"/>
      <c r="BM199" s="44"/>
      <c r="BN199" s="44"/>
      <c r="BO199" s="44"/>
      <c r="BP199" s="44"/>
      <c r="BQ199" s="44"/>
      <c r="BR199" s="44"/>
      <c r="BS199" s="44"/>
      <c r="BT199" s="44"/>
      <c r="BU199" s="44"/>
      <c r="BV199" s="44"/>
      <c r="BW199" s="44"/>
      <c r="BX199" s="44"/>
      <c r="BY199" s="44"/>
      <c r="BZ199" s="44"/>
      <c r="CA199" s="44"/>
      <c r="CB199" s="44"/>
      <c r="CC199" s="44"/>
      <c r="CD199" s="44"/>
      <c r="CE199" s="44"/>
      <c r="CF199" s="44"/>
      <c r="CG199" s="44"/>
      <c r="CH199" s="44"/>
      <c r="CI199" s="44"/>
      <c r="CJ199" s="44"/>
      <c r="CK199" s="44"/>
      <c r="CL199" s="44"/>
      <c r="CM199" s="44"/>
      <c r="CN199" s="44"/>
      <c r="CO199" s="44"/>
      <c r="CP199" s="44"/>
      <c r="CQ199" s="44"/>
      <c r="CR199" s="44"/>
      <c r="CS199" s="44"/>
      <c r="CT199" s="44"/>
      <c r="CU199" s="44"/>
      <c r="CV199" s="44"/>
      <c r="CW199" s="44"/>
      <c r="CX199" s="44"/>
      <c r="CY199" s="44"/>
      <c r="CZ199" s="44"/>
      <c r="DA199" s="44"/>
      <c r="DB199" s="44"/>
      <c r="DC199" s="44"/>
      <c r="DD199" s="44"/>
      <c r="DE199" s="44"/>
      <c r="DF199" s="44"/>
      <c r="DG199" s="44"/>
      <c r="DH199" s="44"/>
      <c r="DI199" s="44"/>
      <c r="DJ199" s="44"/>
      <c r="DK199" s="44"/>
      <c r="DL199" s="44"/>
      <c r="DM199" s="44"/>
      <c r="DN199" s="44"/>
      <c r="DO199" s="44"/>
      <c r="DP199" s="44"/>
      <c r="DQ199" s="44"/>
      <c r="DR199" s="44"/>
      <c r="DS199" s="44"/>
      <c r="DT199" s="44"/>
      <c r="DU199" s="44"/>
      <c r="DV199" s="44"/>
      <c r="DW199" s="44"/>
      <c r="DX199" s="44"/>
      <c r="DY199" s="44"/>
      <c r="DZ199" s="44"/>
      <c r="EA199" s="44"/>
      <c r="EB199" s="44"/>
      <c r="EC199" s="44"/>
      <c r="ED199" s="44"/>
      <c r="EE199" s="44"/>
      <c r="EF199" s="44"/>
      <c r="EG199" s="44"/>
      <c r="EH199" s="44"/>
      <c r="EI199" s="44"/>
      <c r="EJ199" s="44"/>
      <c r="EK199" s="44"/>
      <c r="EL199" s="44"/>
      <c r="EM199" s="44"/>
      <c r="EN199" s="44"/>
      <c r="EO199" s="44"/>
      <c r="EP199" s="44"/>
      <c r="EQ199" s="44"/>
      <c r="ER199" s="44"/>
      <c r="ES199" s="44"/>
      <c r="ET199" s="44"/>
      <c r="EU199" s="44"/>
      <c r="EV199" s="44"/>
      <c r="EW199" s="44"/>
      <c r="EX199" s="44"/>
      <c r="EY199" s="44"/>
      <c r="EZ199" s="44"/>
      <c r="FA199" s="44"/>
      <c r="FB199" s="44"/>
      <c r="FC199" s="44"/>
      <c r="FD199" s="44"/>
      <c r="FE199" s="44"/>
      <c r="FF199" s="44"/>
      <c r="FG199" s="44"/>
      <c r="FH199" s="44"/>
      <c r="FI199" s="44"/>
      <c r="FJ199" s="44"/>
      <c r="FK199" s="44"/>
      <c r="FL199" s="44"/>
      <c r="FM199" s="44"/>
      <c r="FN199" s="44"/>
      <c r="FO199" s="44"/>
      <c r="FP199" s="44"/>
      <c r="FQ199" s="44"/>
      <c r="FR199" s="44"/>
      <c r="FS199" s="44"/>
      <c r="FT199" s="44"/>
      <c r="FU199" s="44"/>
      <c r="FV199" s="44"/>
      <c r="FW199" s="44"/>
      <c r="FX199" s="44"/>
      <c r="FY199" s="44"/>
      <c r="FZ199" s="44"/>
      <c r="GA199" s="44"/>
      <c r="GB199" s="44"/>
      <c r="GC199" s="44"/>
      <c r="GD199" s="44"/>
      <c r="GE199" s="44"/>
      <c r="GF199" s="44"/>
      <c r="GG199" s="44"/>
      <c r="GH199" s="44"/>
      <c r="GI199" s="44"/>
      <c r="GJ199" s="44"/>
      <c r="GK199" s="44"/>
      <c r="GL199" s="44"/>
      <c r="GM199" s="44"/>
      <c r="GN199" s="44"/>
      <c r="GO199" s="44"/>
      <c r="GP199" s="44"/>
      <c r="GQ199" s="44"/>
      <c r="GR199" s="44"/>
      <c r="GS199" s="44"/>
      <c r="GT199" s="44"/>
      <c r="GU199" s="44"/>
      <c r="GV199" s="44"/>
      <c r="GW199" s="44"/>
      <c r="GX199" s="44"/>
      <c r="GY199" s="44"/>
      <c r="GZ199" s="44"/>
      <c r="HA199" s="44"/>
      <c r="HB199" s="44"/>
      <c r="HC199" s="44"/>
      <c r="HD199" s="44"/>
      <c r="HE199" s="44"/>
      <c r="HF199" s="44"/>
      <c r="HG199" s="44"/>
      <c r="HH199" s="44"/>
      <c r="HI199" s="44"/>
      <c r="HJ199" s="44"/>
      <c r="HK199" s="44"/>
      <c r="HL199" s="44"/>
      <c r="HM199" s="44"/>
      <c r="HN199" s="44"/>
      <c r="HO199" s="44"/>
      <c r="HP199" s="44"/>
      <c r="HQ199" s="44"/>
      <c r="HR199" s="44"/>
      <c r="HS199" s="44"/>
      <c r="HT199" s="44"/>
      <c r="HU199" s="44"/>
      <c r="HV199" s="44"/>
      <c r="HW199" s="44"/>
      <c r="HX199" s="44"/>
      <c r="HY199" s="44"/>
      <c r="HZ199" s="44"/>
      <c r="IA199" s="44"/>
      <c r="IB199" s="44"/>
      <c r="IC199" s="44"/>
      <c r="ID199" s="44"/>
      <c r="IE199" s="44"/>
      <c r="IF199" s="44"/>
      <c r="IG199" s="44"/>
      <c r="IH199" s="44"/>
      <c r="II199" s="44"/>
      <c r="IJ199" s="44"/>
      <c r="IK199" s="44"/>
      <c r="IL199" s="44"/>
      <c r="IM199" s="44"/>
      <c r="IN199" s="44"/>
      <c r="IO199" s="44"/>
      <c r="IP199" s="44"/>
      <c r="IQ199" s="44"/>
      <c r="IR199" s="44"/>
      <c r="IS199" s="44"/>
      <c r="IT199" s="44"/>
      <c r="IU199" s="44"/>
      <c r="IV199" s="44"/>
      <c r="IW199" s="44"/>
    </row>
    <row r="200" spans="1:257" ht="15.75" customHeight="1">
      <c r="B200" s="177"/>
      <c r="C200" s="103" t="s">
        <v>80</v>
      </c>
      <c r="D200" s="104"/>
      <c r="E200" s="105"/>
      <c r="F200" s="178"/>
      <c r="G200" s="115">
        <f>SUM(G192:G199)</f>
        <v>0</v>
      </c>
      <c r="H200" s="175"/>
      <c r="I200" s="44"/>
      <c r="J200" s="44"/>
      <c r="K200" s="44"/>
      <c r="L200" s="44"/>
      <c r="M200" s="44"/>
      <c r="N200" s="44"/>
      <c r="O200" s="44"/>
      <c r="P200" s="44"/>
      <c r="Q200" s="44"/>
      <c r="R200" s="44"/>
      <c r="S200" s="44"/>
      <c r="T200" s="44"/>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c r="AS200" s="44"/>
      <c r="AT200" s="44"/>
      <c r="AU200" s="44"/>
      <c r="AV200" s="44"/>
      <c r="AW200" s="44"/>
      <c r="AX200" s="44"/>
      <c r="AY200" s="44"/>
      <c r="AZ200" s="44"/>
      <c r="BA200" s="44"/>
      <c r="BB200" s="44"/>
      <c r="BC200" s="44"/>
      <c r="BD200" s="44"/>
      <c r="BE200" s="44"/>
      <c r="BF200" s="44"/>
      <c r="BG200" s="44"/>
      <c r="BH200" s="44"/>
      <c r="BI200" s="44"/>
      <c r="BJ200" s="44"/>
      <c r="BK200" s="44"/>
      <c r="BL200" s="44"/>
      <c r="BM200" s="44"/>
      <c r="BN200" s="44"/>
      <c r="BO200" s="44"/>
      <c r="BP200" s="44"/>
      <c r="BQ200" s="44"/>
      <c r="BR200" s="44"/>
      <c r="BS200" s="44"/>
      <c r="BT200" s="44"/>
      <c r="BU200" s="44"/>
      <c r="BV200" s="44"/>
      <c r="BW200" s="44"/>
      <c r="BX200" s="44"/>
      <c r="BY200" s="44"/>
      <c r="BZ200" s="44"/>
      <c r="CA200" s="44"/>
      <c r="CB200" s="44"/>
      <c r="CC200" s="44"/>
      <c r="CD200" s="44"/>
      <c r="CE200" s="44"/>
      <c r="CF200" s="44"/>
      <c r="CG200" s="44"/>
      <c r="CH200" s="44"/>
      <c r="CI200" s="44"/>
      <c r="CJ200" s="44"/>
      <c r="CK200" s="44"/>
      <c r="CL200" s="44"/>
      <c r="CM200" s="44"/>
      <c r="CN200" s="44"/>
      <c r="CO200" s="44"/>
      <c r="CP200" s="44"/>
      <c r="CQ200" s="44"/>
      <c r="CR200" s="44"/>
      <c r="CS200" s="44"/>
      <c r="CT200" s="44"/>
      <c r="CU200" s="44"/>
      <c r="CV200" s="44"/>
      <c r="CW200" s="44"/>
      <c r="CX200" s="44"/>
      <c r="CY200" s="44"/>
      <c r="CZ200" s="44"/>
      <c r="DA200" s="44"/>
      <c r="DB200" s="44"/>
      <c r="DC200" s="44"/>
      <c r="DD200" s="44"/>
      <c r="DE200" s="44"/>
      <c r="DF200" s="44"/>
      <c r="DG200" s="44"/>
      <c r="DH200" s="44"/>
      <c r="DI200" s="44"/>
      <c r="DJ200" s="44"/>
      <c r="DK200" s="44"/>
      <c r="DL200" s="44"/>
      <c r="DM200" s="44"/>
      <c r="DN200" s="44"/>
      <c r="DO200" s="44"/>
      <c r="DP200" s="44"/>
      <c r="DQ200" s="44"/>
      <c r="DR200" s="44"/>
      <c r="DS200" s="44"/>
      <c r="DT200" s="44"/>
      <c r="DU200" s="44"/>
      <c r="DV200" s="44"/>
      <c r="DW200" s="44"/>
      <c r="DX200" s="44"/>
      <c r="DY200" s="44"/>
      <c r="DZ200" s="44"/>
      <c r="EA200" s="44"/>
      <c r="EB200" s="44"/>
      <c r="EC200" s="44"/>
      <c r="ED200" s="44"/>
      <c r="EE200" s="44"/>
      <c r="EF200" s="44"/>
      <c r="EG200" s="44"/>
      <c r="EH200" s="44"/>
      <c r="EI200" s="44"/>
      <c r="EJ200" s="44"/>
      <c r="EK200" s="44"/>
      <c r="EL200" s="44"/>
      <c r="EM200" s="44"/>
      <c r="EN200" s="44"/>
      <c r="EO200" s="44"/>
      <c r="EP200" s="44"/>
      <c r="EQ200" s="44"/>
      <c r="ER200" s="44"/>
      <c r="ES200" s="44"/>
      <c r="ET200" s="44"/>
      <c r="EU200" s="44"/>
      <c r="EV200" s="44"/>
      <c r="EW200" s="44"/>
      <c r="EX200" s="44"/>
      <c r="EY200" s="44"/>
      <c r="EZ200" s="44"/>
      <c r="FA200" s="44"/>
      <c r="FB200" s="44"/>
      <c r="FC200" s="44"/>
      <c r="FD200" s="44"/>
      <c r="FE200" s="44"/>
      <c r="FF200" s="44"/>
      <c r="FG200" s="44"/>
      <c r="FH200" s="44"/>
      <c r="FI200" s="44"/>
      <c r="FJ200" s="44"/>
      <c r="FK200" s="44"/>
      <c r="FL200" s="44"/>
      <c r="FM200" s="44"/>
      <c r="FN200" s="44"/>
      <c r="FO200" s="44"/>
      <c r="FP200" s="44"/>
      <c r="FQ200" s="44"/>
      <c r="FR200" s="44"/>
      <c r="FS200" s="44"/>
      <c r="FT200" s="44"/>
      <c r="FU200" s="44"/>
      <c r="FV200" s="44"/>
      <c r="FW200" s="44"/>
      <c r="FX200" s="44"/>
      <c r="FY200" s="44"/>
      <c r="FZ200" s="44"/>
      <c r="GA200" s="44"/>
      <c r="GB200" s="44"/>
      <c r="GC200" s="44"/>
      <c r="GD200" s="44"/>
      <c r="GE200" s="44"/>
      <c r="GF200" s="44"/>
      <c r="GG200" s="44"/>
      <c r="GH200" s="44"/>
      <c r="GI200" s="44"/>
      <c r="GJ200" s="44"/>
      <c r="GK200" s="44"/>
      <c r="GL200" s="44"/>
      <c r="GM200" s="44"/>
      <c r="GN200" s="44"/>
      <c r="GO200" s="44"/>
      <c r="GP200" s="44"/>
      <c r="GQ200" s="44"/>
      <c r="GR200" s="44"/>
      <c r="GS200" s="44"/>
      <c r="GT200" s="44"/>
      <c r="GU200" s="44"/>
      <c r="GV200" s="44"/>
      <c r="GW200" s="44"/>
      <c r="GX200" s="44"/>
      <c r="GY200" s="44"/>
      <c r="GZ200" s="44"/>
      <c r="HA200" s="44"/>
      <c r="HB200" s="44"/>
      <c r="HC200" s="44"/>
      <c r="HD200" s="44"/>
      <c r="HE200" s="44"/>
      <c r="HF200" s="44"/>
      <c r="HG200" s="44"/>
      <c r="HH200" s="44"/>
      <c r="HI200" s="44"/>
      <c r="HJ200" s="44"/>
      <c r="HK200" s="44"/>
      <c r="HL200" s="44"/>
      <c r="HM200" s="44"/>
      <c r="HN200" s="44"/>
      <c r="HO200" s="44"/>
      <c r="HP200" s="44"/>
      <c r="HQ200" s="44"/>
      <c r="HR200" s="44"/>
      <c r="HS200" s="44"/>
      <c r="HT200" s="44"/>
      <c r="HU200" s="44"/>
      <c r="HV200" s="44"/>
      <c r="HW200" s="44"/>
      <c r="HX200" s="44"/>
      <c r="HY200" s="44"/>
      <c r="HZ200" s="44"/>
      <c r="IA200" s="44"/>
      <c r="IB200" s="44"/>
      <c r="IC200" s="44"/>
      <c r="ID200" s="44"/>
      <c r="IE200" s="44"/>
      <c r="IF200" s="44"/>
      <c r="IG200" s="44"/>
      <c r="IH200" s="44"/>
      <c r="II200" s="44"/>
      <c r="IJ200" s="44"/>
      <c r="IK200" s="44"/>
      <c r="IL200" s="44"/>
      <c r="IM200" s="44"/>
      <c r="IN200" s="44"/>
      <c r="IO200" s="44"/>
      <c r="IP200" s="44"/>
      <c r="IQ200" s="44"/>
      <c r="IR200" s="44"/>
      <c r="IS200" s="44"/>
      <c r="IT200" s="44"/>
      <c r="IU200" s="44"/>
      <c r="IV200" s="44"/>
      <c r="IW200" s="44"/>
    </row>
    <row r="201" spans="1:257" ht="15.75" customHeight="1">
      <c r="B201" s="7"/>
      <c r="C201" s="106"/>
      <c r="D201" s="8"/>
      <c r="E201" s="65"/>
      <c r="F201" s="121"/>
      <c r="G201" s="186"/>
      <c r="H201" s="175"/>
      <c r="I201" s="44"/>
      <c r="J201" s="44"/>
      <c r="K201" s="44"/>
      <c r="L201" s="44"/>
      <c r="M201" s="44"/>
      <c r="N201" s="44"/>
      <c r="O201" s="44"/>
      <c r="P201" s="44"/>
      <c r="Q201" s="44"/>
      <c r="R201" s="44"/>
      <c r="S201" s="44"/>
      <c r="T201" s="44"/>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c r="AS201" s="44"/>
      <c r="AT201" s="44"/>
      <c r="AU201" s="44"/>
      <c r="AV201" s="44"/>
      <c r="AW201" s="44"/>
      <c r="AX201" s="44"/>
      <c r="AY201" s="44"/>
      <c r="AZ201" s="44"/>
      <c r="BA201" s="44"/>
      <c r="BB201" s="44"/>
      <c r="BC201" s="44"/>
      <c r="BD201" s="44"/>
      <c r="BE201" s="44"/>
      <c r="BF201" s="44"/>
      <c r="BG201" s="44"/>
      <c r="BH201" s="44"/>
      <c r="BI201" s="44"/>
      <c r="BJ201" s="44"/>
      <c r="BK201" s="44"/>
      <c r="BL201" s="44"/>
      <c r="BM201" s="44"/>
      <c r="BN201" s="44"/>
      <c r="BO201" s="44"/>
      <c r="BP201" s="44"/>
      <c r="BQ201" s="44"/>
      <c r="BR201" s="44"/>
      <c r="BS201" s="44"/>
      <c r="BT201" s="44"/>
      <c r="BU201" s="44"/>
      <c r="BV201" s="44"/>
      <c r="BW201" s="44"/>
      <c r="BX201" s="44"/>
      <c r="BY201" s="44"/>
      <c r="BZ201" s="44"/>
      <c r="CA201" s="44"/>
      <c r="CB201" s="44"/>
      <c r="CC201" s="44"/>
      <c r="CD201" s="44"/>
      <c r="CE201" s="44"/>
      <c r="CF201" s="44"/>
      <c r="CG201" s="44"/>
      <c r="CH201" s="44"/>
      <c r="CI201" s="44"/>
      <c r="CJ201" s="44"/>
      <c r="CK201" s="44"/>
      <c r="CL201" s="44"/>
      <c r="CM201" s="44"/>
      <c r="CN201" s="44"/>
      <c r="CO201" s="44"/>
      <c r="CP201" s="44"/>
      <c r="CQ201" s="44"/>
      <c r="CR201" s="44"/>
      <c r="CS201" s="44"/>
      <c r="CT201" s="44"/>
      <c r="CU201" s="44"/>
      <c r="CV201" s="44"/>
      <c r="CW201" s="44"/>
      <c r="CX201" s="44"/>
      <c r="CY201" s="44"/>
      <c r="CZ201" s="44"/>
      <c r="DA201" s="44"/>
      <c r="DB201" s="44"/>
      <c r="DC201" s="44"/>
      <c r="DD201" s="44"/>
      <c r="DE201" s="44"/>
      <c r="DF201" s="44"/>
      <c r="DG201" s="44"/>
      <c r="DH201" s="44"/>
      <c r="DI201" s="44"/>
      <c r="DJ201" s="44"/>
      <c r="DK201" s="44"/>
      <c r="DL201" s="44"/>
      <c r="DM201" s="44"/>
      <c r="DN201" s="44"/>
      <c r="DO201" s="44"/>
      <c r="DP201" s="44"/>
      <c r="DQ201" s="44"/>
      <c r="DR201" s="44"/>
      <c r="DS201" s="44"/>
      <c r="DT201" s="44"/>
      <c r="DU201" s="44"/>
      <c r="DV201" s="44"/>
      <c r="DW201" s="44"/>
      <c r="DX201" s="44"/>
      <c r="DY201" s="44"/>
      <c r="DZ201" s="44"/>
      <c r="EA201" s="44"/>
      <c r="EB201" s="44"/>
      <c r="EC201" s="44"/>
      <c r="ED201" s="44"/>
      <c r="EE201" s="44"/>
      <c r="EF201" s="44"/>
      <c r="EG201" s="44"/>
      <c r="EH201" s="44"/>
      <c r="EI201" s="44"/>
      <c r="EJ201" s="44"/>
      <c r="EK201" s="44"/>
      <c r="EL201" s="44"/>
      <c r="EM201" s="44"/>
      <c r="EN201" s="44"/>
      <c r="EO201" s="44"/>
      <c r="EP201" s="44"/>
      <c r="EQ201" s="44"/>
      <c r="ER201" s="44"/>
      <c r="ES201" s="44"/>
      <c r="ET201" s="44"/>
      <c r="EU201" s="44"/>
      <c r="EV201" s="44"/>
      <c r="EW201" s="44"/>
      <c r="EX201" s="44"/>
      <c r="EY201" s="44"/>
      <c r="EZ201" s="44"/>
      <c r="FA201" s="44"/>
      <c r="FB201" s="44"/>
      <c r="FC201" s="44"/>
      <c r="FD201" s="44"/>
      <c r="FE201" s="44"/>
      <c r="FF201" s="44"/>
      <c r="FG201" s="44"/>
      <c r="FH201" s="44"/>
      <c r="FI201" s="44"/>
      <c r="FJ201" s="44"/>
      <c r="FK201" s="44"/>
      <c r="FL201" s="44"/>
      <c r="FM201" s="44"/>
      <c r="FN201" s="44"/>
      <c r="FO201" s="44"/>
      <c r="FP201" s="44"/>
      <c r="FQ201" s="44"/>
      <c r="FR201" s="44"/>
      <c r="FS201" s="44"/>
      <c r="FT201" s="44"/>
      <c r="FU201" s="44"/>
      <c r="FV201" s="44"/>
      <c r="FW201" s="44"/>
      <c r="FX201" s="44"/>
      <c r="FY201" s="44"/>
      <c r="FZ201" s="44"/>
      <c r="GA201" s="44"/>
      <c r="GB201" s="44"/>
      <c r="GC201" s="44"/>
      <c r="GD201" s="44"/>
      <c r="GE201" s="44"/>
      <c r="GF201" s="44"/>
      <c r="GG201" s="44"/>
      <c r="GH201" s="44"/>
      <c r="GI201" s="44"/>
      <c r="GJ201" s="44"/>
      <c r="GK201" s="44"/>
      <c r="GL201" s="44"/>
      <c r="GM201" s="44"/>
      <c r="GN201" s="44"/>
      <c r="GO201" s="44"/>
      <c r="GP201" s="44"/>
      <c r="GQ201" s="44"/>
      <c r="GR201" s="44"/>
      <c r="GS201" s="44"/>
      <c r="GT201" s="44"/>
      <c r="GU201" s="44"/>
      <c r="GV201" s="44"/>
      <c r="GW201" s="44"/>
      <c r="GX201" s="44"/>
      <c r="GY201" s="44"/>
      <c r="GZ201" s="44"/>
      <c r="HA201" s="44"/>
      <c r="HB201" s="44"/>
      <c r="HC201" s="44"/>
      <c r="HD201" s="44"/>
      <c r="HE201" s="44"/>
      <c r="HF201" s="44"/>
      <c r="HG201" s="44"/>
      <c r="HH201" s="44"/>
      <c r="HI201" s="44"/>
      <c r="HJ201" s="44"/>
      <c r="HK201" s="44"/>
      <c r="HL201" s="44"/>
      <c r="HM201" s="44"/>
      <c r="HN201" s="44"/>
      <c r="HO201" s="44"/>
      <c r="HP201" s="44"/>
      <c r="HQ201" s="44"/>
      <c r="HR201" s="44"/>
      <c r="HS201" s="44"/>
      <c r="HT201" s="44"/>
      <c r="HU201" s="44"/>
      <c r="HV201" s="44"/>
      <c r="HW201" s="44"/>
      <c r="HX201" s="44"/>
      <c r="HY201" s="44"/>
      <c r="HZ201" s="44"/>
      <c r="IA201" s="44"/>
      <c r="IB201" s="44"/>
      <c r="IC201" s="44"/>
      <c r="ID201" s="44"/>
      <c r="IE201" s="44"/>
      <c r="IF201" s="44"/>
      <c r="IG201" s="44"/>
      <c r="IH201" s="44"/>
      <c r="II201" s="44"/>
      <c r="IJ201" s="44"/>
      <c r="IK201" s="44"/>
      <c r="IL201" s="44"/>
      <c r="IM201" s="44"/>
      <c r="IN201" s="44"/>
      <c r="IO201" s="44"/>
      <c r="IP201" s="44"/>
      <c r="IQ201" s="44"/>
      <c r="IR201" s="44"/>
      <c r="IS201" s="44"/>
      <c r="IT201" s="44"/>
      <c r="IU201" s="44"/>
      <c r="IV201" s="44"/>
      <c r="IW201" s="44"/>
    </row>
    <row r="202" spans="1:257" ht="16.5" customHeight="1">
      <c r="B202" s="166" t="s">
        <v>41</v>
      </c>
      <c r="C202" s="91" t="s">
        <v>176</v>
      </c>
      <c r="D202" s="187" t="s">
        <v>166</v>
      </c>
      <c r="E202" s="188">
        <v>2</v>
      </c>
      <c r="F202" s="111"/>
      <c r="G202" s="111">
        <f>G200*E202/100</f>
        <v>0</v>
      </c>
      <c r="H202" s="42"/>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row>
    <row r="203" spans="1:257" ht="16.5" customHeight="1">
      <c r="B203" s="166"/>
      <c r="C203" s="91"/>
      <c r="D203" s="187"/>
      <c r="E203" s="188"/>
      <c r="F203" s="111"/>
      <c r="G203" s="111"/>
      <c r="H203" s="42"/>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row>
    <row r="204" spans="1:257" ht="16.5" customHeight="1">
      <c r="B204" s="177"/>
      <c r="C204" s="103" t="s">
        <v>80</v>
      </c>
      <c r="D204" s="104"/>
      <c r="E204" s="105"/>
      <c r="F204" s="178"/>
      <c r="G204" s="115">
        <f>SUM(G200,G202)</f>
        <v>0</v>
      </c>
      <c r="H204" s="42"/>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row>
    <row r="205" spans="1:257" ht="16.5" customHeight="1">
      <c r="B205" s="7"/>
      <c r="C205" s="106"/>
      <c r="D205" s="8"/>
      <c r="E205" s="65"/>
      <c r="F205" s="121"/>
      <c r="G205" s="186"/>
      <c r="H205" s="42"/>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row>
    <row r="206" spans="1:257" ht="16.5" customHeight="1">
      <c r="B206" s="166" t="s">
        <v>41</v>
      </c>
      <c r="C206" s="88" t="s">
        <v>180</v>
      </c>
      <c r="D206" s="4" t="s">
        <v>66</v>
      </c>
      <c r="E206" s="66">
        <v>1</v>
      </c>
      <c r="F206" s="118"/>
      <c r="G206" s="41">
        <f>(E206*F206)</f>
        <v>0</v>
      </c>
      <c r="H206" s="42"/>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row>
    <row r="207" spans="1:257" ht="15.75" customHeight="1">
      <c r="B207" s="166" t="s">
        <v>41</v>
      </c>
      <c r="C207" s="142" t="s">
        <v>177</v>
      </c>
      <c r="D207" s="4" t="s">
        <v>178</v>
      </c>
      <c r="E207" s="188">
        <v>5</v>
      </c>
      <c r="F207" s="81"/>
      <c r="G207" s="41">
        <f>(E207*F207)</f>
        <v>0</v>
      </c>
      <c r="H207" s="42"/>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row>
    <row r="208" spans="1:257" ht="15.75" customHeight="1">
      <c r="B208" s="291" t="s">
        <v>41</v>
      </c>
      <c r="C208" s="292" t="s">
        <v>179</v>
      </c>
      <c r="D208" s="108" t="s">
        <v>178</v>
      </c>
      <c r="E208" s="293">
        <v>5</v>
      </c>
      <c r="F208" s="294"/>
      <c r="G208" s="295">
        <f>(E208*F208)</f>
        <v>0</v>
      </c>
      <c r="H208" s="42"/>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row>
    <row r="209" spans="2:257" ht="16.5" thickBot="1">
      <c r="B209" s="296"/>
      <c r="C209" s="297" t="s">
        <v>80</v>
      </c>
      <c r="D209" s="298"/>
      <c r="E209" s="299"/>
      <c r="F209" s="300"/>
      <c r="G209" s="300">
        <f>SUM(G206:G208)</f>
        <v>0</v>
      </c>
    </row>
    <row r="210" spans="2:257" ht="15.75" customHeight="1" thickTop="1">
      <c r="B210" s="7"/>
      <c r="C210" s="14" t="s">
        <v>80</v>
      </c>
      <c r="D210" s="8"/>
      <c r="E210" s="65"/>
      <c r="F210" s="121"/>
      <c r="G210" s="116">
        <f>G204+G209</f>
        <v>0</v>
      </c>
      <c r="H210" s="190"/>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row>
    <row r="211" spans="2:257" ht="15.75" customHeight="1">
      <c r="B211" s="3"/>
      <c r="C211" s="88"/>
      <c r="E211" s="66"/>
      <c r="F211" s="4"/>
      <c r="H211" s="42"/>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row>
    <row r="212" spans="2:257" ht="94.5" customHeight="1">
      <c r="B212" s="3" t="s">
        <v>18</v>
      </c>
      <c r="C212" s="88" t="s">
        <v>181</v>
      </c>
      <c r="D212" s="4" t="s">
        <v>66</v>
      </c>
      <c r="E212" s="66">
        <v>1</v>
      </c>
      <c r="F212" s="81"/>
      <c r="G212" s="41">
        <f t="shared" ref="G212:G220" si="2">(E212*F212)</f>
        <v>0</v>
      </c>
      <c r="H212" s="42"/>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row>
    <row r="213" spans="2:257" ht="31.5" customHeight="1">
      <c r="B213" s="166" t="s">
        <v>41</v>
      </c>
      <c r="C213" s="88" t="s">
        <v>182</v>
      </c>
      <c r="D213" s="4" t="s">
        <v>66</v>
      </c>
      <c r="E213" s="66">
        <v>1</v>
      </c>
      <c r="F213" s="81"/>
      <c r="G213" s="41">
        <f t="shared" si="2"/>
        <v>0</v>
      </c>
      <c r="H213" s="42"/>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row>
    <row r="214" spans="2:257" ht="15.75" customHeight="1">
      <c r="B214" s="166" t="s">
        <v>41</v>
      </c>
      <c r="C214" s="88" t="s">
        <v>183</v>
      </c>
      <c r="D214" s="4" t="s">
        <v>79</v>
      </c>
      <c r="E214" s="66">
        <v>28</v>
      </c>
      <c r="F214" s="81"/>
      <c r="G214" s="41">
        <f t="shared" si="2"/>
        <v>0</v>
      </c>
      <c r="H214" s="42"/>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row>
    <row r="215" spans="2:257" ht="15.75" customHeight="1">
      <c r="B215" s="166" t="s">
        <v>41</v>
      </c>
      <c r="C215" s="88" t="s">
        <v>184</v>
      </c>
      <c r="D215" s="4" t="s">
        <v>79</v>
      </c>
      <c r="E215" s="66">
        <v>4</v>
      </c>
      <c r="F215" s="81"/>
      <c r="G215" s="41">
        <f t="shared" si="2"/>
        <v>0</v>
      </c>
      <c r="H215" s="42"/>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row>
    <row r="216" spans="2:257" ht="15.75" customHeight="1">
      <c r="B216" s="166" t="s">
        <v>41</v>
      </c>
      <c r="C216" s="90" t="s">
        <v>185</v>
      </c>
      <c r="D216" s="4" t="s">
        <v>79</v>
      </c>
      <c r="E216" s="66">
        <v>3</v>
      </c>
      <c r="F216" s="81"/>
      <c r="G216" s="41">
        <f t="shared" si="2"/>
        <v>0</v>
      </c>
      <c r="H216" s="175"/>
      <c r="I216" s="44"/>
      <c r="J216" s="44"/>
      <c r="K216" s="44"/>
      <c r="L216" s="44"/>
      <c r="M216" s="44"/>
      <c r="N216" s="44"/>
      <c r="O216" s="44"/>
      <c r="P216" s="44"/>
      <c r="Q216" s="44"/>
      <c r="R216" s="44"/>
      <c r="S216" s="44"/>
      <c r="T216" s="44"/>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c r="AS216" s="44"/>
      <c r="AT216" s="44"/>
      <c r="AU216" s="44"/>
      <c r="AV216" s="44"/>
      <c r="AW216" s="44"/>
      <c r="AX216" s="44"/>
      <c r="AY216" s="44"/>
      <c r="AZ216" s="44"/>
      <c r="BA216" s="44"/>
      <c r="BB216" s="44"/>
      <c r="BC216" s="44"/>
      <c r="BD216" s="44"/>
      <c r="BE216" s="44"/>
      <c r="BF216" s="44"/>
      <c r="BG216" s="44"/>
      <c r="BH216" s="44"/>
      <c r="BI216" s="44"/>
      <c r="BJ216" s="44"/>
      <c r="BK216" s="44"/>
      <c r="BL216" s="44"/>
      <c r="BM216" s="44"/>
      <c r="BN216" s="44"/>
      <c r="BO216" s="44"/>
      <c r="BP216" s="44"/>
      <c r="BQ216" s="44"/>
      <c r="BR216" s="44"/>
      <c r="BS216" s="44"/>
      <c r="BT216" s="44"/>
      <c r="BU216" s="44"/>
      <c r="BV216" s="44"/>
      <c r="BW216" s="44"/>
      <c r="BX216" s="44"/>
      <c r="BY216" s="44"/>
      <c r="BZ216" s="44"/>
      <c r="CA216" s="44"/>
      <c r="CB216" s="44"/>
      <c r="CC216" s="44"/>
      <c r="CD216" s="44"/>
      <c r="CE216" s="44"/>
      <c r="CF216" s="44"/>
      <c r="CG216" s="44"/>
      <c r="CH216" s="44"/>
      <c r="CI216" s="44"/>
      <c r="CJ216" s="44"/>
      <c r="CK216" s="44"/>
      <c r="CL216" s="44"/>
      <c r="CM216" s="44"/>
      <c r="CN216" s="44"/>
      <c r="CO216" s="44"/>
      <c r="CP216" s="44"/>
      <c r="CQ216" s="44"/>
      <c r="CR216" s="44"/>
      <c r="CS216" s="44"/>
      <c r="CT216" s="44"/>
      <c r="CU216" s="44"/>
      <c r="CV216" s="44"/>
      <c r="CW216" s="44"/>
      <c r="CX216" s="44"/>
      <c r="CY216" s="44"/>
      <c r="CZ216" s="44"/>
      <c r="DA216" s="44"/>
      <c r="DB216" s="44"/>
      <c r="DC216" s="44"/>
      <c r="DD216" s="44"/>
      <c r="DE216" s="44"/>
      <c r="DF216" s="44"/>
      <c r="DG216" s="44"/>
      <c r="DH216" s="44"/>
      <c r="DI216" s="44"/>
      <c r="DJ216" s="44"/>
      <c r="DK216" s="44"/>
      <c r="DL216" s="44"/>
      <c r="DM216" s="44"/>
      <c r="DN216" s="44"/>
      <c r="DO216" s="44"/>
      <c r="DP216" s="44"/>
      <c r="DQ216" s="44"/>
      <c r="DR216" s="44"/>
      <c r="DS216" s="44"/>
      <c r="DT216" s="44"/>
      <c r="DU216" s="44"/>
      <c r="DV216" s="44"/>
      <c r="DW216" s="44"/>
      <c r="DX216" s="44"/>
      <c r="DY216" s="44"/>
      <c r="DZ216" s="44"/>
      <c r="EA216" s="44"/>
      <c r="EB216" s="44"/>
      <c r="EC216" s="44"/>
      <c r="ED216" s="44"/>
      <c r="EE216" s="44"/>
      <c r="EF216" s="44"/>
      <c r="EG216" s="44"/>
      <c r="EH216" s="44"/>
      <c r="EI216" s="44"/>
      <c r="EJ216" s="44"/>
      <c r="EK216" s="44"/>
      <c r="EL216" s="44"/>
      <c r="EM216" s="44"/>
      <c r="EN216" s="44"/>
      <c r="EO216" s="44"/>
      <c r="EP216" s="44"/>
      <c r="EQ216" s="44"/>
      <c r="ER216" s="44"/>
      <c r="ES216" s="44"/>
      <c r="ET216" s="44"/>
      <c r="EU216" s="44"/>
      <c r="EV216" s="44"/>
      <c r="EW216" s="44"/>
      <c r="EX216" s="44"/>
      <c r="EY216" s="44"/>
      <c r="EZ216" s="44"/>
      <c r="FA216" s="44"/>
      <c r="FB216" s="44"/>
      <c r="FC216" s="44"/>
      <c r="FD216" s="44"/>
      <c r="FE216" s="44"/>
      <c r="FF216" s="44"/>
      <c r="FG216" s="44"/>
      <c r="FH216" s="44"/>
      <c r="FI216" s="44"/>
      <c r="FJ216" s="44"/>
      <c r="FK216" s="44"/>
      <c r="FL216" s="44"/>
      <c r="FM216" s="44"/>
      <c r="FN216" s="44"/>
      <c r="FO216" s="44"/>
      <c r="FP216" s="44"/>
      <c r="FQ216" s="44"/>
      <c r="FR216" s="44"/>
      <c r="FS216" s="44"/>
      <c r="FT216" s="44"/>
      <c r="FU216" s="44"/>
      <c r="FV216" s="44"/>
      <c r="FW216" s="44"/>
      <c r="FX216" s="44"/>
      <c r="FY216" s="44"/>
      <c r="FZ216" s="44"/>
      <c r="GA216" s="44"/>
      <c r="GB216" s="44"/>
      <c r="GC216" s="44"/>
      <c r="GD216" s="44"/>
      <c r="GE216" s="44"/>
      <c r="GF216" s="44"/>
      <c r="GG216" s="44"/>
      <c r="GH216" s="44"/>
      <c r="GI216" s="44"/>
      <c r="GJ216" s="44"/>
      <c r="GK216" s="44"/>
      <c r="GL216" s="44"/>
      <c r="GM216" s="44"/>
      <c r="GN216" s="44"/>
      <c r="GO216" s="44"/>
      <c r="GP216" s="44"/>
      <c r="GQ216" s="44"/>
      <c r="GR216" s="44"/>
      <c r="GS216" s="44"/>
      <c r="GT216" s="44"/>
      <c r="GU216" s="44"/>
      <c r="GV216" s="44"/>
      <c r="GW216" s="44"/>
      <c r="GX216" s="44"/>
      <c r="GY216" s="44"/>
      <c r="GZ216" s="44"/>
      <c r="HA216" s="44"/>
      <c r="HB216" s="44"/>
      <c r="HC216" s="44"/>
      <c r="HD216" s="44"/>
      <c r="HE216" s="44"/>
      <c r="HF216" s="44"/>
      <c r="HG216" s="44"/>
      <c r="HH216" s="44"/>
      <c r="HI216" s="44"/>
      <c r="HJ216" s="44"/>
      <c r="HK216" s="44"/>
      <c r="HL216" s="44"/>
      <c r="HM216" s="44"/>
      <c r="HN216" s="44"/>
      <c r="HO216" s="44"/>
      <c r="HP216" s="44"/>
      <c r="HQ216" s="44"/>
      <c r="HR216" s="44"/>
      <c r="HS216" s="44"/>
      <c r="HT216" s="44"/>
      <c r="HU216" s="44"/>
      <c r="HV216" s="44"/>
      <c r="HW216" s="44"/>
      <c r="HX216" s="44"/>
      <c r="HY216" s="44"/>
      <c r="HZ216" s="44"/>
      <c r="IA216" s="44"/>
      <c r="IB216" s="44"/>
      <c r="IC216" s="44"/>
      <c r="ID216" s="44"/>
      <c r="IE216" s="44"/>
      <c r="IF216" s="44"/>
      <c r="IG216" s="44"/>
      <c r="IH216" s="44"/>
      <c r="II216" s="44"/>
      <c r="IJ216" s="44"/>
      <c r="IK216" s="44"/>
      <c r="IL216" s="44"/>
      <c r="IM216" s="44"/>
      <c r="IN216" s="44"/>
      <c r="IO216" s="44"/>
      <c r="IP216" s="44"/>
      <c r="IQ216" s="44"/>
      <c r="IR216" s="44"/>
      <c r="IS216" s="44"/>
      <c r="IT216" s="44"/>
      <c r="IU216" s="44"/>
      <c r="IV216" s="44"/>
      <c r="IW216" s="44"/>
    </row>
    <row r="217" spans="2:257" ht="15.75" customHeight="1">
      <c r="B217" s="166" t="s">
        <v>41</v>
      </c>
      <c r="C217" s="88" t="s">
        <v>175</v>
      </c>
      <c r="D217" s="4" t="s">
        <v>79</v>
      </c>
      <c r="E217" s="66">
        <v>4</v>
      </c>
      <c r="F217" s="81"/>
      <c r="G217" s="41">
        <f t="shared" si="2"/>
        <v>0</v>
      </c>
      <c r="H217" s="175"/>
      <c r="I217" s="44"/>
      <c r="J217" s="44"/>
      <c r="K217" s="44"/>
      <c r="L217" s="44"/>
      <c r="M217" s="44"/>
      <c r="N217" s="44"/>
      <c r="O217" s="44"/>
      <c r="P217" s="44"/>
      <c r="Q217" s="44"/>
      <c r="R217" s="44"/>
      <c r="S217" s="44"/>
      <c r="T217" s="44"/>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c r="AS217" s="44"/>
      <c r="AT217" s="44"/>
      <c r="AU217" s="44"/>
      <c r="AV217" s="44"/>
      <c r="AW217" s="44"/>
      <c r="AX217" s="44"/>
      <c r="AY217" s="44"/>
      <c r="AZ217" s="44"/>
      <c r="BA217" s="44"/>
      <c r="BB217" s="44"/>
      <c r="BC217" s="44"/>
      <c r="BD217" s="44"/>
      <c r="BE217" s="44"/>
      <c r="BF217" s="44"/>
      <c r="BG217" s="44"/>
      <c r="BH217" s="44"/>
      <c r="BI217" s="44"/>
      <c r="BJ217" s="44"/>
      <c r="BK217" s="44"/>
      <c r="BL217" s="44"/>
      <c r="BM217" s="44"/>
      <c r="BN217" s="44"/>
      <c r="BO217" s="44"/>
      <c r="BP217" s="44"/>
      <c r="BQ217" s="44"/>
      <c r="BR217" s="44"/>
      <c r="BS217" s="44"/>
      <c r="BT217" s="44"/>
      <c r="BU217" s="44"/>
      <c r="BV217" s="44"/>
      <c r="BW217" s="44"/>
      <c r="BX217" s="44"/>
      <c r="BY217" s="44"/>
      <c r="BZ217" s="44"/>
      <c r="CA217" s="44"/>
      <c r="CB217" s="44"/>
      <c r="CC217" s="44"/>
      <c r="CD217" s="44"/>
      <c r="CE217" s="44"/>
      <c r="CF217" s="44"/>
      <c r="CG217" s="44"/>
      <c r="CH217" s="44"/>
      <c r="CI217" s="44"/>
      <c r="CJ217" s="44"/>
      <c r="CK217" s="44"/>
      <c r="CL217" s="44"/>
      <c r="CM217" s="44"/>
      <c r="CN217" s="44"/>
      <c r="CO217" s="44"/>
      <c r="CP217" s="44"/>
      <c r="CQ217" s="44"/>
      <c r="CR217" s="44"/>
      <c r="CS217" s="44"/>
      <c r="CT217" s="44"/>
      <c r="CU217" s="44"/>
      <c r="CV217" s="44"/>
      <c r="CW217" s="44"/>
      <c r="CX217" s="44"/>
      <c r="CY217" s="44"/>
      <c r="CZ217" s="44"/>
      <c r="DA217" s="44"/>
      <c r="DB217" s="44"/>
      <c r="DC217" s="44"/>
      <c r="DD217" s="44"/>
      <c r="DE217" s="44"/>
      <c r="DF217" s="44"/>
      <c r="DG217" s="44"/>
      <c r="DH217" s="44"/>
      <c r="DI217" s="44"/>
      <c r="DJ217" s="44"/>
      <c r="DK217" s="44"/>
      <c r="DL217" s="44"/>
      <c r="DM217" s="44"/>
      <c r="DN217" s="44"/>
      <c r="DO217" s="44"/>
      <c r="DP217" s="44"/>
      <c r="DQ217" s="44"/>
      <c r="DR217" s="44"/>
      <c r="DS217" s="44"/>
      <c r="DT217" s="44"/>
      <c r="DU217" s="44"/>
      <c r="DV217" s="44"/>
      <c r="DW217" s="44"/>
      <c r="DX217" s="44"/>
      <c r="DY217" s="44"/>
      <c r="DZ217" s="44"/>
      <c r="EA217" s="44"/>
      <c r="EB217" s="44"/>
      <c r="EC217" s="44"/>
      <c r="ED217" s="44"/>
      <c r="EE217" s="44"/>
      <c r="EF217" s="44"/>
      <c r="EG217" s="44"/>
      <c r="EH217" s="44"/>
      <c r="EI217" s="44"/>
      <c r="EJ217" s="44"/>
      <c r="EK217" s="44"/>
      <c r="EL217" s="44"/>
      <c r="EM217" s="44"/>
      <c r="EN217" s="44"/>
      <c r="EO217" s="44"/>
      <c r="EP217" s="44"/>
      <c r="EQ217" s="44"/>
      <c r="ER217" s="44"/>
      <c r="ES217" s="44"/>
      <c r="ET217" s="44"/>
      <c r="EU217" s="44"/>
      <c r="EV217" s="44"/>
      <c r="EW217" s="44"/>
      <c r="EX217" s="44"/>
      <c r="EY217" s="44"/>
      <c r="EZ217" s="44"/>
      <c r="FA217" s="44"/>
      <c r="FB217" s="44"/>
      <c r="FC217" s="44"/>
      <c r="FD217" s="44"/>
      <c r="FE217" s="44"/>
      <c r="FF217" s="44"/>
      <c r="FG217" s="44"/>
      <c r="FH217" s="44"/>
      <c r="FI217" s="44"/>
      <c r="FJ217" s="44"/>
      <c r="FK217" s="44"/>
      <c r="FL217" s="44"/>
      <c r="FM217" s="44"/>
      <c r="FN217" s="44"/>
      <c r="FO217" s="44"/>
      <c r="FP217" s="44"/>
      <c r="FQ217" s="44"/>
      <c r="FR217" s="44"/>
      <c r="FS217" s="44"/>
      <c r="FT217" s="44"/>
      <c r="FU217" s="44"/>
      <c r="FV217" s="44"/>
      <c r="FW217" s="44"/>
      <c r="FX217" s="44"/>
      <c r="FY217" s="44"/>
      <c r="FZ217" s="44"/>
      <c r="GA217" s="44"/>
      <c r="GB217" s="44"/>
      <c r="GC217" s="44"/>
      <c r="GD217" s="44"/>
      <c r="GE217" s="44"/>
      <c r="GF217" s="44"/>
      <c r="GG217" s="44"/>
      <c r="GH217" s="44"/>
      <c r="GI217" s="44"/>
      <c r="GJ217" s="44"/>
      <c r="GK217" s="44"/>
      <c r="GL217" s="44"/>
      <c r="GM217" s="44"/>
      <c r="GN217" s="44"/>
      <c r="GO217" s="44"/>
      <c r="GP217" s="44"/>
      <c r="GQ217" s="44"/>
      <c r="GR217" s="44"/>
      <c r="GS217" s="44"/>
      <c r="GT217" s="44"/>
      <c r="GU217" s="44"/>
      <c r="GV217" s="44"/>
      <c r="GW217" s="44"/>
      <c r="GX217" s="44"/>
      <c r="GY217" s="44"/>
      <c r="GZ217" s="44"/>
      <c r="HA217" s="44"/>
      <c r="HB217" s="44"/>
      <c r="HC217" s="44"/>
      <c r="HD217" s="44"/>
      <c r="HE217" s="44"/>
      <c r="HF217" s="44"/>
      <c r="HG217" s="44"/>
      <c r="HH217" s="44"/>
      <c r="HI217" s="44"/>
      <c r="HJ217" s="44"/>
      <c r="HK217" s="44"/>
      <c r="HL217" s="44"/>
      <c r="HM217" s="44"/>
      <c r="HN217" s="44"/>
      <c r="HO217" s="44"/>
      <c r="HP217" s="44"/>
      <c r="HQ217" s="44"/>
      <c r="HR217" s="44"/>
      <c r="HS217" s="44"/>
      <c r="HT217" s="44"/>
      <c r="HU217" s="44"/>
      <c r="HV217" s="44"/>
      <c r="HW217" s="44"/>
      <c r="HX217" s="44"/>
      <c r="HY217" s="44"/>
      <c r="HZ217" s="44"/>
      <c r="IA217" s="44"/>
      <c r="IB217" s="44"/>
      <c r="IC217" s="44"/>
      <c r="ID217" s="44"/>
      <c r="IE217" s="44"/>
      <c r="IF217" s="44"/>
      <c r="IG217" s="44"/>
      <c r="IH217" s="44"/>
      <c r="II217" s="44"/>
      <c r="IJ217" s="44"/>
      <c r="IK217" s="44"/>
      <c r="IL217" s="44"/>
      <c r="IM217" s="44"/>
      <c r="IN217" s="44"/>
      <c r="IO217" s="44"/>
      <c r="IP217" s="44"/>
      <c r="IQ217" s="44"/>
      <c r="IR217" s="44"/>
      <c r="IS217" s="44"/>
      <c r="IT217" s="44"/>
      <c r="IU217" s="44"/>
      <c r="IV217" s="44"/>
      <c r="IW217" s="44"/>
    </row>
    <row r="218" spans="2:257" ht="15.75" customHeight="1">
      <c r="B218" s="166" t="s">
        <v>41</v>
      </c>
      <c r="C218" s="91" t="s">
        <v>186</v>
      </c>
      <c r="D218" s="4" t="s">
        <v>79</v>
      </c>
      <c r="E218" s="66">
        <v>1</v>
      </c>
      <c r="F218" s="81"/>
      <c r="G218" s="41">
        <f t="shared" si="2"/>
        <v>0</v>
      </c>
      <c r="H218" s="175"/>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row>
    <row r="219" spans="2:257" ht="15.75" customHeight="1">
      <c r="B219" s="166" t="s">
        <v>41</v>
      </c>
      <c r="C219" s="88" t="s">
        <v>187</v>
      </c>
      <c r="D219" s="4" t="s">
        <v>79</v>
      </c>
      <c r="E219" s="66">
        <v>1</v>
      </c>
      <c r="F219" s="81"/>
      <c r="G219" s="41">
        <f t="shared" si="2"/>
        <v>0</v>
      </c>
      <c r="H219" s="42"/>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row>
    <row r="220" spans="2:257" ht="15.75" customHeight="1">
      <c r="B220" s="166" t="s">
        <v>41</v>
      </c>
      <c r="C220" s="142" t="s">
        <v>188</v>
      </c>
      <c r="D220" s="4" t="s">
        <v>79</v>
      </c>
      <c r="E220" s="66">
        <v>1</v>
      </c>
      <c r="F220" s="81"/>
      <c r="G220" s="41">
        <f t="shared" si="2"/>
        <v>0</v>
      </c>
      <c r="H220" s="42"/>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row>
    <row r="221" spans="2:257" ht="15.75" customHeight="1">
      <c r="B221" s="177"/>
      <c r="C221" s="103" t="s">
        <v>80</v>
      </c>
      <c r="D221" s="104"/>
      <c r="E221" s="105"/>
      <c r="F221" s="178"/>
      <c r="G221" s="115">
        <f>SUM(G212:G220)</f>
        <v>0</v>
      </c>
      <c r="H221" s="42"/>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row>
    <row r="222" spans="2:257" ht="15.75" customHeight="1">
      <c r="B222" s="7"/>
      <c r="C222" s="106"/>
      <c r="D222" s="8"/>
      <c r="E222" s="65"/>
      <c r="F222" s="121"/>
      <c r="G222" s="186"/>
      <c r="H222" s="42"/>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row>
    <row r="223" spans="2:257" ht="16.5" customHeight="1">
      <c r="B223" s="166" t="s">
        <v>41</v>
      </c>
      <c r="C223" s="91" t="s">
        <v>176</v>
      </c>
      <c r="D223" s="187" t="s">
        <v>166</v>
      </c>
      <c r="E223" s="188">
        <v>10</v>
      </c>
      <c r="F223" s="111"/>
      <c r="G223" s="111">
        <f>G221*E223/100</f>
        <v>0</v>
      </c>
      <c r="H223" s="42"/>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row>
    <row r="224" spans="2:257" ht="15.75" customHeight="1">
      <c r="B224" s="166"/>
      <c r="C224" s="91"/>
      <c r="D224" s="187"/>
      <c r="E224" s="188"/>
      <c r="F224" s="111"/>
      <c r="G224" s="111"/>
      <c r="H224" s="42"/>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row>
    <row r="225" spans="1:257" ht="15.75" customHeight="1">
      <c r="B225" s="177"/>
      <c r="C225" s="304" t="s">
        <v>80</v>
      </c>
      <c r="D225" s="305"/>
      <c r="E225" s="306"/>
      <c r="F225" s="307"/>
      <c r="G225" s="308">
        <f>SUM(G221,G223)</f>
        <v>0</v>
      </c>
      <c r="H225" s="42"/>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row>
    <row r="226" spans="1:257" ht="15.75" customHeight="1">
      <c r="B226" s="166"/>
      <c r="C226" s="142"/>
      <c r="E226" s="66"/>
      <c r="F226" s="41"/>
      <c r="G226" s="41"/>
      <c r="H226" s="42"/>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row>
    <row r="227" spans="1:257" ht="15.75" customHeight="1">
      <c r="B227" s="166" t="s">
        <v>41</v>
      </c>
      <c r="C227" s="142" t="s">
        <v>177</v>
      </c>
      <c r="D227" s="4" t="s">
        <v>178</v>
      </c>
      <c r="E227" s="188">
        <v>20</v>
      </c>
      <c r="F227" s="81"/>
      <c r="G227" s="41">
        <f>(E227*F227)</f>
        <v>0</v>
      </c>
    </row>
    <row r="228" spans="1:257" ht="15.75" customHeight="1">
      <c r="B228" s="166" t="s">
        <v>41</v>
      </c>
      <c r="C228" s="142" t="s">
        <v>179</v>
      </c>
      <c r="D228" s="4" t="s">
        <v>178</v>
      </c>
      <c r="E228" s="188">
        <v>20</v>
      </c>
      <c r="F228" s="81"/>
      <c r="G228" s="41">
        <f>(E228*F228)</f>
        <v>0</v>
      </c>
      <c r="H228" s="42"/>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row>
    <row r="229" spans="1:257" ht="15.75" customHeight="1">
      <c r="B229" s="291" t="s">
        <v>41</v>
      </c>
      <c r="C229" s="133" t="s">
        <v>180</v>
      </c>
      <c r="D229" s="108" t="s">
        <v>66</v>
      </c>
      <c r="E229" s="243">
        <v>1</v>
      </c>
      <c r="F229" s="294"/>
      <c r="G229" s="295">
        <f>(E229*F229)</f>
        <v>0</v>
      </c>
      <c r="H229" s="42"/>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row>
    <row r="230" spans="1:257" ht="15.75" customHeight="1" thickBot="1">
      <c r="B230" s="297"/>
      <c r="C230" s="303" t="s">
        <v>80</v>
      </c>
      <c r="D230" s="298"/>
      <c r="E230" s="301"/>
      <c r="F230" s="302"/>
      <c r="G230" s="302">
        <f>SUM(G227:G229)</f>
        <v>0</v>
      </c>
    </row>
    <row r="231" spans="1:257" ht="16.5" thickTop="1">
      <c r="B231" s="7"/>
      <c r="C231" s="14" t="s">
        <v>80</v>
      </c>
      <c r="D231" s="8"/>
      <c r="E231" s="65"/>
      <c r="F231" s="121"/>
      <c r="G231" s="116">
        <f>SUM(G210,G225,G230)</f>
        <v>0</v>
      </c>
      <c r="H231" s="190"/>
    </row>
    <row r="232" spans="1:257">
      <c r="C232" s="142"/>
      <c r="E232" s="66"/>
      <c r="F232" s="4"/>
    </row>
    <row r="233" spans="1:257" s="69" customFormat="1">
      <c r="A233" s="170"/>
      <c r="B233" s="180" t="s">
        <v>22</v>
      </c>
      <c r="C233" s="181" t="s">
        <v>23</v>
      </c>
      <c r="D233" s="172"/>
      <c r="E233" s="182"/>
      <c r="F233" s="183"/>
      <c r="G233" s="183"/>
      <c r="H233" s="68"/>
      <c r="I233" s="68"/>
      <c r="J233" s="68"/>
      <c r="K233" s="68"/>
      <c r="L233" s="68"/>
      <c r="M233" s="68"/>
      <c r="N233" s="68"/>
      <c r="O233" s="68"/>
      <c r="P233" s="68"/>
      <c r="Q233" s="68"/>
      <c r="R233" s="68"/>
      <c r="S233" s="68"/>
      <c r="T233" s="68"/>
      <c r="U233" s="68"/>
      <c r="V233" s="68"/>
      <c r="W233" s="68"/>
      <c r="X233" s="68"/>
      <c r="Y233" s="68"/>
      <c r="Z233" s="68"/>
      <c r="AA233" s="68"/>
      <c r="AB233" s="68"/>
      <c r="AC233" s="68"/>
      <c r="AD233" s="68"/>
      <c r="AE233" s="68"/>
      <c r="AF233" s="68"/>
      <c r="AG233" s="68"/>
      <c r="AH233" s="68"/>
      <c r="AI233" s="68"/>
      <c r="AJ233" s="68"/>
      <c r="AK233" s="68"/>
      <c r="AL233" s="68"/>
      <c r="AM233" s="68"/>
      <c r="AN233" s="68"/>
      <c r="AO233" s="68"/>
      <c r="AP233" s="68"/>
      <c r="AQ233" s="68"/>
      <c r="AR233" s="68"/>
      <c r="AS233" s="68"/>
      <c r="AT233" s="68"/>
      <c r="AU233" s="68"/>
      <c r="AV233" s="68"/>
      <c r="AW233" s="68"/>
      <c r="AX233" s="68"/>
      <c r="AY233" s="68"/>
      <c r="AZ233" s="68"/>
      <c r="BA233" s="68"/>
      <c r="BB233" s="68"/>
      <c r="BC233" s="68"/>
      <c r="BD233" s="68"/>
      <c r="BE233" s="68"/>
      <c r="BF233" s="68"/>
      <c r="BG233" s="68"/>
      <c r="BH233" s="68"/>
      <c r="BI233" s="68"/>
      <c r="BJ233" s="68"/>
      <c r="BK233" s="68"/>
      <c r="BL233" s="68"/>
      <c r="BM233" s="68"/>
      <c r="BN233" s="68"/>
      <c r="BO233" s="68"/>
      <c r="BP233" s="68"/>
      <c r="BQ233" s="68"/>
      <c r="BR233" s="68"/>
      <c r="BS233" s="68"/>
      <c r="BT233" s="68"/>
      <c r="BU233" s="68"/>
      <c r="BV233" s="68"/>
      <c r="BW233" s="68"/>
      <c r="BX233" s="68"/>
      <c r="BY233" s="68"/>
      <c r="BZ233" s="68"/>
      <c r="CA233" s="68"/>
      <c r="CB233" s="68"/>
      <c r="CC233" s="68"/>
      <c r="CD233" s="68"/>
      <c r="CE233" s="68"/>
      <c r="CF233" s="68"/>
      <c r="CG233" s="68"/>
      <c r="CH233" s="68"/>
      <c r="CI233" s="68"/>
      <c r="CJ233" s="68"/>
      <c r="CK233" s="68"/>
      <c r="CL233" s="68"/>
      <c r="CM233" s="68"/>
      <c r="CN233" s="68"/>
      <c r="CO233" s="68"/>
      <c r="CP233" s="68"/>
      <c r="CQ233" s="68"/>
      <c r="CR233" s="68"/>
      <c r="CS233" s="68"/>
      <c r="CT233" s="68"/>
      <c r="CU233" s="68"/>
      <c r="CV233" s="68"/>
      <c r="CW233" s="68"/>
      <c r="CX233" s="68"/>
      <c r="CY233" s="68"/>
      <c r="CZ233" s="68"/>
      <c r="DA233" s="68"/>
      <c r="DB233" s="68"/>
      <c r="DC233" s="68"/>
      <c r="DD233" s="68"/>
      <c r="DE233" s="68"/>
      <c r="DF233" s="68"/>
      <c r="DG233" s="68"/>
      <c r="DH233" s="68"/>
      <c r="DI233" s="68"/>
      <c r="DJ233" s="68"/>
      <c r="DK233" s="68"/>
      <c r="DL233" s="68"/>
      <c r="DM233" s="68"/>
      <c r="DN233" s="68"/>
      <c r="DO233" s="68"/>
      <c r="DP233" s="68"/>
      <c r="DQ233" s="68"/>
      <c r="DR233" s="68"/>
      <c r="DS233" s="68"/>
      <c r="DT233" s="68"/>
      <c r="DU233" s="68"/>
      <c r="DV233" s="68"/>
      <c r="DW233" s="68"/>
      <c r="DX233" s="68"/>
      <c r="DY233" s="68"/>
      <c r="DZ233" s="68"/>
      <c r="EA233" s="68"/>
      <c r="EB233" s="68"/>
      <c r="EC233" s="68"/>
      <c r="ED233" s="68"/>
      <c r="EE233" s="68"/>
      <c r="EF233" s="68"/>
      <c r="EG233" s="68"/>
      <c r="EH233" s="68"/>
      <c r="EI233" s="68"/>
      <c r="EJ233" s="68"/>
      <c r="EK233" s="68"/>
      <c r="EL233" s="68"/>
      <c r="EM233" s="68"/>
      <c r="EN233" s="68"/>
      <c r="EO233" s="68"/>
      <c r="EP233" s="68"/>
      <c r="EQ233" s="68"/>
      <c r="ER233" s="68"/>
      <c r="ES233" s="68"/>
      <c r="ET233" s="68"/>
      <c r="EU233" s="68"/>
      <c r="EV233" s="68"/>
      <c r="EW233" s="68"/>
      <c r="EX233" s="68"/>
      <c r="EY233" s="68"/>
      <c r="EZ233" s="68"/>
      <c r="FA233" s="68"/>
      <c r="FB233" s="68"/>
      <c r="FC233" s="68"/>
      <c r="FD233" s="68"/>
      <c r="FE233" s="68"/>
      <c r="FF233" s="68"/>
      <c r="FG233" s="68"/>
      <c r="FH233" s="68"/>
      <c r="FI233" s="68"/>
      <c r="FJ233" s="68"/>
      <c r="FK233" s="68"/>
      <c r="FL233" s="68"/>
      <c r="FM233" s="68"/>
      <c r="FN233" s="68"/>
      <c r="FO233" s="68"/>
      <c r="FP233" s="68"/>
      <c r="FQ233" s="68"/>
      <c r="FR233" s="68"/>
      <c r="FS233" s="68"/>
      <c r="FT233" s="68"/>
      <c r="FU233" s="68"/>
      <c r="FV233" s="68"/>
      <c r="FW233" s="68"/>
      <c r="FX233" s="68"/>
      <c r="FY233" s="68"/>
      <c r="FZ233" s="68"/>
      <c r="GA233" s="68"/>
      <c r="GB233" s="68"/>
      <c r="GC233" s="68"/>
      <c r="GD233" s="68"/>
      <c r="GE233" s="68"/>
      <c r="GF233" s="68"/>
      <c r="GG233" s="68"/>
      <c r="GH233" s="68"/>
      <c r="GI233" s="68"/>
      <c r="GJ233" s="68"/>
      <c r="GK233" s="68"/>
      <c r="GL233" s="68"/>
      <c r="GM233" s="68"/>
      <c r="GN233" s="68"/>
      <c r="GO233" s="68"/>
      <c r="GP233" s="68"/>
      <c r="GQ233" s="68"/>
      <c r="GR233" s="68"/>
      <c r="GS233" s="68"/>
      <c r="GT233" s="68"/>
      <c r="GU233" s="68"/>
      <c r="GV233" s="68"/>
      <c r="GW233" s="68"/>
      <c r="GX233" s="68"/>
      <c r="GY233" s="68"/>
      <c r="GZ233" s="68"/>
      <c r="HA233" s="68"/>
      <c r="HB233" s="68"/>
      <c r="HC233" s="68"/>
      <c r="HD233" s="68"/>
      <c r="HE233" s="68"/>
      <c r="HF233" s="68"/>
      <c r="HG233" s="68"/>
      <c r="HH233" s="68"/>
      <c r="HI233" s="68"/>
      <c r="HJ233" s="68"/>
      <c r="HK233" s="68"/>
      <c r="HL233" s="68"/>
      <c r="HM233" s="68"/>
      <c r="HN233" s="68"/>
      <c r="HO233" s="68"/>
      <c r="HP233" s="68"/>
      <c r="HQ233" s="68"/>
      <c r="HR233" s="68"/>
      <c r="HS233" s="68"/>
      <c r="HT233" s="68"/>
      <c r="HU233" s="68"/>
      <c r="HV233" s="68"/>
      <c r="HW233" s="68"/>
      <c r="HX233" s="68"/>
      <c r="HY233" s="68"/>
      <c r="HZ233" s="68"/>
      <c r="IA233" s="68"/>
      <c r="IB233" s="68"/>
      <c r="IC233" s="68"/>
      <c r="ID233" s="68"/>
      <c r="IE233" s="68"/>
      <c r="IF233" s="68"/>
      <c r="IG233" s="68"/>
      <c r="IH233" s="68"/>
      <c r="II233" s="68"/>
      <c r="IJ233" s="68"/>
      <c r="IK233" s="68"/>
      <c r="IL233" s="68"/>
      <c r="IM233" s="68"/>
      <c r="IN233" s="68"/>
      <c r="IO233" s="68"/>
      <c r="IP233" s="68"/>
      <c r="IQ233" s="68"/>
      <c r="IR233" s="68"/>
      <c r="IS233" s="68"/>
      <c r="IT233" s="68"/>
      <c r="IU233" s="68"/>
      <c r="IV233" s="68"/>
      <c r="IW233" s="68"/>
    </row>
    <row r="234" spans="1:257" ht="15.75" customHeight="1">
      <c r="B234" s="7"/>
      <c r="C234" s="120"/>
      <c r="E234" s="65"/>
      <c r="F234" s="121"/>
      <c r="G234" s="121"/>
    </row>
    <row r="235" spans="1:257" ht="15.75" customHeight="1">
      <c r="B235" s="7"/>
      <c r="C235" s="88" t="s">
        <v>189</v>
      </c>
      <c r="E235" s="65"/>
      <c r="F235" s="121"/>
      <c r="G235" s="121"/>
    </row>
    <row r="236" spans="1:257" ht="15.75" customHeight="1">
      <c r="B236" s="7"/>
      <c r="C236" s="88"/>
      <c r="E236" s="65"/>
      <c r="F236" s="121"/>
      <c r="G236" s="121"/>
    </row>
    <row r="237" spans="1:257" ht="15.75" customHeight="1">
      <c r="B237" s="3" t="s">
        <v>16</v>
      </c>
      <c r="C237" s="90" t="s">
        <v>190</v>
      </c>
      <c r="E237" s="66"/>
      <c r="F237" s="1"/>
      <c r="G237" s="1"/>
    </row>
    <row r="238" spans="1:257" ht="15.75" customHeight="1">
      <c r="B238" s="166" t="s">
        <v>41</v>
      </c>
      <c r="C238" s="90" t="s">
        <v>191</v>
      </c>
      <c r="D238" s="4" t="s">
        <v>79</v>
      </c>
      <c r="E238" s="66">
        <v>1</v>
      </c>
      <c r="F238" s="81"/>
      <c r="G238" s="41">
        <f t="shared" ref="G238:G239" si="3">(E238*F238)</f>
        <v>0</v>
      </c>
    </row>
    <row r="239" spans="1:257" ht="15.75" customHeight="1">
      <c r="B239" s="166" t="s">
        <v>41</v>
      </c>
      <c r="C239" s="90" t="s">
        <v>192</v>
      </c>
      <c r="D239" s="4" t="s">
        <v>66</v>
      </c>
      <c r="E239" s="66">
        <v>1</v>
      </c>
      <c r="F239" s="81"/>
      <c r="G239" s="41">
        <f t="shared" si="3"/>
        <v>0</v>
      </c>
    </row>
    <row r="240" spans="1:257" ht="15.75" customHeight="1">
      <c r="B240" s="166" t="s">
        <v>41</v>
      </c>
      <c r="C240" s="90" t="s">
        <v>193</v>
      </c>
      <c r="D240" s="4" t="s">
        <v>66</v>
      </c>
      <c r="E240" s="66">
        <v>1</v>
      </c>
      <c r="F240" s="81"/>
      <c r="G240" s="41">
        <f t="shared" ref="G240:G258" si="4">(E240*F240)</f>
        <v>0</v>
      </c>
    </row>
    <row r="241" spans="1:257">
      <c r="B241" s="166" t="s">
        <v>41</v>
      </c>
      <c r="C241" s="90" t="s">
        <v>194</v>
      </c>
      <c r="D241" s="4" t="s">
        <v>79</v>
      </c>
      <c r="E241" s="66">
        <v>1</v>
      </c>
      <c r="F241" s="81"/>
      <c r="G241" s="41">
        <f t="shared" si="4"/>
        <v>0</v>
      </c>
    </row>
    <row r="242" spans="1:257">
      <c r="B242" s="166" t="s">
        <v>41</v>
      </c>
      <c r="C242" s="90" t="s">
        <v>195</v>
      </c>
      <c r="D242" s="4" t="s">
        <v>66</v>
      </c>
      <c r="E242" s="66">
        <v>1</v>
      </c>
      <c r="F242" s="81"/>
      <c r="G242" s="41">
        <f t="shared" si="4"/>
        <v>0</v>
      </c>
      <c r="H242" s="40"/>
      <c r="I242" s="40"/>
    </row>
    <row r="243" spans="1:257">
      <c r="B243" s="166" t="s">
        <v>41</v>
      </c>
      <c r="C243" s="90" t="s">
        <v>196</v>
      </c>
      <c r="D243" s="4" t="s">
        <v>66</v>
      </c>
      <c r="E243" s="66">
        <v>1</v>
      </c>
      <c r="F243" s="81"/>
      <c r="G243" s="41">
        <f t="shared" si="4"/>
        <v>0</v>
      </c>
      <c r="H243" s="40"/>
      <c r="I243" s="40"/>
    </row>
    <row r="244" spans="1:257">
      <c r="C244" s="90"/>
      <c r="E244" s="66"/>
      <c r="F244" s="81"/>
      <c r="G244" s="41"/>
    </row>
    <row r="245" spans="1:257" ht="15.75" customHeight="1">
      <c r="B245" s="2" t="s">
        <v>18</v>
      </c>
      <c r="C245" s="90" t="s">
        <v>197</v>
      </c>
      <c r="E245" s="66"/>
      <c r="F245" s="81"/>
      <c r="G245" s="41"/>
    </row>
    <row r="246" spans="1:257" ht="15.75" customHeight="1">
      <c r="B246" s="166" t="s">
        <v>41</v>
      </c>
      <c r="C246" s="90" t="s">
        <v>198</v>
      </c>
      <c r="D246" s="4" t="s">
        <v>96</v>
      </c>
      <c r="E246" s="66">
        <v>290</v>
      </c>
      <c r="F246" s="81"/>
      <c r="G246" s="41">
        <f t="shared" si="4"/>
        <v>0</v>
      </c>
    </row>
    <row r="247" spans="1:257" ht="15.75" customHeight="1">
      <c r="B247" s="166" t="s">
        <v>41</v>
      </c>
      <c r="C247" s="167" t="s">
        <v>199</v>
      </c>
      <c r="D247" s="4" t="s">
        <v>66</v>
      </c>
      <c r="E247" s="66">
        <v>1</v>
      </c>
      <c r="F247" s="81"/>
      <c r="G247" s="41">
        <f t="shared" si="4"/>
        <v>0</v>
      </c>
    </row>
    <row r="248" spans="1:257" ht="15.75" customHeight="1">
      <c r="C248" s="90"/>
      <c r="E248" s="66"/>
      <c r="F248" s="81"/>
      <c r="G248" s="41"/>
    </row>
    <row r="249" spans="1:257" ht="31.5" customHeight="1">
      <c r="B249" s="2" t="s">
        <v>20</v>
      </c>
      <c r="C249" s="90" t="s">
        <v>200</v>
      </c>
      <c r="D249" s="1"/>
      <c r="E249" s="66"/>
      <c r="F249" s="81"/>
      <c r="G249" s="41"/>
    </row>
    <row r="250" spans="1:257" ht="15.75" customHeight="1">
      <c r="B250" s="166" t="s">
        <v>41</v>
      </c>
      <c r="C250" s="90" t="s">
        <v>201</v>
      </c>
      <c r="D250" s="4" t="s">
        <v>66</v>
      </c>
      <c r="E250" s="66">
        <v>2</v>
      </c>
      <c r="F250" s="81"/>
      <c r="G250" s="41">
        <f t="shared" si="4"/>
        <v>0</v>
      </c>
    </row>
    <row r="251" spans="1:257" ht="15.75" customHeight="1">
      <c r="B251" s="166" t="s">
        <v>41</v>
      </c>
      <c r="C251" s="90" t="s">
        <v>202</v>
      </c>
      <c r="D251" s="4" t="s">
        <v>66</v>
      </c>
      <c r="E251" s="66">
        <v>2</v>
      </c>
      <c r="F251" s="81"/>
      <c r="G251" s="41">
        <f t="shared" si="4"/>
        <v>0</v>
      </c>
      <c r="H251" s="40"/>
      <c r="I251" s="40"/>
    </row>
    <row r="252" spans="1:257" ht="15.75" customHeight="1">
      <c r="B252" s="166" t="s">
        <v>41</v>
      </c>
      <c r="C252" s="90" t="s">
        <v>203</v>
      </c>
      <c r="D252" s="4" t="s">
        <v>66</v>
      </c>
      <c r="E252" s="66">
        <v>2</v>
      </c>
      <c r="F252" s="81"/>
      <c r="G252" s="41">
        <f t="shared" si="4"/>
        <v>0</v>
      </c>
      <c r="H252" s="40"/>
      <c r="I252" s="40"/>
    </row>
    <row r="253" spans="1:257">
      <c r="B253" s="166"/>
      <c r="C253" s="90"/>
      <c r="E253" s="66"/>
      <c r="F253" s="81"/>
      <c r="G253" s="41"/>
      <c r="H253" s="40"/>
      <c r="I253" s="40"/>
    </row>
    <row r="254" spans="1:257" ht="15.75" customHeight="1">
      <c r="A254" s="46"/>
      <c r="B254" s="2" t="s">
        <v>22</v>
      </c>
      <c r="C254" s="96" t="s">
        <v>204</v>
      </c>
      <c r="D254" s="4" t="s">
        <v>96</v>
      </c>
      <c r="E254" s="66">
        <v>270</v>
      </c>
      <c r="F254" s="81"/>
      <c r="G254" s="41">
        <f t="shared" si="4"/>
        <v>0</v>
      </c>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c r="BC254" s="46"/>
      <c r="BD254" s="46"/>
      <c r="BE254" s="46"/>
      <c r="BF254" s="46"/>
      <c r="BG254" s="46"/>
      <c r="BH254" s="46"/>
      <c r="BI254" s="46"/>
      <c r="BJ254" s="46"/>
      <c r="BK254" s="46"/>
      <c r="BL254" s="46"/>
      <c r="BM254" s="46"/>
      <c r="BN254" s="46"/>
      <c r="BO254" s="46"/>
      <c r="BP254" s="46"/>
      <c r="BQ254" s="46"/>
      <c r="BR254" s="46"/>
      <c r="BS254" s="46"/>
      <c r="BT254" s="46"/>
      <c r="BU254" s="46"/>
      <c r="BV254" s="46"/>
      <c r="BW254" s="46"/>
      <c r="BX254" s="46"/>
      <c r="BY254" s="46"/>
      <c r="BZ254" s="46"/>
      <c r="CA254" s="46"/>
      <c r="CB254" s="46"/>
      <c r="CC254" s="46"/>
      <c r="CD254" s="46"/>
      <c r="CE254" s="46"/>
      <c r="CF254" s="46"/>
      <c r="CG254" s="46"/>
      <c r="CH254" s="46"/>
      <c r="CI254" s="46"/>
      <c r="CJ254" s="46"/>
      <c r="CK254" s="46"/>
      <c r="CL254" s="46"/>
      <c r="CM254" s="46"/>
      <c r="CN254" s="46"/>
      <c r="CO254" s="46"/>
      <c r="CP254" s="46"/>
      <c r="CQ254" s="46"/>
      <c r="CR254" s="46"/>
      <c r="CS254" s="46"/>
      <c r="CT254" s="46"/>
      <c r="CU254" s="46"/>
      <c r="CV254" s="46"/>
      <c r="CW254" s="46"/>
      <c r="CX254" s="46"/>
      <c r="CY254" s="46"/>
      <c r="CZ254" s="46"/>
      <c r="DA254" s="46"/>
      <c r="DB254" s="46"/>
      <c r="DC254" s="46"/>
      <c r="DD254" s="46"/>
      <c r="DE254" s="46"/>
      <c r="DF254" s="46"/>
      <c r="DG254" s="46"/>
      <c r="DH254" s="46"/>
      <c r="DI254" s="46"/>
      <c r="DJ254" s="46"/>
      <c r="DK254" s="46"/>
      <c r="DL254" s="46"/>
      <c r="DM254" s="46"/>
      <c r="DN254" s="46"/>
      <c r="DO254" s="46"/>
      <c r="DP254" s="46"/>
      <c r="DQ254" s="46"/>
      <c r="DR254" s="46"/>
      <c r="DS254" s="46"/>
      <c r="DT254" s="46"/>
      <c r="DU254" s="46"/>
      <c r="DV254" s="46"/>
      <c r="DW254" s="46"/>
      <c r="DX254" s="46"/>
      <c r="DY254" s="46"/>
      <c r="DZ254" s="46"/>
      <c r="EA254" s="46"/>
      <c r="EB254" s="46"/>
      <c r="EC254" s="46"/>
      <c r="ED254" s="46"/>
      <c r="EE254" s="46"/>
      <c r="EF254" s="46"/>
      <c r="EG254" s="46"/>
      <c r="EH254" s="46"/>
      <c r="EI254" s="46"/>
      <c r="EJ254" s="46"/>
      <c r="EK254" s="46"/>
      <c r="EL254" s="46"/>
      <c r="EM254" s="46"/>
      <c r="EN254" s="46"/>
      <c r="EO254" s="46"/>
      <c r="EP254" s="46"/>
      <c r="EQ254" s="46"/>
      <c r="ER254" s="46"/>
      <c r="ES254" s="46"/>
      <c r="ET254" s="46"/>
      <c r="EU254" s="46"/>
      <c r="EV254" s="46"/>
      <c r="EW254" s="46"/>
      <c r="EX254" s="46"/>
      <c r="EY254" s="46"/>
      <c r="EZ254" s="46"/>
      <c r="FA254" s="46"/>
      <c r="FB254" s="46"/>
      <c r="FC254" s="46"/>
      <c r="FD254" s="46"/>
      <c r="FE254" s="46"/>
      <c r="FF254" s="46"/>
      <c r="FG254" s="46"/>
      <c r="FH254" s="46"/>
      <c r="FI254" s="46"/>
      <c r="FJ254" s="46"/>
      <c r="FK254" s="46"/>
      <c r="FL254" s="46"/>
      <c r="FM254" s="46"/>
      <c r="FN254" s="46"/>
      <c r="FO254" s="46"/>
      <c r="FP254" s="46"/>
      <c r="FQ254" s="46"/>
      <c r="FR254" s="46"/>
      <c r="FS254" s="46"/>
      <c r="FT254" s="46"/>
      <c r="FU254" s="46"/>
      <c r="FV254" s="46"/>
      <c r="FW254" s="46"/>
      <c r="FX254" s="46"/>
      <c r="FY254" s="46"/>
      <c r="FZ254" s="46"/>
      <c r="GA254" s="46"/>
      <c r="GB254" s="46"/>
      <c r="GC254" s="46"/>
      <c r="GD254" s="46"/>
      <c r="GE254" s="46"/>
      <c r="GF254" s="46"/>
      <c r="GG254" s="46"/>
      <c r="GH254" s="46"/>
      <c r="GI254" s="46"/>
      <c r="GJ254" s="46"/>
      <c r="GK254" s="46"/>
      <c r="GL254" s="46"/>
      <c r="GM254" s="46"/>
      <c r="GN254" s="46"/>
      <c r="GO254" s="46"/>
      <c r="GP254" s="46"/>
      <c r="GQ254" s="46"/>
      <c r="GR254" s="46"/>
      <c r="GS254" s="46"/>
      <c r="GT254" s="46"/>
      <c r="GU254" s="46"/>
      <c r="GV254" s="46"/>
      <c r="GW254" s="46"/>
      <c r="GX254" s="46"/>
      <c r="GY254" s="46"/>
      <c r="GZ254" s="46"/>
      <c r="HA254" s="46"/>
      <c r="HB254" s="46"/>
      <c r="HC254" s="46"/>
      <c r="HD254" s="46"/>
      <c r="HE254" s="46"/>
      <c r="HF254" s="46"/>
      <c r="HG254" s="46"/>
      <c r="HH254" s="46"/>
      <c r="HI254" s="46"/>
      <c r="HJ254" s="46"/>
      <c r="HK254" s="46"/>
      <c r="HL254" s="46"/>
      <c r="HM254" s="46"/>
      <c r="HN254" s="46"/>
      <c r="HO254" s="46"/>
      <c r="HP254" s="46"/>
      <c r="HQ254" s="46"/>
      <c r="HR254" s="46"/>
      <c r="HS254" s="46"/>
      <c r="HT254" s="46"/>
      <c r="HU254" s="46"/>
      <c r="HV254" s="46"/>
      <c r="HW254" s="46"/>
      <c r="HX254" s="46"/>
      <c r="HY254" s="46"/>
      <c r="HZ254" s="46"/>
      <c r="IA254" s="46"/>
      <c r="IB254" s="46"/>
      <c r="IC254" s="46"/>
      <c r="ID254" s="46"/>
      <c r="IE254" s="46"/>
      <c r="IF254" s="46"/>
      <c r="IG254" s="46"/>
      <c r="IH254" s="46"/>
      <c r="II254" s="46"/>
      <c r="IJ254" s="46"/>
      <c r="IK254" s="46"/>
      <c r="IL254" s="46"/>
      <c r="IM254" s="46"/>
      <c r="IN254" s="46"/>
      <c r="IO254" s="46"/>
      <c r="IP254" s="46"/>
      <c r="IQ254" s="46"/>
      <c r="IR254" s="46"/>
      <c r="IS254" s="46"/>
      <c r="IT254" s="46"/>
      <c r="IU254" s="46"/>
      <c r="IV254" s="46"/>
      <c r="IW254" s="46"/>
    </row>
    <row r="255" spans="1:257" ht="15.75" customHeight="1">
      <c r="A255" s="47"/>
      <c r="C255" s="96"/>
      <c r="E255" s="66"/>
      <c r="F255" s="81"/>
      <c r="G255" s="41"/>
      <c r="H255" s="191"/>
      <c r="I255" s="47"/>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c r="BB255" s="47"/>
      <c r="BC255" s="47"/>
      <c r="BD255" s="47"/>
      <c r="BE255" s="47"/>
      <c r="BF255" s="47"/>
      <c r="BG255" s="47"/>
      <c r="BH255" s="47"/>
      <c r="BI255" s="47"/>
      <c r="BJ255" s="47"/>
      <c r="BK255" s="47"/>
      <c r="BL255" s="47"/>
      <c r="BM255" s="47"/>
      <c r="BN255" s="47"/>
      <c r="BO255" s="47"/>
      <c r="BP255" s="47"/>
      <c r="BQ255" s="47"/>
      <c r="BR255" s="47"/>
      <c r="BS255" s="47"/>
      <c r="BT255" s="47"/>
      <c r="BU255" s="47"/>
      <c r="BV255" s="47"/>
      <c r="BW255" s="47"/>
      <c r="BX255" s="47"/>
      <c r="BY255" s="47"/>
      <c r="BZ255" s="47"/>
      <c r="CA255" s="47"/>
      <c r="CB255" s="47"/>
      <c r="CC255" s="47"/>
      <c r="CD255" s="47"/>
      <c r="CE255" s="47"/>
      <c r="CF255" s="47"/>
      <c r="CG255" s="47"/>
      <c r="CH255" s="47"/>
      <c r="CI255" s="47"/>
      <c r="CJ255" s="47"/>
      <c r="CK255" s="47"/>
      <c r="CL255" s="47"/>
      <c r="CM255" s="47"/>
      <c r="CN255" s="47"/>
      <c r="CO255" s="47"/>
      <c r="CP255" s="47"/>
      <c r="CQ255" s="47"/>
      <c r="CR255" s="47"/>
      <c r="CS255" s="47"/>
      <c r="CT255" s="47"/>
      <c r="CU255" s="47"/>
      <c r="CV255" s="47"/>
      <c r="CW255" s="47"/>
      <c r="CX255" s="47"/>
      <c r="CY255" s="47"/>
      <c r="CZ255" s="47"/>
      <c r="DA255" s="47"/>
      <c r="DB255" s="47"/>
      <c r="DC255" s="47"/>
      <c r="DD255" s="47"/>
      <c r="DE255" s="47"/>
      <c r="DF255" s="47"/>
      <c r="DG255" s="47"/>
      <c r="DH255" s="47"/>
      <c r="DI255" s="47"/>
      <c r="DJ255" s="47"/>
      <c r="DK255" s="47"/>
      <c r="DL255" s="47"/>
      <c r="DM255" s="47"/>
      <c r="DN255" s="47"/>
      <c r="DO255" s="47"/>
      <c r="DP255" s="47"/>
      <c r="DQ255" s="47"/>
      <c r="DR255" s="47"/>
      <c r="DS255" s="47"/>
      <c r="DT255" s="47"/>
      <c r="DU255" s="47"/>
      <c r="DV255" s="47"/>
      <c r="DW255" s="47"/>
      <c r="DX255" s="47"/>
      <c r="DY255" s="47"/>
      <c r="DZ255" s="47"/>
      <c r="EA255" s="47"/>
      <c r="EB255" s="47"/>
      <c r="EC255" s="47"/>
      <c r="ED255" s="47"/>
      <c r="EE255" s="47"/>
      <c r="EF255" s="47"/>
      <c r="EG255" s="47"/>
      <c r="EH255" s="47"/>
      <c r="EI255" s="47"/>
      <c r="EJ255" s="47"/>
      <c r="EK255" s="47"/>
      <c r="EL255" s="47"/>
      <c r="EM255" s="47"/>
      <c r="EN255" s="47"/>
      <c r="EO255" s="47"/>
      <c r="EP255" s="47"/>
      <c r="EQ255" s="47"/>
      <c r="ER255" s="47"/>
      <c r="ES255" s="47"/>
      <c r="ET255" s="47"/>
      <c r="EU255" s="47"/>
      <c r="EV255" s="47"/>
      <c r="EW255" s="47"/>
      <c r="EX255" s="47"/>
      <c r="EY255" s="47"/>
      <c r="EZ255" s="47"/>
      <c r="FA255" s="47"/>
      <c r="FB255" s="47"/>
      <c r="FC255" s="47"/>
      <c r="FD255" s="47"/>
      <c r="FE255" s="47"/>
      <c r="FF255" s="47"/>
      <c r="FG255" s="47"/>
      <c r="FH255" s="47"/>
      <c r="FI255" s="47"/>
      <c r="FJ255" s="47"/>
      <c r="FK255" s="47"/>
      <c r="FL255" s="47"/>
      <c r="FM255" s="47"/>
      <c r="FN255" s="47"/>
      <c r="FO255" s="47"/>
      <c r="FP255" s="47"/>
      <c r="FQ255" s="47"/>
      <c r="FR255" s="47"/>
      <c r="FS255" s="47"/>
      <c r="FT255" s="47"/>
      <c r="FU255" s="47"/>
      <c r="FV255" s="47"/>
      <c r="FW255" s="47"/>
      <c r="FX255" s="47"/>
      <c r="FY255" s="47"/>
      <c r="FZ255" s="47"/>
      <c r="GA255" s="47"/>
      <c r="GB255" s="47"/>
      <c r="GC255" s="47"/>
      <c r="GD255" s="47"/>
      <c r="GE255" s="47"/>
      <c r="GF255" s="47"/>
      <c r="GG255" s="47"/>
      <c r="GH255" s="47"/>
      <c r="GI255" s="47"/>
      <c r="GJ255" s="47"/>
      <c r="GK255" s="47"/>
      <c r="GL255" s="47"/>
      <c r="GM255" s="47"/>
      <c r="GN255" s="47"/>
      <c r="GO255" s="47"/>
      <c r="GP255" s="47"/>
      <c r="GQ255" s="47"/>
      <c r="GR255" s="47"/>
      <c r="GS255" s="47"/>
      <c r="GT255" s="47"/>
      <c r="GU255" s="47"/>
      <c r="GV255" s="47"/>
      <c r="GW255" s="47"/>
      <c r="GX255" s="47"/>
      <c r="GY255" s="47"/>
      <c r="GZ255" s="47"/>
      <c r="HA255" s="47"/>
      <c r="HB255" s="47"/>
      <c r="HC255" s="47"/>
      <c r="HD255" s="47"/>
      <c r="HE255" s="47"/>
      <c r="HF255" s="47"/>
      <c r="HG255" s="47"/>
      <c r="HH255" s="47"/>
      <c r="HI255" s="47"/>
      <c r="HJ255" s="47"/>
      <c r="HK255" s="47"/>
      <c r="HL255" s="47"/>
      <c r="HM255" s="47"/>
      <c r="HN255" s="47"/>
      <c r="HO255" s="47"/>
      <c r="HP255" s="47"/>
      <c r="HQ255" s="47"/>
      <c r="HR255" s="47"/>
      <c r="HS255" s="47"/>
      <c r="HT255" s="47"/>
      <c r="HU255" s="47"/>
      <c r="HV255" s="47"/>
      <c r="HW255" s="47"/>
      <c r="HX255" s="47"/>
      <c r="HY255" s="47"/>
      <c r="HZ255" s="47"/>
      <c r="IA255" s="47"/>
      <c r="IB255" s="47"/>
      <c r="IC255" s="47"/>
      <c r="ID255" s="47"/>
      <c r="IE255" s="47"/>
      <c r="IF255" s="47"/>
      <c r="IG255" s="47"/>
      <c r="IH255" s="47"/>
      <c r="II255" s="47"/>
      <c r="IJ255" s="47"/>
      <c r="IK255" s="47"/>
      <c r="IL255" s="47"/>
      <c r="IM255" s="47"/>
      <c r="IN255" s="47"/>
      <c r="IO255" s="47"/>
      <c r="IP255" s="47"/>
      <c r="IQ255" s="47"/>
      <c r="IR255" s="47"/>
      <c r="IS255" s="47"/>
      <c r="IT255" s="47"/>
      <c r="IU255" s="47"/>
      <c r="IV255" s="47"/>
      <c r="IW255" s="47"/>
    </row>
    <row r="256" spans="1:257" ht="15.75" customHeight="1">
      <c r="B256" s="2" t="s">
        <v>24</v>
      </c>
      <c r="C256" s="90" t="s">
        <v>205</v>
      </c>
      <c r="D256" s="4" t="s">
        <v>66</v>
      </c>
      <c r="E256" s="66">
        <v>1</v>
      </c>
      <c r="F256" s="81"/>
      <c r="G256" s="41">
        <f t="shared" si="4"/>
        <v>0</v>
      </c>
    </row>
    <row r="257" spans="1:257" ht="15.75" customHeight="1">
      <c r="C257" s="90"/>
      <c r="E257" s="66"/>
      <c r="F257" s="81"/>
      <c r="G257" s="41"/>
    </row>
    <row r="258" spans="1:257" ht="16.5" customHeight="1">
      <c r="A258" s="6"/>
      <c r="B258" s="2" t="s">
        <v>26</v>
      </c>
      <c r="C258" s="90" t="s">
        <v>206</v>
      </c>
      <c r="D258" s="4" t="s">
        <v>66</v>
      </c>
      <c r="E258" s="66">
        <v>1</v>
      </c>
      <c r="F258" s="81"/>
      <c r="G258" s="41">
        <f t="shared" si="4"/>
        <v>0</v>
      </c>
    </row>
    <row r="259" spans="1:257" ht="15.75" customHeight="1">
      <c r="A259" s="43"/>
      <c r="B259" s="192"/>
      <c r="C259" s="193"/>
      <c r="D259" s="194"/>
      <c r="E259" s="195"/>
      <c r="F259" s="119"/>
      <c r="G259" s="196"/>
      <c r="H259" s="42"/>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row>
    <row r="260" spans="1:257">
      <c r="A260" s="6"/>
      <c r="B260" s="197"/>
      <c r="C260" s="198" t="s">
        <v>80</v>
      </c>
      <c r="D260" s="199"/>
      <c r="E260" s="200"/>
      <c r="F260" s="178"/>
      <c r="G260" s="189">
        <f>SUM(G238:G258)</f>
        <v>0</v>
      </c>
      <c r="H260" s="201"/>
    </row>
    <row r="261" spans="1:257" ht="15.75" customHeight="1">
      <c r="A261" s="6"/>
      <c r="C261" s="96"/>
      <c r="E261" s="66"/>
      <c r="F261" s="110"/>
      <c r="G261" s="110"/>
    </row>
    <row r="262" spans="1:257" s="69" customFormat="1" ht="15.75" customHeight="1">
      <c r="A262" s="79"/>
      <c r="B262" s="202" t="s">
        <v>24</v>
      </c>
      <c r="C262" s="203" t="s">
        <v>25</v>
      </c>
      <c r="D262" s="204"/>
      <c r="E262" s="205"/>
      <c r="F262" s="206"/>
      <c r="G262" s="206"/>
      <c r="H262" s="79"/>
      <c r="I262" s="79"/>
      <c r="J262" s="79"/>
      <c r="K262" s="79"/>
      <c r="L262" s="79"/>
      <c r="M262" s="79"/>
      <c r="N262" s="79"/>
      <c r="O262" s="79"/>
      <c r="P262" s="79"/>
      <c r="Q262" s="79"/>
      <c r="R262" s="79"/>
      <c r="S262" s="79"/>
      <c r="T262" s="79"/>
      <c r="U262" s="79"/>
      <c r="V262" s="79"/>
      <c r="W262" s="79"/>
      <c r="X262" s="79"/>
      <c r="Y262" s="79"/>
      <c r="Z262" s="79"/>
      <c r="AA262" s="79"/>
      <c r="AB262" s="79"/>
      <c r="AC262" s="79"/>
      <c r="AD262" s="79"/>
      <c r="AE262" s="79"/>
      <c r="AF262" s="79"/>
      <c r="AG262" s="79"/>
      <c r="AH262" s="79"/>
      <c r="AI262" s="79"/>
      <c r="AJ262" s="79"/>
      <c r="AK262" s="79"/>
      <c r="AL262" s="79"/>
      <c r="AM262" s="79"/>
      <c r="AN262" s="79"/>
      <c r="AO262" s="79"/>
      <c r="AP262" s="79"/>
      <c r="AQ262" s="79"/>
      <c r="AR262" s="79"/>
      <c r="AS262" s="79"/>
      <c r="AT262" s="79"/>
      <c r="AU262" s="79"/>
      <c r="AV262" s="79"/>
      <c r="AW262" s="79"/>
      <c r="AX262" s="79"/>
      <c r="AY262" s="79"/>
      <c r="AZ262" s="79"/>
      <c r="BA262" s="79"/>
      <c r="BB262" s="79"/>
      <c r="BC262" s="79"/>
      <c r="BD262" s="79"/>
      <c r="BE262" s="79"/>
      <c r="BF262" s="79"/>
      <c r="BG262" s="79"/>
      <c r="BH262" s="79"/>
      <c r="BI262" s="79"/>
      <c r="BJ262" s="79"/>
      <c r="BK262" s="79"/>
      <c r="BL262" s="79"/>
      <c r="BM262" s="79"/>
      <c r="BN262" s="79"/>
      <c r="BO262" s="79"/>
      <c r="BP262" s="79"/>
      <c r="BQ262" s="79"/>
      <c r="BR262" s="79"/>
      <c r="BS262" s="79"/>
      <c r="BT262" s="79"/>
      <c r="BU262" s="79"/>
      <c r="BV262" s="79"/>
      <c r="BW262" s="79"/>
      <c r="BX262" s="79"/>
      <c r="BY262" s="79"/>
      <c r="BZ262" s="79"/>
      <c r="CA262" s="79"/>
      <c r="CB262" s="79"/>
      <c r="CC262" s="79"/>
      <c r="CD262" s="79"/>
      <c r="CE262" s="79"/>
      <c r="CF262" s="79"/>
      <c r="CG262" s="79"/>
      <c r="CH262" s="79"/>
      <c r="CI262" s="79"/>
      <c r="CJ262" s="79"/>
      <c r="CK262" s="79"/>
      <c r="CL262" s="79"/>
      <c r="CM262" s="79"/>
      <c r="CN262" s="79"/>
      <c r="CO262" s="79"/>
      <c r="CP262" s="79"/>
      <c r="CQ262" s="79"/>
      <c r="CR262" s="79"/>
      <c r="CS262" s="79"/>
      <c r="CT262" s="79"/>
      <c r="CU262" s="79"/>
      <c r="CV262" s="79"/>
      <c r="CW262" s="79"/>
      <c r="CX262" s="79"/>
      <c r="CY262" s="79"/>
      <c r="CZ262" s="79"/>
      <c r="DA262" s="79"/>
      <c r="DB262" s="79"/>
      <c r="DC262" s="79"/>
      <c r="DD262" s="79"/>
      <c r="DE262" s="79"/>
      <c r="DF262" s="79"/>
      <c r="DG262" s="79"/>
      <c r="DH262" s="79"/>
      <c r="DI262" s="79"/>
      <c r="DJ262" s="79"/>
      <c r="DK262" s="79"/>
      <c r="DL262" s="79"/>
      <c r="DM262" s="79"/>
      <c r="DN262" s="79"/>
      <c r="DO262" s="79"/>
      <c r="DP262" s="79"/>
      <c r="DQ262" s="79"/>
      <c r="DR262" s="79"/>
      <c r="DS262" s="79"/>
      <c r="DT262" s="79"/>
      <c r="DU262" s="79"/>
      <c r="DV262" s="79"/>
      <c r="DW262" s="79"/>
      <c r="DX262" s="79"/>
      <c r="DY262" s="79"/>
      <c r="DZ262" s="79"/>
      <c r="EA262" s="79"/>
      <c r="EB262" s="79"/>
      <c r="EC262" s="79"/>
      <c r="ED262" s="79"/>
      <c r="EE262" s="79"/>
      <c r="EF262" s="79"/>
      <c r="EG262" s="79"/>
      <c r="EH262" s="79"/>
      <c r="EI262" s="79"/>
      <c r="EJ262" s="79"/>
      <c r="EK262" s="79"/>
      <c r="EL262" s="79"/>
      <c r="EM262" s="79"/>
      <c r="EN262" s="79"/>
      <c r="EO262" s="79"/>
      <c r="EP262" s="79"/>
      <c r="EQ262" s="79"/>
      <c r="ER262" s="79"/>
      <c r="ES262" s="79"/>
      <c r="ET262" s="79"/>
      <c r="EU262" s="79"/>
      <c r="EV262" s="79"/>
      <c r="EW262" s="79"/>
      <c r="EX262" s="79"/>
      <c r="EY262" s="79"/>
      <c r="EZ262" s="79"/>
      <c r="FA262" s="79"/>
      <c r="FB262" s="79"/>
      <c r="FC262" s="79"/>
      <c r="FD262" s="79"/>
      <c r="FE262" s="79"/>
      <c r="FF262" s="79"/>
      <c r="FG262" s="79"/>
      <c r="FH262" s="79"/>
      <c r="FI262" s="79"/>
      <c r="FJ262" s="79"/>
      <c r="FK262" s="79"/>
      <c r="FL262" s="79"/>
      <c r="FM262" s="79"/>
      <c r="FN262" s="79"/>
      <c r="FO262" s="79"/>
      <c r="FP262" s="79"/>
      <c r="FQ262" s="79"/>
      <c r="FR262" s="79"/>
      <c r="FS262" s="79"/>
      <c r="FT262" s="79"/>
      <c r="FU262" s="79"/>
      <c r="FV262" s="79"/>
      <c r="FW262" s="79"/>
      <c r="FX262" s="79"/>
      <c r="FY262" s="79"/>
      <c r="FZ262" s="79"/>
      <c r="GA262" s="79"/>
      <c r="GB262" s="79"/>
      <c r="GC262" s="79"/>
      <c r="GD262" s="79"/>
      <c r="GE262" s="79"/>
      <c r="GF262" s="79"/>
      <c r="GG262" s="79"/>
      <c r="GH262" s="79"/>
      <c r="GI262" s="79"/>
      <c r="GJ262" s="79"/>
      <c r="GK262" s="79"/>
      <c r="GL262" s="79"/>
      <c r="GM262" s="79"/>
      <c r="GN262" s="79"/>
      <c r="GO262" s="79"/>
      <c r="GP262" s="79"/>
      <c r="GQ262" s="79"/>
      <c r="GR262" s="79"/>
      <c r="GS262" s="79"/>
      <c r="GT262" s="79"/>
      <c r="GU262" s="79"/>
      <c r="GV262" s="79"/>
      <c r="GW262" s="79"/>
      <c r="GX262" s="79"/>
      <c r="GY262" s="79"/>
      <c r="GZ262" s="79"/>
      <c r="HA262" s="79"/>
      <c r="HB262" s="79"/>
      <c r="HC262" s="79"/>
      <c r="HD262" s="79"/>
      <c r="HE262" s="79"/>
      <c r="HF262" s="79"/>
      <c r="HG262" s="79"/>
      <c r="HH262" s="79"/>
      <c r="HI262" s="79"/>
      <c r="HJ262" s="79"/>
      <c r="HK262" s="79"/>
      <c r="HL262" s="79"/>
      <c r="HM262" s="79"/>
      <c r="HN262" s="79"/>
      <c r="HO262" s="79"/>
      <c r="HP262" s="79"/>
      <c r="HQ262" s="79"/>
      <c r="HR262" s="79"/>
      <c r="HS262" s="79"/>
      <c r="HT262" s="79"/>
      <c r="HU262" s="79"/>
      <c r="HV262" s="79"/>
      <c r="HW262" s="79"/>
      <c r="HX262" s="79"/>
      <c r="HY262" s="79"/>
      <c r="HZ262" s="79"/>
      <c r="IA262" s="79"/>
      <c r="IB262" s="79"/>
      <c r="IC262" s="79"/>
      <c r="ID262" s="79"/>
      <c r="IE262" s="79"/>
      <c r="IF262" s="79"/>
      <c r="IG262" s="79"/>
      <c r="IH262" s="79"/>
      <c r="II262" s="79"/>
      <c r="IJ262" s="79"/>
      <c r="IK262" s="79"/>
      <c r="IL262" s="79"/>
      <c r="IM262" s="79"/>
      <c r="IN262" s="79"/>
      <c r="IO262" s="79"/>
      <c r="IP262" s="79"/>
      <c r="IQ262" s="79"/>
      <c r="IR262" s="79"/>
      <c r="IS262" s="79"/>
      <c r="IT262" s="79"/>
      <c r="IU262" s="79"/>
      <c r="IV262" s="79"/>
      <c r="IW262" s="79"/>
    </row>
    <row r="263" spans="1:257">
      <c r="A263" s="6"/>
      <c r="B263" s="207"/>
      <c r="C263" s="176"/>
      <c r="D263" s="208"/>
      <c r="E263" s="95"/>
      <c r="F263" s="43"/>
      <c r="G263" s="42"/>
    </row>
    <row r="264" spans="1:257" ht="15.75" customHeight="1">
      <c r="A264" s="6"/>
      <c r="B264" s="7"/>
      <c r="C264" s="209" t="s">
        <v>207</v>
      </c>
      <c r="E264" s="210"/>
      <c r="F264" s="211"/>
      <c r="G264" s="211"/>
    </row>
    <row r="265" spans="1:257" ht="15.75" customHeight="1">
      <c r="A265" s="46"/>
      <c r="B265" s="7"/>
      <c r="C265" s="212" t="s">
        <v>208</v>
      </c>
      <c r="E265" s="210"/>
      <c r="F265" s="211"/>
      <c r="G265" s="211"/>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6"/>
      <c r="BC265" s="46"/>
      <c r="BD265" s="46"/>
      <c r="BE265" s="46"/>
      <c r="BF265" s="46"/>
      <c r="BG265" s="46"/>
      <c r="BH265" s="46"/>
      <c r="BI265" s="46"/>
      <c r="BJ265" s="46"/>
      <c r="BK265" s="46"/>
      <c r="BL265" s="46"/>
      <c r="BM265" s="46"/>
      <c r="BN265" s="46"/>
      <c r="BO265" s="46"/>
      <c r="BP265" s="46"/>
      <c r="BQ265" s="46"/>
      <c r="BR265" s="46"/>
      <c r="BS265" s="46"/>
      <c r="BT265" s="46"/>
      <c r="BU265" s="46"/>
      <c r="BV265" s="46"/>
      <c r="BW265" s="46"/>
      <c r="BX265" s="46"/>
      <c r="BY265" s="46"/>
      <c r="BZ265" s="46"/>
      <c r="CA265" s="46"/>
      <c r="CB265" s="46"/>
      <c r="CC265" s="46"/>
      <c r="CD265" s="46"/>
      <c r="CE265" s="46"/>
      <c r="CF265" s="46"/>
      <c r="CG265" s="46"/>
      <c r="CH265" s="46"/>
      <c r="CI265" s="46"/>
      <c r="CJ265" s="46"/>
      <c r="CK265" s="46"/>
      <c r="CL265" s="46"/>
      <c r="CM265" s="46"/>
      <c r="CN265" s="46"/>
      <c r="CO265" s="46"/>
      <c r="CP265" s="46"/>
      <c r="CQ265" s="46"/>
      <c r="CR265" s="46"/>
      <c r="CS265" s="46"/>
      <c r="CT265" s="46"/>
      <c r="CU265" s="46"/>
      <c r="CV265" s="46"/>
      <c r="CW265" s="46"/>
      <c r="CX265" s="46"/>
      <c r="CY265" s="46"/>
      <c r="CZ265" s="46"/>
      <c r="DA265" s="46"/>
      <c r="DB265" s="46"/>
      <c r="DC265" s="46"/>
      <c r="DD265" s="46"/>
      <c r="DE265" s="46"/>
      <c r="DF265" s="46"/>
      <c r="DG265" s="46"/>
      <c r="DH265" s="46"/>
      <c r="DI265" s="46"/>
      <c r="DJ265" s="46"/>
      <c r="DK265" s="46"/>
      <c r="DL265" s="46"/>
      <c r="DM265" s="46"/>
      <c r="DN265" s="46"/>
      <c r="DO265" s="46"/>
      <c r="DP265" s="46"/>
      <c r="DQ265" s="46"/>
      <c r="DR265" s="46"/>
      <c r="DS265" s="46"/>
      <c r="DT265" s="46"/>
      <c r="DU265" s="46"/>
      <c r="DV265" s="46"/>
      <c r="DW265" s="46"/>
      <c r="DX265" s="46"/>
      <c r="DY265" s="46"/>
      <c r="DZ265" s="46"/>
      <c r="EA265" s="46"/>
      <c r="EB265" s="46"/>
      <c r="EC265" s="46"/>
      <c r="ED265" s="46"/>
      <c r="EE265" s="46"/>
      <c r="EF265" s="46"/>
      <c r="EG265" s="46"/>
      <c r="EH265" s="46"/>
      <c r="EI265" s="46"/>
      <c r="EJ265" s="46"/>
      <c r="EK265" s="46"/>
      <c r="EL265" s="46"/>
      <c r="EM265" s="46"/>
      <c r="EN265" s="46"/>
      <c r="EO265" s="46"/>
      <c r="EP265" s="46"/>
      <c r="EQ265" s="46"/>
      <c r="ER265" s="46"/>
      <c r="ES265" s="46"/>
      <c r="ET265" s="46"/>
      <c r="EU265" s="46"/>
      <c r="EV265" s="46"/>
      <c r="EW265" s="46"/>
      <c r="EX265" s="46"/>
      <c r="EY265" s="46"/>
      <c r="EZ265" s="46"/>
      <c r="FA265" s="46"/>
      <c r="FB265" s="46"/>
      <c r="FC265" s="46"/>
      <c r="FD265" s="46"/>
      <c r="FE265" s="46"/>
      <c r="FF265" s="46"/>
      <c r="FG265" s="46"/>
      <c r="FH265" s="46"/>
      <c r="FI265" s="46"/>
      <c r="FJ265" s="46"/>
      <c r="FK265" s="46"/>
      <c r="FL265" s="46"/>
      <c r="FM265" s="46"/>
      <c r="FN265" s="46"/>
      <c r="FO265" s="46"/>
      <c r="FP265" s="46"/>
      <c r="FQ265" s="46"/>
      <c r="FR265" s="46"/>
      <c r="FS265" s="46"/>
      <c r="FT265" s="46"/>
      <c r="FU265" s="46"/>
      <c r="FV265" s="46"/>
      <c r="FW265" s="46"/>
      <c r="FX265" s="46"/>
      <c r="FY265" s="46"/>
      <c r="FZ265" s="46"/>
      <c r="GA265" s="46"/>
      <c r="GB265" s="46"/>
      <c r="GC265" s="46"/>
      <c r="GD265" s="46"/>
      <c r="GE265" s="46"/>
      <c r="GF265" s="46"/>
      <c r="GG265" s="46"/>
      <c r="GH265" s="46"/>
      <c r="GI265" s="46"/>
      <c r="GJ265" s="46"/>
      <c r="GK265" s="46"/>
      <c r="GL265" s="46"/>
      <c r="GM265" s="46"/>
      <c r="GN265" s="46"/>
      <c r="GO265" s="46"/>
      <c r="GP265" s="46"/>
      <c r="GQ265" s="46"/>
      <c r="GR265" s="46"/>
      <c r="GS265" s="46"/>
      <c r="GT265" s="46"/>
      <c r="GU265" s="46"/>
      <c r="GV265" s="46"/>
      <c r="GW265" s="46"/>
      <c r="GX265" s="46"/>
      <c r="GY265" s="46"/>
      <c r="GZ265" s="46"/>
      <c r="HA265" s="46"/>
      <c r="HB265" s="46"/>
      <c r="HC265" s="46"/>
      <c r="HD265" s="46"/>
      <c r="HE265" s="46"/>
      <c r="HF265" s="46"/>
      <c r="HG265" s="46"/>
      <c r="HH265" s="46"/>
      <c r="HI265" s="46"/>
      <c r="HJ265" s="46"/>
      <c r="HK265" s="46"/>
      <c r="HL265" s="46"/>
      <c r="HM265" s="46"/>
      <c r="HN265" s="46"/>
      <c r="HO265" s="46"/>
      <c r="HP265" s="46"/>
      <c r="HQ265" s="46"/>
      <c r="HR265" s="46"/>
      <c r="HS265" s="46"/>
      <c r="HT265" s="46"/>
      <c r="HU265" s="46"/>
      <c r="HV265" s="46"/>
      <c r="HW265" s="46"/>
      <c r="HX265" s="46"/>
      <c r="HY265" s="46"/>
      <c r="HZ265" s="46"/>
      <c r="IA265" s="46"/>
      <c r="IB265" s="46"/>
      <c r="IC265" s="46"/>
      <c r="ID265" s="46"/>
      <c r="IE265" s="46"/>
      <c r="IF265" s="46"/>
      <c r="IG265" s="46"/>
      <c r="IH265" s="46"/>
      <c r="II265" s="46"/>
      <c r="IJ265" s="46"/>
      <c r="IK265" s="46"/>
      <c r="IL265" s="46"/>
      <c r="IM265" s="46"/>
      <c r="IN265" s="46"/>
      <c r="IO265" s="46"/>
      <c r="IP265" s="46"/>
      <c r="IQ265" s="46"/>
      <c r="IR265" s="46"/>
      <c r="IS265" s="46"/>
      <c r="IT265" s="46"/>
      <c r="IU265" s="46"/>
      <c r="IV265" s="46"/>
      <c r="IW265" s="46"/>
    </row>
    <row r="266" spans="1:257" ht="15.75" customHeight="1">
      <c r="A266" s="46"/>
      <c r="B266" s="7"/>
      <c r="C266" s="209"/>
      <c r="E266" s="210"/>
      <c r="F266" s="211"/>
      <c r="G266" s="211"/>
      <c r="H266" s="213"/>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c r="BC266" s="46"/>
      <c r="BD266" s="46"/>
      <c r="BE266" s="46"/>
      <c r="BF266" s="46"/>
      <c r="BG266" s="46"/>
      <c r="BH266" s="46"/>
      <c r="BI266" s="46"/>
      <c r="BJ266" s="46"/>
      <c r="BK266" s="46"/>
      <c r="BL266" s="46"/>
      <c r="BM266" s="46"/>
      <c r="BN266" s="46"/>
      <c r="BO266" s="46"/>
      <c r="BP266" s="46"/>
      <c r="BQ266" s="46"/>
      <c r="BR266" s="46"/>
      <c r="BS266" s="46"/>
      <c r="BT266" s="46"/>
      <c r="BU266" s="46"/>
      <c r="BV266" s="46"/>
      <c r="BW266" s="46"/>
      <c r="BX266" s="46"/>
      <c r="BY266" s="46"/>
      <c r="BZ266" s="46"/>
      <c r="CA266" s="46"/>
      <c r="CB266" s="46"/>
      <c r="CC266" s="46"/>
      <c r="CD266" s="46"/>
      <c r="CE266" s="46"/>
      <c r="CF266" s="46"/>
      <c r="CG266" s="46"/>
      <c r="CH266" s="46"/>
      <c r="CI266" s="46"/>
      <c r="CJ266" s="46"/>
      <c r="CK266" s="46"/>
      <c r="CL266" s="46"/>
      <c r="CM266" s="46"/>
      <c r="CN266" s="46"/>
      <c r="CO266" s="46"/>
      <c r="CP266" s="46"/>
      <c r="CQ266" s="46"/>
      <c r="CR266" s="46"/>
      <c r="CS266" s="46"/>
      <c r="CT266" s="46"/>
      <c r="CU266" s="46"/>
      <c r="CV266" s="46"/>
      <c r="CW266" s="46"/>
      <c r="CX266" s="46"/>
      <c r="CY266" s="46"/>
      <c r="CZ266" s="46"/>
      <c r="DA266" s="46"/>
      <c r="DB266" s="46"/>
      <c r="DC266" s="46"/>
      <c r="DD266" s="46"/>
      <c r="DE266" s="46"/>
      <c r="DF266" s="46"/>
      <c r="DG266" s="46"/>
      <c r="DH266" s="46"/>
      <c r="DI266" s="46"/>
      <c r="DJ266" s="46"/>
      <c r="DK266" s="46"/>
      <c r="DL266" s="46"/>
      <c r="DM266" s="46"/>
      <c r="DN266" s="46"/>
      <c r="DO266" s="46"/>
      <c r="DP266" s="46"/>
      <c r="DQ266" s="46"/>
      <c r="DR266" s="46"/>
      <c r="DS266" s="46"/>
      <c r="DT266" s="46"/>
      <c r="DU266" s="46"/>
      <c r="DV266" s="46"/>
      <c r="DW266" s="46"/>
      <c r="DX266" s="46"/>
      <c r="DY266" s="46"/>
      <c r="DZ266" s="46"/>
      <c r="EA266" s="46"/>
      <c r="EB266" s="46"/>
      <c r="EC266" s="46"/>
      <c r="ED266" s="46"/>
      <c r="EE266" s="46"/>
      <c r="EF266" s="46"/>
      <c r="EG266" s="46"/>
      <c r="EH266" s="46"/>
      <c r="EI266" s="46"/>
      <c r="EJ266" s="46"/>
      <c r="EK266" s="46"/>
      <c r="EL266" s="46"/>
      <c r="EM266" s="46"/>
      <c r="EN266" s="46"/>
      <c r="EO266" s="46"/>
      <c r="EP266" s="46"/>
      <c r="EQ266" s="46"/>
      <c r="ER266" s="46"/>
      <c r="ES266" s="46"/>
      <c r="ET266" s="46"/>
      <c r="EU266" s="46"/>
      <c r="EV266" s="46"/>
      <c r="EW266" s="46"/>
      <c r="EX266" s="46"/>
      <c r="EY266" s="46"/>
      <c r="EZ266" s="46"/>
      <c r="FA266" s="46"/>
      <c r="FB266" s="46"/>
      <c r="FC266" s="46"/>
      <c r="FD266" s="46"/>
      <c r="FE266" s="46"/>
      <c r="FF266" s="46"/>
      <c r="FG266" s="46"/>
      <c r="FH266" s="46"/>
      <c r="FI266" s="46"/>
      <c r="FJ266" s="46"/>
      <c r="FK266" s="46"/>
      <c r="FL266" s="46"/>
      <c r="FM266" s="46"/>
      <c r="FN266" s="46"/>
      <c r="FO266" s="46"/>
      <c r="FP266" s="46"/>
      <c r="FQ266" s="46"/>
      <c r="FR266" s="46"/>
      <c r="FS266" s="46"/>
      <c r="FT266" s="46"/>
      <c r="FU266" s="46"/>
      <c r="FV266" s="46"/>
      <c r="FW266" s="46"/>
      <c r="FX266" s="46"/>
      <c r="FY266" s="46"/>
      <c r="FZ266" s="46"/>
      <c r="GA266" s="46"/>
      <c r="GB266" s="46"/>
      <c r="GC266" s="46"/>
      <c r="GD266" s="46"/>
      <c r="GE266" s="46"/>
      <c r="GF266" s="46"/>
      <c r="GG266" s="46"/>
      <c r="GH266" s="46"/>
      <c r="GI266" s="46"/>
      <c r="GJ266" s="46"/>
      <c r="GK266" s="46"/>
      <c r="GL266" s="46"/>
      <c r="GM266" s="46"/>
      <c r="GN266" s="46"/>
      <c r="GO266" s="46"/>
      <c r="GP266" s="46"/>
      <c r="GQ266" s="46"/>
      <c r="GR266" s="46"/>
      <c r="GS266" s="46"/>
      <c r="GT266" s="46"/>
      <c r="GU266" s="46"/>
      <c r="GV266" s="46"/>
      <c r="GW266" s="46"/>
      <c r="GX266" s="46"/>
      <c r="GY266" s="46"/>
      <c r="GZ266" s="46"/>
      <c r="HA266" s="46"/>
      <c r="HB266" s="46"/>
      <c r="HC266" s="46"/>
      <c r="HD266" s="46"/>
      <c r="HE266" s="46"/>
      <c r="HF266" s="46"/>
      <c r="HG266" s="46"/>
      <c r="HH266" s="46"/>
      <c r="HI266" s="46"/>
      <c r="HJ266" s="46"/>
      <c r="HK266" s="46"/>
      <c r="HL266" s="46"/>
      <c r="HM266" s="46"/>
      <c r="HN266" s="46"/>
      <c r="HO266" s="46"/>
      <c r="HP266" s="46"/>
      <c r="HQ266" s="46"/>
      <c r="HR266" s="46"/>
      <c r="HS266" s="46"/>
      <c r="HT266" s="46"/>
      <c r="HU266" s="46"/>
      <c r="HV266" s="46"/>
      <c r="HW266" s="46"/>
      <c r="HX266" s="46"/>
      <c r="HY266" s="46"/>
      <c r="HZ266" s="46"/>
      <c r="IA266" s="46"/>
      <c r="IB266" s="46"/>
      <c r="IC266" s="46"/>
      <c r="ID266" s="46"/>
      <c r="IE266" s="46"/>
      <c r="IF266" s="46"/>
      <c r="IG266" s="46"/>
      <c r="IH266" s="46"/>
      <c r="II266" s="46"/>
      <c r="IJ266" s="46"/>
      <c r="IK266" s="46"/>
      <c r="IL266" s="46"/>
      <c r="IM266" s="46"/>
      <c r="IN266" s="46"/>
      <c r="IO266" s="46"/>
      <c r="IP266" s="46"/>
      <c r="IQ266" s="46"/>
      <c r="IR266" s="46"/>
      <c r="IS266" s="46"/>
      <c r="IT266" s="46"/>
      <c r="IU266" s="46"/>
      <c r="IV266" s="46"/>
      <c r="IW266" s="46"/>
    </row>
    <row r="267" spans="1:257" ht="78.75" customHeight="1">
      <c r="A267" s="6"/>
      <c r="B267" s="214"/>
      <c r="C267" s="215" t="s">
        <v>209</v>
      </c>
      <c r="D267" s="216"/>
      <c r="E267" s="217"/>
      <c r="F267" s="213"/>
      <c r="G267" s="213"/>
      <c r="H267" s="211"/>
    </row>
    <row r="268" spans="1:257" ht="63" customHeight="1">
      <c r="A268" s="6"/>
      <c r="B268" s="3" t="s">
        <v>16</v>
      </c>
      <c r="C268" s="90" t="s">
        <v>210</v>
      </c>
      <c r="E268" s="66"/>
      <c r="F268" s="211"/>
      <c r="G268" s="211"/>
      <c r="H268" s="218"/>
    </row>
    <row r="269" spans="1:257" ht="15.75" customHeight="1">
      <c r="A269" s="46"/>
      <c r="B269" s="3"/>
      <c r="C269" s="219" t="s">
        <v>211</v>
      </c>
      <c r="D269" s="4" t="s">
        <v>66</v>
      </c>
      <c r="E269" s="66">
        <v>1</v>
      </c>
      <c r="F269" s="81"/>
      <c r="G269" s="41">
        <f t="shared" ref="G269" si="5">(E269*F269)</f>
        <v>0</v>
      </c>
      <c r="H269" s="213"/>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6"/>
      <c r="BC269" s="46"/>
      <c r="BD269" s="46"/>
      <c r="BE269" s="46"/>
      <c r="BF269" s="46"/>
      <c r="BG269" s="46"/>
      <c r="BH269" s="46"/>
      <c r="BI269" s="46"/>
      <c r="BJ269" s="46"/>
      <c r="BK269" s="46"/>
      <c r="BL269" s="46"/>
      <c r="BM269" s="46"/>
      <c r="BN269" s="46"/>
      <c r="BO269" s="46"/>
      <c r="BP269" s="46"/>
      <c r="BQ269" s="46"/>
      <c r="BR269" s="46"/>
      <c r="BS269" s="46"/>
      <c r="BT269" s="46"/>
      <c r="BU269" s="46"/>
      <c r="BV269" s="46"/>
      <c r="BW269" s="46"/>
      <c r="BX269" s="46"/>
      <c r="BY269" s="46"/>
      <c r="BZ269" s="46"/>
      <c r="CA269" s="46"/>
      <c r="CB269" s="46"/>
      <c r="CC269" s="46"/>
      <c r="CD269" s="46"/>
      <c r="CE269" s="46"/>
      <c r="CF269" s="46"/>
      <c r="CG269" s="46"/>
      <c r="CH269" s="46"/>
      <c r="CI269" s="46"/>
      <c r="CJ269" s="46"/>
      <c r="CK269" s="46"/>
      <c r="CL269" s="46"/>
      <c r="CM269" s="46"/>
      <c r="CN269" s="46"/>
      <c r="CO269" s="46"/>
      <c r="CP269" s="46"/>
      <c r="CQ269" s="46"/>
      <c r="CR269" s="46"/>
      <c r="CS269" s="46"/>
      <c r="CT269" s="46"/>
      <c r="CU269" s="46"/>
      <c r="CV269" s="46"/>
      <c r="CW269" s="46"/>
      <c r="CX269" s="46"/>
      <c r="CY269" s="46"/>
      <c r="CZ269" s="46"/>
      <c r="DA269" s="46"/>
      <c r="DB269" s="46"/>
      <c r="DC269" s="46"/>
      <c r="DD269" s="46"/>
      <c r="DE269" s="46"/>
      <c r="DF269" s="46"/>
      <c r="DG269" s="46"/>
      <c r="DH269" s="46"/>
      <c r="DI269" s="46"/>
      <c r="DJ269" s="46"/>
      <c r="DK269" s="46"/>
      <c r="DL269" s="46"/>
      <c r="DM269" s="46"/>
      <c r="DN269" s="46"/>
      <c r="DO269" s="46"/>
      <c r="DP269" s="46"/>
      <c r="DQ269" s="46"/>
      <c r="DR269" s="46"/>
      <c r="DS269" s="46"/>
      <c r="DT269" s="46"/>
      <c r="DU269" s="46"/>
      <c r="DV269" s="46"/>
      <c r="DW269" s="46"/>
      <c r="DX269" s="46"/>
      <c r="DY269" s="46"/>
      <c r="DZ269" s="46"/>
      <c r="EA269" s="46"/>
      <c r="EB269" s="46"/>
      <c r="EC269" s="46"/>
      <c r="ED269" s="46"/>
      <c r="EE269" s="46"/>
      <c r="EF269" s="46"/>
      <c r="EG269" s="46"/>
      <c r="EH269" s="46"/>
      <c r="EI269" s="46"/>
      <c r="EJ269" s="46"/>
      <c r="EK269" s="46"/>
      <c r="EL269" s="46"/>
      <c r="EM269" s="46"/>
      <c r="EN269" s="46"/>
      <c r="EO269" s="46"/>
      <c r="EP269" s="46"/>
      <c r="EQ269" s="46"/>
      <c r="ER269" s="46"/>
      <c r="ES269" s="46"/>
      <c r="ET269" s="46"/>
      <c r="EU269" s="46"/>
      <c r="EV269" s="46"/>
      <c r="EW269" s="46"/>
      <c r="EX269" s="46"/>
      <c r="EY269" s="46"/>
      <c r="EZ269" s="46"/>
      <c r="FA269" s="46"/>
      <c r="FB269" s="46"/>
      <c r="FC269" s="46"/>
      <c r="FD269" s="46"/>
      <c r="FE269" s="46"/>
      <c r="FF269" s="46"/>
      <c r="FG269" s="46"/>
      <c r="FH269" s="46"/>
      <c r="FI269" s="46"/>
      <c r="FJ269" s="46"/>
      <c r="FK269" s="46"/>
      <c r="FL269" s="46"/>
      <c r="FM269" s="46"/>
      <c r="FN269" s="46"/>
      <c r="FO269" s="46"/>
      <c r="FP269" s="46"/>
      <c r="FQ269" s="46"/>
      <c r="FR269" s="46"/>
      <c r="FS269" s="46"/>
      <c r="FT269" s="46"/>
      <c r="FU269" s="46"/>
      <c r="FV269" s="46"/>
      <c r="FW269" s="46"/>
      <c r="FX269" s="46"/>
      <c r="FY269" s="46"/>
      <c r="FZ269" s="46"/>
      <c r="GA269" s="46"/>
      <c r="GB269" s="46"/>
      <c r="GC269" s="46"/>
      <c r="GD269" s="46"/>
      <c r="GE269" s="46"/>
      <c r="GF269" s="46"/>
      <c r="GG269" s="46"/>
      <c r="GH269" s="46"/>
      <c r="GI269" s="46"/>
      <c r="GJ269" s="46"/>
      <c r="GK269" s="46"/>
      <c r="GL269" s="46"/>
      <c r="GM269" s="46"/>
      <c r="GN269" s="46"/>
      <c r="GO269" s="46"/>
      <c r="GP269" s="46"/>
      <c r="GQ269" s="46"/>
      <c r="GR269" s="46"/>
      <c r="GS269" s="46"/>
      <c r="GT269" s="46"/>
      <c r="GU269" s="46"/>
      <c r="GV269" s="46"/>
      <c r="GW269" s="46"/>
      <c r="GX269" s="46"/>
      <c r="GY269" s="46"/>
      <c r="GZ269" s="46"/>
      <c r="HA269" s="46"/>
      <c r="HB269" s="46"/>
      <c r="HC269" s="46"/>
      <c r="HD269" s="46"/>
      <c r="HE269" s="46"/>
      <c r="HF269" s="46"/>
      <c r="HG269" s="46"/>
      <c r="HH269" s="46"/>
      <c r="HI269" s="46"/>
      <c r="HJ269" s="46"/>
      <c r="HK269" s="46"/>
      <c r="HL269" s="46"/>
      <c r="HM269" s="46"/>
      <c r="HN269" s="46"/>
      <c r="HO269" s="46"/>
      <c r="HP269" s="46"/>
      <c r="HQ269" s="46"/>
      <c r="HR269" s="46"/>
      <c r="HS269" s="46"/>
      <c r="HT269" s="46"/>
      <c r="HU269" s="46"/>
      <c r="HV269" s="46"/>
      <c r="HW269" s="46"/>
      <c r="HX269" s="46"/>
      <c r="HY269" s="46"/>
      <c r="HZ269" s="46"/>
      <c r="IA269" s="46"/>
      <c r="IB269" s="46"/>
      <c r="IC269" s="46"/>
      <c r="ID269" s="46"/>
      <c r="IE269" s="46"/>
      <c r="IF269" s="46"/>
      <c r="IG269" s="46"/>
      <c r="IH269" s="46"/>
      <c r="II269" s="46"/>
      <c r="IJ269" s="46"/>
      <c r="IK269" s="46"/>
      <c r="IL269" s="46"/>
      <c r="IM269" s="46"/>
      <c r="IN269" s="46"/>
      <c r="IO269" s="46"/>
      <c r="IP269" s="46"/>
      <c r="IQ269" s="46"/>
      <c r="IR269" s="46"/>
      <c r="IS269" s="46"/>
      <c r="IT269" s="46"/>
      <c r="IU269" s="46"/>
      <c r="IV269" s="46"/>
      <c r="IW269" s="46"/>
    </row>
    <row r="270" spans="1:257" ht="15.75" customHeight="1">
      <c r="A270" s="6"/>
      <c r="B270" s="192"/>
      <c r="C270" s="220"/>
      <c r="D270" s="194"/>
      <c r="E270" s="195"/>
      <c r="F270" s="118"/>
      <c r="G270" s="113"/>
    </row>
    <row r="271" spans="1:257" ht="31.5" customHeight="1">
      <c r="A271" s="6"/>
      <c r="B271" s="214"/>
      <c r="C271" s="215" t="s">
        <v>212</v>
      </c>
      <c r="D271" s="216"/>
      <c r="E271" s="217"/>
      <c r="F271" s="281"/>
      <c r="G271" s="213"/>
    </row>
    <row r="272" spans="1:257" ht="15.75" customHeight="1">
      <c r="A272" s="6"/>
      <c r="B272" s="3" t="s">
        <v>18</v>
      </c>
      <c r="C272" s="90" t="s">
        <v>213</v>
      </c>
      <c r="E272" s="66"/>
      <c r="F272" s="83"/>
      <c r="G272" s="211"/>
    </row>
    <row r="273" spans="1:257" ht="15.75" customHeight="1">
      <c r="A273" s="6"/>
      <c r="B273" s="3"/>
      <c r="C273" s="219" t="s">
        <v>214</v>
      </c>
      <c r="D273" s="4" t="s">
        <v>66</v>
      </c>
      <c r="E273" s="66">
        <v>1</v>
      </c>
      <c r="F273" s="81"/>
      <c r="G273" s="41">
        <f t="shared" ref="G273" si="6">(E273*F273)</f>
        <v>0</v>
      </c>
    </row>
    <row r="274" spans="1:257">
      <c r="A274" s="6"/>
      <c r="B274" s="192"/>
      <c r="C274" s="220"/>
      <c r="D274" s="194"/>
      <c r="E274" s="195"/>
      <c r="F274" s="118"/>
      <c r="G274" s="113"/>
    </row>
    <row r="275" spans="1:257" ht="15.75" customHeight="1">
      <c r="A275" s="6"/>
      <c r="B275" s="7"/>
      <c r="C275" s="128" t="s">
        <v>215</v>
      </c>
      <c r="D275" s="8"/>
      <c r="E275" s="210"/>
      <c r="F275" s="282"/>
      <c r="G275" s="211"/>
    </row>
    <row r="276" spans="1:257" ht="15.75" customHeight="1">
      <c r="A276" s="6"/>
      <c r="B276" s="3" t="s">
        <v>20</v>
      </c>
      <c r="C276" s="90" t="s">
        <v>216</v>
      </c>
      <c r="E276" s="66"/>
      <c r="F276" s="282"/>
      <c r="G276" s="211"/>
    </row>
    <row r="277" spans="1:257" ht="15.75" customHeight="1">
      <c r="A277" s="46"/>
      <c r="B277" s="3"/>
      <c r="C277" s="219" t="s">
        <v>217</v>
      </c>
      <c r="D277" s="4" t="s">
        <v>79</v>
      </c>
      <c r="E277" s="66">
        <v>1</v>
      </c>
      <c r="F277" s="81"/>
      <c r="G277" s="41">
        <f t="shared" ref="G277" si="7">(E277*F277)</f>
        <v>0</v>
      </c>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6"/>
      <c r="BC277" s="46"/>
      <c r="BD277" s="46"/>
      <c r="BE277" s="46"/>
      <c r="BF277" s="46"/>
      <c r="BG277" s="46"/>
      <c r="BH277" s="46"/>
      <c r="BI277" s="46"/>
      <c r="BJ277" s="46"/>
      <c r="BK277" s="46"/>
      <c r="BL277" s="46"/>
      <c r="BM277" s="46"/>
      <c r="BN277" s="46"/>
      <c r="BO277" s="46"/>
      <c r="BP277" s="46"/>
      <c r="BQ277" s="46"/>
      <c r="BR277" s="46"/>
      <c r="BS277" s="46"/>
      <c r="BT277" s="46"/>
      <c r="BU277" s="46"/>
      <c r="BV277" s="46"/>
      <c r="BW277" s="46"/>
      <c r="BX277" s="46"/>
      <c r="BY277" s="46"/>
      <c r="BZ277" s="46"/>
      <c r="CA277" s="46"/>
      <c r="CB277" s="46"/>
      <c r="CC277" s="46"/>
      <c r="CD277" s="46"/>
      <c r="CE277" s="46"/>
      <c r="CF277" s="46"/>
      <c r="CG277" s="46"/>
      <c r="CH277" s="46"/>
      <c r="CI277" s="46"/>
      <c r="CJ277" s="46"/>
      <c r="CK277" s="46"/>
      <c r="CL277" s="46"/>
      <c r="CM277" s="46"/>
      <c r="CN277" s="46"/>
      <c r="CO277" s="46"/>
      <c r="CP277" s="46"/>
      <c r="CQ277" s="46"/>
      <c r="CR277" s="46"/>
      <c r="CS277" s="46"/>
      <c r="CT277" s="46"/>
      <c r="CU277" s="46"/>
      <c r="CV277" s="46"/>
      <c r="CW277" s="46"/>
      <c r="CX277" s="46"/>
      <c r="CY277" s="46"/>
      <c r="CZ277" s="46"/>
      <c r="DA277" s="46"/>
      <c r="DB277" s="46"/>
      <c r="DC277" s="46"/>
      <c r="DD277" s="46"/>
      <c r="DE277" s="46"/>
      <c r="DF277" s="46"/>
      <c r="DG277" s="46"/>
      <c r="DH277" s="46"/>
      <c r="DI277" s="46"/>
      <c r="DJ277" s="46"/>
      <c r="DK277" s="46"/>
      <c r="DL277" s="46"/>
      <c r="DM277" s="46"/>
      <c r="DN277" s="46"/>
      <c r="DO277" s="46"/>
      <c r="DP277" s="46"/>
      <c r="DQ277" s="46"/>
      <c r="DR277" s="46"/>
      <c r="DS277" s="46"/>
      <c r="DT277" s="46"/>
      <c r="DU277" s="46"/>
      <c r="DV277" s="46"/>
      <c r="DW277" s="46"/>
      <c r="DX277" s="46"/>
      <c r="DY277" s="46"/>
      <c r="DZ277" s="46"/>
      <c r="EA277" s="46"/>
      <c r="EB277" s="46"/>
      <c r="EC277" s="46"/>
      <c r="ED277" s="46"/>
      <c r="EE277" s="46"/>
      <c r="EF277" s="46"/>
      <c r="EG277" s="46"/>
      <c r="EH277" s="46"/>
      <c r="EI277" s="46"/>
      <c r="EJ277" s="46"/>
      <c r="EK277" s="46"/>
      <c r="EL277" s="46"/>
      <c r="EM277" s="46"/>
      <c r="EN277" s="46"/>
      <c r="EO277" s="46"/>
      <c r="EP277" s="46"/>
      <c r="EQ277" s="46"/>
      <c r="ER277" s="46"/>
      <c r="ES277" s="46"/>
      <c r="ET277" s="46"/>
      <c r="EU277" s="46"/>
      <c r="EV277" s="46"/>
      <c r="EW277" s="46"/>
      <c r="EX277" s="46"/>
      <c r="EY277" s="46"/>
      <c r="EZ277" s="46"/>
      <c r="FA277" s="46"/>
      <c r="FB277" s="46"/>
      <c r="FC277" s="46"/>
      <c r="FD277" s="46"/>
      <c r="FE277" s="46"/>
      <c r="FF277" s="46"/>
      <c r="FG277" s="46"/>
      <c r="FH277" s="46"/>
      <c r="FI277" s="46"/>
      <c r="FJ277" s="46"/>
      <c r="FK277" s="46"/>
      <c r="FL277" s="46"/>
      <c r="FM277" s="46"/>
      <c r="FN277" s="46"/>
      <c r="FO277" s="46"/>
      <c r="FP277" s="46"/>
      <c r="FQ277" s="46"/>
      <c r="FR277" s="46"/>
      <c r="FS277" s="46"/>
      <c r="FT277" s="46"/>
      <c r="FU277" s="46"/>
      <c r="FV277" s="46"/>
      <c r="FW277" s="46"/>
      <c r="FX277" s="46"/>
      <c r="FY277" s="46"/>
      <c r="FZ277" s="46"/>
      <c r="GA277" s="46"/>
      <c r="GB277" s="46"/>
      <c r="GC277" s="46"/>
      <c r="GD277" s="46"/>
      <c r="GE277" s="46"/>
      <c r="GF277" s="46"/>
      <c r="GG277" s="46"/>
      <c r="GH277" s="46"/>
      <c r="GI277" s="46"/>
      <c r="GJ277" s="46"/>
      <c r="GK277" s="46"/>
      <c r="GL277" s="46"/>
      <c r="GM277" s="46"/>
      <c r="GN277" s="46"/>
      <c r="GO277" s="46"/>
      <c r="GP277" s="46"/>
      <c r="GQ277" s="46"/>
      <c r="GR277" s="46"/>
      <c r="GS277" s="46"/>
      <c r="GT277" s="46"/>
      <c r="GU277" s="46"/>
      <c r="GV277" s="46"/>
      <c r="GW277" s="46"/>
      <c r="GX277" s="46"/>
      <c r="GY277" s="46"/>
      <c r="GZ277" s="46"/>
      <c r="HA277" s="46"/>
      <c r="HB277" s="46"/>
      <c r="HC277" s="46"/>
      <c r="HD277" s="46"/>
      <c r="HE277" s="46"/>
      <c r="HF277" s="46"/>
      <c r="HG277" s="46"/>
      <c r="HH277" s="46"/>
      <c r="HI277" s="46"/>
      <c r="HJ277" s="46"/>
      <c r="HK277" s="46"/>
      <c r="HL277" s="46"/>
      <c r="HM277" s="46"/>
      <c r="HN277" s="46"/>
      <c r="HO277" s="46"/>
      <c r="HP277" s="46"/>
      <c r="HQ277" s="46"/>
      <c r="HR277" s="46"/>
      <c r="HS277" s="46"/>
      <c r="HT277" s="46"/>
      <c r="HU277" s="46"/>
      <c r="HV277" s="46"/>
      <c r="HW277" s="46"/>
      <c r="HX277" s="46"/>
      <c r="HY277" s="46"/>
      <c r="HZ277" s="46"/>
      <c r="IA277" s="46"/>
      <c r="IB277" s="46"/>
      <c r="IC277" s="46"/>
      <c r="ID277" s="46"/>
      <c r="IE277" s="46"/>
      <c r="IF277" s="46"/>
      <c r="IG277" s="46"/>
      <c r="IH277" s="46"/>
      <c r="II277" s="46"/>
      <c r="IJ277" s="46"/>
      <c r="IK277" s="46"/>
      <c r="IL277" s="46"/>
      <c r="IM277" s="46"/>
      <c r="IN277" s="46"/>
      <c r="IO277" s="46"/>
      <c r="IP277" s="46"/>
      <c r="IQ277" s="46"/>
      <c r="IR277" s="46"/>
      <c r="IS277" s="46"/>
      <c r="IT277" s="46"/>
      <c r="IU277" s="46"/>
      <c r="IV277" s="46"/>
      <c r="IW277" s="46"/>
    </row>
    <row r="278" spans="1:257" ht="15.75" customHeight="1">
      <c r="A278" s="46"/>
      <c r="B278" s="3"/>
      <c r="C278" s="219"/>
      <c r="E278" s="66"/>
      <c r="F278" s="85"/>
      <c r="G278" s="218"/>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c r="BA278" s="46"/>
      <c r="BB278" s="46"/>
      <c r="BC278" s="46"/>
      <c r="BD278" s="46"/>
      <c r="BE278" s="46"/>
      <c r="BF278" s="46"/>
      <c r="BG278" s="46"/>
      <c r="BH278" s="46"/>
      <c r="BI278" s="46"/>
      <c r="BJ278" s="46"/>
      <c r="BK278" s="46"/>
      <c r="BL278" s="46"/>
      <c r="BM278" s="46"/>
      <c r="BN278" s="46"/>
      <c r="BO278" s="46"/>
      <c r="BP278" s="46"/>
      <c r="BQ278" s="46"/>
      <c r="BR278" s="46"/>
      <c r="BS278" s="46"/>
      <c r="BT278" s="46"/>
      <c r="BU278" s="46"/>
      <c r="BV278" s="46"/>
      <c r="BW278" s="46"/>
      <c r="BX278" s="46"/>
      <c r="BY278" s="46"/>
      <c r="BZ278" s="46"/>
      <c r="CA278" s="46"/>
      <c r="CB278" s="46"/>
      <c r="CC278" s="46"/>
      <c r="CD278" s="46"/>
      <c r="CE278" s="46"/>
      <c r="CF278" s="46"/>
      <c r="CG278" s="46"/>
      <c r="CH278" s="46"/>
      <c r="CI278" s="46"/>
      <c r="CJ278" s="46"/>
      <c r="CK278" s="46"/>
      <c r="CL278" s="46"/>
      <c r="CM278" s="46"/>
      <c r="CN278" s="46"/>
      <c r="CO278" s="46"/>
      <c r="CP278" s="46"/>
      <c r="CQ278" s="46"/>
      <c r="CR278" s="46"/>
      <c r="CS278" s="46"/>
      <c r="CT278" s="46"/>
      <c r="CU278" s="46"/>
      <c r="CV278" s="46"/>
      <c r="CW278" s="46"/>
      <c r="CX278" s="46"/>
      <c r="CY278" s="46"/>
      <c r="CZ278" s="46"/>
      <c r="DA278" s="46"/>
      <c r="DB278" s="46"/>
      <c r="DC278" s="46"/>
      <c r="DD278" s="46"/>
      <c r="DE278" s="46"/>
      <c r="DF278" s="46"/>
      <c r="DG278" s="46"/>
      <c r="DH278" s="46"/>
      <c r="DI278" s="46"/>
      <c r="DJ278" s="46"/>
      <c r="DK278" s="46"/>
      <c r="DL278" s="46"/>
      <c r="DM278" s="46"/>
      <c r="DN278" s="46"/>
      <c r="DO278" s="46"/>
      <c r="DP278" s="46"/>
      <c r="DQ278" s="46"/>
      <c r="DR278" s="46"/>
      <c r="DS278" s="46"/>
      <c r="DT278" s="46"/>
      <c r="DU278" s="46"/>
      <c r="DV278" s="46"/>
      <c r="DW278" s="46"/>
      <c r="DX278" s="46"/>
      <c r="DY278" s="46"/>
      <c r="DZ278" s="46"/>
      <c r="EA278" s="46"/>
      <c r="EB278" s="46"/>
      <c r="EC278" s="46"/>
      <c r="ED278" s="46"/>
      <c r="EE278" s="46"/>
      <c r="EF278" s="46"/>
      <c r="EG278" s="46"/>
      <c r="EH278" s="46"/>
      <c r="EI278" s="46"/>
      <c r="EJ278" s="46"/>
      <c r="EK278" s="46"/>
      <c r="EL278" s="46"/>
      <c r="EM278" s="46"/>
      <c r="EN278" s="46"/>
      <c r="EO278" s="46"/>
      <c r="EP278" s="46"/>
      <c r="EQ278" s="46"/>
      <c r="ER278" s="46"/>
      <c r="ES278" s="46"/>
      <c r="ET278" s="46"/>
      <c r="EU278" s="46"/>
      <c r="EV278" s="46"/>
      <c r="EW278" s="46"/>
      <c r="EX278" s="46"/>
      <c r="EY278" s="46"/>
      <c r="EZ278" s="46"/>
      <c r="FA278" s="46"/>
      <c r="FB278" s="46"/>
      <c r="FC278" s="46"/>
      <c r="FD278" s="46"/>
      <c r="FE278" s="46"/>
      <c r="FF278" s="46"/>
      <c r="FG278" s="46"/>
      <c r="FH278" s="46"/>
      <c r="FI278" s="46"/>
      <c r="FJ278" s="46"/>
      <c r="FK278" s="46"/>
      <c r="FL278" s="46"/>
      <c r="FM278" s="46"/>
      <c r="FN278" s="46"/>
      <c r="FO278" s="46"/>
      <c r="FP278" s="46"/>
      <c r="FQ278" s="46"/>
      <c r="FR278" s="46"/>
      <c r="FS278" s="46"/>
      <c r="FT278" s="46"/>
      <c r="FU278" s="46"/>
      <c r="FV278" s="46"/>
      <c r="FW278" s="46"/>
      <c r="FX278" s="46"/>
      <c r="FY278" s="46"/>
      <c r="FZ278" s="46"/>
      <c r="GA278" s="46"/>
      <c r="GB278" s="46"/>
      <c r="GC278" s="46"/>
      <c r="GD278" s="46"/>
      <c r="GE278" s="46"/>
      <c r="GF278" s="46"/>
      <c r="GG278" s="46"/>
      <c r="GH278" s="46"/>
      <c r="GI278" s="46"/>
      <c r="GJ278" s="46"/>
      <c r="GK278" s="46"/>
      <c r="GL278" s="46"/>
      <c r="GM278" s="46"/>
      <c r="GN278" s="46"/>
      <c r="GO278" s="46"/>
      <c r="GP278" s="46"/>
      <c r="GQ278" s="46"/>
      <c r="GR278" s="46"/>
      <c r="GS278" s="46"/>
      <c r="GT278" s="46"/>
      <c r="GU278" s="46"/>
      <c r="GV278" s="46"/>
      <c r="GW278" s="46"/>
      <c r="GX278" s="46"/>
      <c r="GY278" s="46"/>
      <c r="GZ278" s="46"/>
      <c r="HA278" s="46"/>
      <c r="HB278" s="46"/>
      <c r="HC278" s="46"/>
      <c r="HD278" s="46"/>
      <c r="HE278" s="46"/>
      <c r="HF278" s="46"/>
      <c r="HG278" s="46"/>
      <c r="HH278" s="46"/>
      <c r="HI278" s="46"/>
      <c r="HJ278" s="46"/>
      <c r="HK278" s="46"/>
      <c r="HL278" s="46"/>
      <c r="HM278" s="46"/>
      <c r="HN278" s="46"/>
      <c r="HO278" s="46"/>
      <c r="HP278" s="46"/>
      <c r="HQ278" s="46"/>
      <c r="HR278" s="46"/>
      <c r="HS278" s="46"/>
      <c r="HT278" s="46"/>
      <c r="HU278" s="46"/>
      <c r="HV278" s="46"/>
      <c r="HW278" s="46"/>
      <c r="HX278" s="46"/>
      <c r="HY278" s="46"/>
      <c r="HZ278" s="46"/>
      <c r="IA278" s="46"/>
      <c r="IB278" s="46"/>
      <c r="IC278" s="46"/>
      <c r="ID278" s="46"/>
      <c r="IE278" s="46"/>
      <c r="IF278" s="46"/>
      <c r="IG278" s="46"/>
      <c r="IH278" s="46"/>
      <c r="II278" s="46"/>
      <c r="IJ278" s="46"/>
      <c r="IK278" s="46"/>
      <c r="IL278" s="46"/>
      <c r="IM278" s="46"/>
      <c r="IN278" s="46"/>
      <c r="IO278" s="46"/>
      <c r="IP278" s="46"/>
      <c r="IQ278" s="46"/>
      <c r="IR278" s="46"/>
      <c r="IS278" s="46"/>
      <c r="IT278" s="46"/>
      <c r="IU278" s="46"/>
      <c r="IV278" s="46"/>
      <c r="IW278" s="46"/>
    </row>
    <row r="279" spans="1:257" ht="15.75" customHeight="1">
      <c r="A279" s="46"/>
      <c r="B279" s="3" t="s">
        <v>22</v>
      </c>
      <c r="C279" s="90" t="s">
        <v>218</v>
      </c>
      <c r="E279" s="66"/>
      <c r="F279" s="282"/>
      <c r="G279" s="211"/>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c r="BA279" s="46"/>
      <c r="BB279" s="46"/>
      <c r="BC279" s="46"/>
      <c r="BD279" s="46"/>
      <c r="BE279" s="46"/>
      <c r="BF279" s="46"/>
      <c r="BG279" s="46"/>
      <c r="BH279" s="46"/>
      <c r="BI279" s="46"/>
      <c r="BJ279" s="46"/>
      <c r="BK279" s="46"/>
      <c r="BL279" s="46"/>
      <c r="BM279" s="46"/>
      <c r="BN279" s="46"/>
      <c r="BO279" s="46"/>
      <c r="BP279" s="46"/>
      <c r="BQ279" s="46"/>
      <c r="BR279" s="46"/>
      <c r="BS279" s="46"/>
      <c r="BT279" s="46"/>
      <c r="BU279" s="46"/>
      <c r="BV279" s="46"/>
      <c r="BW279" s="46"/>
      <c r="BX279" s="46"/>
      <c r="BY279" s="46"/>
      <c r="BZ279" s="46"/>
      <c r="CA279" s="46"/>
      <c r="CB279" s="46"/>
      <c r="CC279" s="46"/>
      <c r="CD279" s="46"/>
      <c r="CE279" s="46"/>
      <c r="CF279" s="46"/>
      <c r="CG279" s="46"/>
      <c r="CH279" s="46"/>
      <c r="CI279" s="46"/>
      <c r="CJ279" s="46"/>
      <c r="CK279" s="46"/>
      <c r="CL279" s="46"/>
      <c r="CM279" s="46"/>
      <c r="CN279" s="46"/>
      <c r="CO279" s="46"/>
      <c r="CP279" s="46"/>
      <c r="CQ279" s="46"/>
      <c r="CR279" s="46"/>
      <c r="CS279" s="46"/>
      <c r="CT279" s="46"/>
      <c r="CU279" s="46"/>
      <c r="CV279" s="46"/>
      <c r="CW279" s="46"/>
      <c r="CX279" s="46"/>
      <c r="CY279" s="46"/>
      <c r="CZ279" s="46"/>
      <c r="DA279" s="46"/>
      <c r="DB279" s="46"/>
      <c r="DC279" s="46"/>
      <c r="DD279" s="46"/>
      <c r="DE279" s="46"/>
      <c r="DF279" s="46"/>
      <c r="DG279" s="46"/>
      <c r="DH279" s="46"/>
      <c r="DI279" s="46"/>
      <c r="DJ279" s="46"/>
      <c r="DK279" s="46"/>
      <c r="DL279" s="46"/>
      <c r="DM279" s="46"/>
      <c r="DN279" s="46"/>
      <c r="DO279" s="46"/>
      <c r="DP279" s="46"/>
      <c r="DQ279" s="46"/>
      <c r="DR279" s="46"/>
      <c r="DS279" s="46"/>
      <c r="DT279" s="46"/>
      <c r="DU279" s="46"/>
      <c r="DV279" s="46"/>
      <c r="DW279" s="46"/>
      <c r="DX279" s="46"/>
      <c r="DY279" s="46"/>
      <c r="DZ279" s="46"/>
      <c r="EA279" s="46"/>
      <c r="EB279" s="46"/>
      <c r="EC279" s="46"/>
      <c r="ED279" s="46"/>
      <c r="EE279" s="46"/>
      <c r="EF279" s="46"/>
      <c r="EG279" s="46"/>
      <c r="EH279" s="46"/>
      <c r="EI279" s="46"/>
      <c r="EJ279" s="46"/>
      <c r="EK279" s="46"/>
      <c r="EL279" s="46"/>
      <c r="EM279" s="46"/>
      <c r="EN279" s="46"/>
      <c r="EO279" s="46"/>
      <c r="EP279" s="46"/>
      <c r="EQ279" s="46"/>
      <c r="ER279" s="46"/>
      <c r="ES279" s="46"/>
      <c r="ET279" s="46"/>
      <c r="EU279" s="46"/>
      <c r="EV279" s="46"/>
      <c r="EW279" s="46"/>
      <c r="EX279" s="46"/>
      <c r="EY279" s="46"/>
      <c r="EZ279" s="46"/>
      <c r="FA279" s="46"/>
      <c r="FB279" s="46"/>
      <c r="FC279" s="46"/>
      <c r="FD279" s="46"/>
      <c r="FE279" s="46"/>
      <c r="FF279" s="46"/>
      <c r="FG279" s="46"/>
      <c r="FH279" s="46"/>
      <c r="FI279" s="46"/>
      <c r="FJ279" s="46"/>
      <c r="FK279" s="46"/>
      <c r="FL279" s="46"/>
      <c r="FM279" s="46"/>
      <c r="FN279" s="46"/>
      <c r="FO279" s="46"/>
      <c r="FP279" s="46"/>
      <c r="FQ279" s="46"/>
      <c r="FR279" s="46"/>
      <c r="FS279" s="46"/>
      <c r="FT279" s="46"/>
      <c r="FU279" s="46"/>
      <c r="FV279" s="46"/>
      <c r="FW279" s="46"/>
      <c r="FX279" s="46"/>
      <c r="FY279" s="46"/>
      <c r="FZ279" s="46"/>
      <c r="GA279" s="46"/>
      <c r="GB279" s="46"/>
      <c r="GC279" s="46"/>
      <c r="GD279" s="46"/>
      <c r="GE279" s="46"/>
      <c r="GF279" s="46"/>
      <c r="GG279" s="46"/>
      <c r="GH279" s="46"/>
      <c r="GI279" s="46"/>
      <c r="GJ279" s="46"/>
      <c r="GK279" s="46"/>
      <c r="GL279" s="46"/>
      <c r="GM279" s="46"/>
      <c r="GN279" s="46"/>
      <c r="GO279" s="46"/>
      <c r="GP279" s="46"/>
      <c r="GQ279" s="46"/>
      <c r="GR279" s="46"/>
      <c r="GS279" s="46"/>
      <c r="GT279" s="46"/>
      <c r="GU279" s="46"/>
      <c r="GV279" s="46"/>
      <c r="GW279" s="46"/>
      <c r="GX279" s="46"/>
      <c r="GY279" s="46"/>
      <c r="GZ279" s="46"/>
      <c r="HA279" s="46"/>
      <c r="HB279" s="46"/>
      <c r="HC279" s="46"/>
      <c r="HD279" s="46"/>
      <c r="HE279" s="46"/>
      <c r="HF279" s="46"/>
      <c r="HG279" s="46"/>
      <c r="HH279" s="46"/>
      <c r="HI279" s="46"/>
      <c r="HJ279" s="46"/>
      <c r="HK279" s="46"/>
      <c r="HL279" s="46"/>
      <c r="HM279" s="46"/>
      <c r="HN279" s="46"/>
      <c r="HO279" s="46"/>
      <c r="HP279" s="46"/>
      <c r="HQ279" s="46"/>
      <c r="HR279" s="46"/>
      <c r="HS279" s="46"/>
      <c r="HT279" s="46"/>
      <c r="HU279" s="46"/>
      <c r="HV279" s="46"/>
      <c r="HW279" s="46"/>
      <c r="HX279" s="46"/>
      <c r="HY279" s="46"/>
      <c r="HZ279" s="46"/>
      <c r="IA279" s="46"/>
      <c r="IB279" s="46"/>
      <c r="IC279" s="46"/>
      <c r="ID279" s="46"/>
      <c r="IE279" s="46"/>
      <c r="IF279" s="46"/>
      <c r="IG279" s="46"/>
      <c r="IH279" s="46"/>
      <c r="II279" s="46"/>
      <c r="IJ279" s="46"/>
      <c r="IK279" s="46"/>
      <c r="IL279" s="46"/>
      <c r="IM279" s="46"/>
      <c r="IN279" s="46"/>
      <c r="IO279" s="46"/>
      <c r="IP279" s="46"/>
      <c r="IQ279" s="46"/>
      <c r="IR279" s="46"/>
      <c r="IS279" s="46"/>
      <c r="IT279" s="46"/>
      <c r="IU279" s="46"/>
      <c r="IV279" s="46"/>
      <c r="IW279" s="46"/>
    </row>
    <row r="280" spans="1:257" ht="15.75" customHeight="1">
      <c r="A280" s="46"/>
      <c r="B280" s="3"/>
      <c r="C280" s="219" t="s">
        <v>217</v>
      </c>
      <c r="D280" s="4" t="s">
        <v>66</v>
      </c>
      <c r="E280" s="66">
        <v>1</v>
      </c>
      <c r="F280" s="81"/>
      <c r="G280" s="41">
        <f t="shared" ref="G280" si="8">(E280*F280)</f>
        <v>0</v>
      </c>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c r="BA280" s="46"/>
      <c r="BB280" s="46"/>
      <c r="BC280" s="46"/>
      <c r="BD280" s="46"/>
      <c r="BE280" s="46"/>
      <c r="BF280" s="46"/>
      <c r="BG280" s="46"/>
      <c r="BH280" s="46"/>
      <c r="BI280" s="46"/>
      <c r="BJ280" s="46"/>
      <c r="BK280" s="46"/>
      <c r="BL280" s="46"/>
      <c r="BM280" s="46"/>
      <c r="BN280" s="46"/>
      <c r="BO280" s="46"/>
      <c r="BP280" s="46"/>
      <c r="BQ280" s="46"/>
      <c r="BR280" s="46"/>
      <c r="BS280" s="46"/>
      <c r="BT280" s="46"/>
      <c r="BU280" s="46"/>
      <c r="BV280" s="46"/>
      <c r="BW280" s="46"/>
      <c r="BX280" s="46"/>
      <c r="BY280" s="46"/>
      <c r="BZ280" s="46"/>
      <c r="CA280" s="46"/>
      <c r="CB280" s="46"/>
      <c r="CC280" s="46"/>
      <c r="CD280" s="46"/>
      <c r="CE280" s="46"/>
      <c r="CF280" s="46"/>
      <c r="CG280" s="46"/>
      <c r="CH280" s="46"/>
      <c r="CI280" s="46"/>
      <c r="CJ280" s="46"/>
      <c r="CK280" s="46"/>
      <c r="CL280" s="46"/>
      <c r="CM280" s="46"/>
      <c r="CN280" s="46"/>
      <c r="CO280" s="46"/>
      <c r="CP280" s="46"/>
      <c r="CQ280" s="46"/>
      <c r="CR280" s="46"/>
      <c r="CS280" s="46"/>
      <c r="CT280" s="46"/>
      <c r="CU280" s="46"/>
      <c r="CV280" s="46"/>
      <c r="CW280" s="46"/>
      <c r="CX280" s="46"/>
      <c r="CY280" s="46"/>
      <c r="CZ280" s="46"/>
      <c r="DA280" s="46"/>
      <c r="DB280" s="46"/>
      <c r="DC280" s="46"/>
      <c r="DD280" s="46"/>
      <c r="DE280" s="46"/>
      <c r="DF280" s="46"/>
      <c r="DG280" s="46"/>
      <c r="DH280" s="46"/>
      <c r="DI280" s="46"/>
      <c r="DJ280" s="46"/>
      <c r="DK280" s="46"/>
      <c r="DL280" s="46"/>
      <c r="DM280" s="46"/>
      <c r="DN280" s="46"/>
      <c r="DO280" s="46"/>
      <c r="DP280" s="46"/>
      <c r="DQ280" s="46"/>
      <c r="DR280" s="46"/>
      <c r="DS280" s="46"/>
      <c r="DT280" s="46"/>
      <c r="DU280" s="46"/>
      <c r="DV280" s="46"/>
      <c r="DW280" s="46"/>
      <c r="DX280" s="46"/>
      <c r="DY280" s="46"/>
      <c r="DZ280" s="46"/>
      <c r="EA280" s="46"/>
      <c r="EB280" s="46"/>
      <c r="EC280" s="46"/>
      <c r="ED280" s="46"/>
      <c r="EE280" s="46"/>
      <c r="EF280" s="46"/>
      <c r="EG280" s="46"/>
      <c r="EH280" s="46"/>
      <c r="EI280" s="46"/>
      <c r="EJ280" s="46"/>
      <c r="EK280" s="46"/>
      <c r="EL280" s="46"/>
      <c r="EM280" s="46"/>
      <c r="EN280" s="46"/>
      <c r="EO280" s="46"/>
      <c r="EP280" s="46"/>
      <c r="EQ280" s="46"/>
      <c r="ER280" s="46"/>
      <c r="ES280" s="46"/>
      <c r="ET280" s="46"/>
      <c r="EU280" s="46"/>
      <c r="EV280" s="46"/>
      <c r="EW280" s="46"/>
      <c r="EX280" s="46"/>
      <c r="EY280" s="46"/>
      <c r="EZ280" s="46"/>
      <c r="FA280" s="46"/>
      <c r="FB280" s="46"/>
      <c r="FC280" s="46"/>
      <c r="FD280" s="46"/>
      <c r="FE280" s="46"/>
      <c r="FF280" s="46"/>
      <c r="FG280" s="46"/>
      <c r="FH280" s="46"/>
      <c r="FI280" s="46"/>
      <c r="FJ280" s="46"/>
      <c r="FK280" s="46"/>
      <c r="FL280" s="46"/>
      <c r="FM280" s="46"/>
      <c r="FN280" s="46"/>
      <c r="FO280" s="46"/>
      <c r="FP280" s="46"/>
      <c r="FQ280" s="46"/>
      <c r="FR280" s="46"/>
      <c r="FS280" s="46"/>
      <c r="FT280" s="46"/>
      <c r="FU280" s="46"/>
      <c r="FV280" s="46"/>
      <c r="FW280" s="46"/>
      <c r="FX280" s="46"/>
      <c r="FY280" s="46"/>
      <c r="FZ280" s="46"/>
      <c r="GA280" s="46"/>
      <c r="GB280" s="46"/>
      <c r="GC280" s="46"/>
      <c r="GD280" s="46"/>
      <c r="GE280" s="46"/>
      <c r="GF280" s="46"/>
      <c r="GG280" s="46"/>
      <c r="GH280" s="46"/>
      <c r="GI280" s="46"/>
      <c r="GJ280" s="46"/>
      <c r="GK280" s="46"/>
      <c r="GL280" s="46"/>
      <c r="GM280" s="46"/>
      <c r="GN280" s="46"/>
      <c r="GO280" s="46"/>
      <c r="GP280" s="46"/>
      <c r="GQ280" s="46"/>
      <c r="GR280" s="46"/>
      <c r="GS280" s="46"/>
      <c r="GT280" s="46"/>
      <c r="GU280" s="46"/>
      <c r="GV280" s="46"/>
      <c r="GW280" s="46"/>
      <c r="GX280" s="46"/>
      <c r="GY280" s="46"/>
      <c r="GZ280" s="46"/>
      <c r="HA280" s="46"/>
      <c r="HB280" s="46"/>
      <c r="HC280" s="46"/>
      <c r="HD280" s="46"/>
      <c r="HE280" s="46"/>
      <c r="HF280" s="46"/>
      <c r="HG280" s="46"/>
      <c r="HH280" s="46"/>
      <c r="HI280" s="46"/>
      <c r="HJ280" s="46"/>
      <c r="HK280" s="46"/>
      <c r="HL280" s="46"/>
      <c r="HM280" s="46"/>
      <c r="HN280" s="46"/>
      <c r="HO280" s="46"/>
      <c r="HP280" s="46"/>
      <c r="HQ280" s="46"/>
      <c r="HR280" s="46"/>
      <c r="HS280" s="46"/>
      <c r="HT280" s="46"/>
      <c r="HU280" s="46"/>
      <c r="HV280" s="46"/>
      <c r="HW280" s="46"/>
      <c r="HX280" s="46"/>
      <c r="HY280" s="46"/>
      <c r="HZ280" s="46"/>
      <c r="IA280" s="46"/>
      <c r="IB280" s="46"/>
      <c r="IC280" s="46"/>
      <c r="ID280" s="46"/>
      <c r="IE280" s="46"/>
      <c r="IF280" s="46"/>
      <c r="IG280" s="46"/>
      <c r="IH280" s="46"/>
      <c r="II280" s="46"/>
      <c r="IJ280" s="46"/>
      <c r="IK280" s="46"/>
      <c r="IL280" s="46"/>
      <c r="IM280" s="46"/>
      <c r="IN280" s="46"/>
      <c r="IO280" s="46"/>
      <c r="IP280" s="46"/>
      <c r="IQ280" s="46"/>
      <c r="IR280" s="46"/>
      <c r="IS280" s="46"/>
      <c r="IT280" s="46"/>
      <c r="IU280" s="46"/>
      <c r="IV280" s="46"/>
      <c r="IW280" s="46"/>
    </row>
    <row r="281" spans="1:257" ht="15.75" customHeight="1">
      <c r="A281" s="46"/>
      <c r="B281" s="3"/>
      <c r="C281" s="219"/>
      <c r="E281" s="66"/>
      <c r="F281" s="282"/>
      <c r="G281" s="211"/>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c r="BA281" s="46"/>
      <c r="BB281" s="46"/>
      <c r="BC281" s="46"/>
      <c r="BD281" s="46"/>
      <c r="BE281" s="46"/>
      <c r="BF281" s="46"/>
      <c r="BG281" s="46"/>
      <c r="BH281" s="46"/>
      <c r="BI281" s="46"/>
      <c r="BJ281" s="46"/>
      <c r="BK281" s="46"/>
      <c r="BL281" s="46"/>
      <c r="BM281" s="46"/>
      <c r="BN281" s="46"/>
      <c r="BO281" s="46"/>
      <c r="BP281" s="46"/>
      <c r="BQ281" s="46"/>
      <c r="BR281" s="46"/>
      <c r="BS281" s="46"/>
      <c r="BT281" s="46"/>
      <c r="BU281" s="46"/>
      <c r="BV281" s="46"/>
      <c r="BW281" s="46"/>
      <c r="BX281" s="46"/>
      <c r="BY281" s="46"/>
      <c r="BZ281" s="46"/>
      <c r="CA281" s="46"/>
      <c r="CB281" s="46"/>
      <c r="CC281" s="46"/>
      <c r="CD281" s="46"/>
      <c r="CE281" s="46"/>
      <c r="CF281" s="46"/>
      <c r="CG281" s="46"/>
      <c r="CH281" s="46"/>
      <c r="CI281" s="46"/>
      <c r="CJ281" s="46"/>
      <c r="CK281" s="46"/>
      <c r="CL281" s="46"/>
      <c r="CM281" s="46"/>
      <c r="CN281" s="46"/>
      <c r="CO281" s="46"/>
      <c r="CP281" s="46"/>
      <c r="CQ281" s="46"/>
      <c r="CR281" s="46"/>
      <c r="CS281" s="46"/>
      <c r="CT281" s="46"/>
      <c r="CU281" s="46"/>
      <c r="CV281" s="46"/>
      <c r="CW281" s="46"/>
      <c r="CX281" s="46"/>
      <c r="CY281" s="46"/>
      <c r="CZ281" s="46"/>
      <c r="DA281" s="46"/>
      <c r="DB281" s="46"/>
      <c r="DC281" s="46"/>
      <c r="DD281" s="46"/>
      <c r="DE281" s="46"/>
      <c r="DF281" s="46"/>
      <c r="DG281" s="46"/>
      <c r="DH281" s="46"/>
      <c r="DI281" s="46"/>
      <c r="DJ281" s="46"/>
      <c r="DK281" s="46"/>
      <c r="DL281" s="46"/>
      <c r="DM281" s="46"/>
      <c r="DN281" s="46"/>
      <c r="DO281" s="46"/>
      <c r="DP281" s="46"/>
      <c r="DQ281" s="46"/>
      <c r="DR281" s="46"/>
      <c r="DS281" s="46"/>
      <c r="DT281" s="46"/>
      <c r="DU281" s="46"/>
      <c r="DV281" s="46"/>
      <c r="DW281" s="46"/>
      <c r="DX281" s="46"/>
      <c r="DY281" s="46"/>
      <c r="DZ281" s="46"/>
      <c r="EA281" s="46"/>
      <c r="EB281" s="46"/>
      <c r="EC281" s="46"/>
      <c r="ED281" s="46"/>
      <c r="EE281" s="46"/>
      <c r="EF281" s="46"/>
      <c r="EG281" s="46"/>
      <c r="EH281" s="46"/>
      <c r="EI281" s="46"/>
      <c r="EJ281" s="46"/>
      <c r="EK281" s="46"/>
      <c r="EL281" s="46"/>
      <c r="EM281" s="46"/>
      <c r="EN281" s="46"/>
      <c r="EO281" s="46"/>
      <c r="EP281" s="46"/>
      <c r="EQ281" s="46"/>
      <c r="ER281" s="46"/>
      <c r="ES281" s="46"/>
      <c r="ET281" s="46"/>
      <c r="EU281" s="46"/>
      <c r="EV281" s="46"/>
      <c r="EW281" s="46"/>
      <c r="EX281" s="46"/>
      <c r="EY281" s="46"/>
      <c r="EZ281" s="46"/>
      <c r="FA281" s="46"/>
      <c r="FB281" s="46"/>
      <c r="FC281" s="46"/>
      <c r="FD281" s="46"/>
      <c r="FE281" s="46"/>
      <c r="FF281" s="46"/>
      <c r="FG281" s="46"/>
      <c r="FH281" s="46"/>
      <c r="FI281" s="46"/>
      <c r="FJ281" s="46"/>
      <c r="FK281" s="46"/>
      <c r="FL281" s="46"/>
      <c r="FM281" s="46"/>
      <c r="FN281" s="46"/>
      <c r="FO281" s="46"/>
      <c r="FP281" s="46"/>
      <c r="FQ281" s="46"/>
      <c r="FR281" s="46"/>
      <c r="FS281" s="46"/>
      <c r="FT281" s="46"/>
      <c r="FU281" s="46"/>
      <c r="FV281" s="46"/>
      <c r="FW281" s="46"/>
      <c r="FX281" s="46"/>
      <c r="FY281" s="46"/>
      <c r="FZ281" s="46"/>
      <c r="GA281" s="46"/>
      <c r="GB281" s="46"/>
      <c r="GC281" s="46"/>
      <c r="GD281" s="46"/>
      <c r="GE281" s="46"/>
      <c r="GF281" s="46"/>
      <c r="GG281" s="46"/>
      <c r="GH281" s="46"/>
      <c r="GI281" s="46"/>
      <c r="GJ281" s="46"/>
      <c r="GK281" s="46"/>
      <c r="GL281" s="46"/>
      <c r="GM281" s="46"/>
      <c r="GN281" s="46"/>
      <c r="GO281" s="46"/>
      <c r="GP281" s="46"/>
      <c r="GQ281" s="46"/>
      <c r="GR281" s="46"/>
      <c r="GS281" s="46"/>
      <c r="GT281" s="46"/>
      <c r="GU281" s="46"/>
      <c r="GV281" s="46"/>
      <c r="GW281" s="46"/>
      <c r="GX281" s="46"/>
      <c r="GY281" s="46"/>
      <c r="GZ281" s="46"/>
      <c r="HA281" s="46"/>
      <c r="HB281" s="46"/>
      <c r="HC281" s="46"/>
      <c r="HD281" s="46"/>
      <c r="HE281" s="46"/>
      <c r="HF281" s="46"/>
      <c r="HG281" s="46"/>
      <c r="HH281" s="46"/>
      <c r="HI281" s="46"/>
      <c r="HJ281" s="46"/>
      <c r="HK281" s="46"/>
      <c r="HL281" s="46"/>
      <c r="HM281" s="46"/>
      <c r="HN281" s="46"/>
      <c r="HO281" s="46"/>
      <c r="HP281" s="46"/>
      <c r="HQ281" s="46"/>
      <c r="HR281" s="46"/>
      <c r="HS281" s="46"/>
      <c r="HT281" s="46"/>
      <c r="HU281" s="46"/>
      <c r="HV281" s="46"/>
      <c r="HW281" s="46"/>
      <c r="HX281" s="46"/>
      <c r="HY281" s="46"/>
      <c r="HZ281" s="46"/>
      <c r="IA281" s="46"/>
      <c r="IB281" s="46"/>
      <c r="IC281" s="46"/>
      <c r="ID281" s="46"/>
      <c r="IE281" s="46"/>
      <c r="IF281" s="46"/>
      <c r="IG281" s="46"/>
      <c r="IH281" s="46"/>
      <c r="II281" s="46"/>
      <c r="IJ281" s="46"/>
      <c r="IK281" s="46"/>
      <c r="IL281" s="46"/>
      <c r="IM281" s="46"/>
      <c r="IN281" s="46"/>
      <c r="IO281" s="46"/>
      <c r="IP281" s="46"/>
      <c r="IQ281" s="46"/>
      <c r="IR281" s="46"/>
      <c r="IS281" s="46"/>
      <c r="IT281" s="46"/>
      <c r="IU281" s="46"/>
      <c r="IV281" s="46"/>
      <c r="IW281" s="46"/>
    </row>
    <row r="282" spans="1:257" ht="15.75" customHeight="1">
      <c r="A282" s="46"/>
      <c r="B282" s="214"/>
      <c r="C282" s="215" t="s">
        <v>219</v>
      </c>
      <c r="D282" s="216"/>
      <c r="E282" s="217"/>
      <c r="F282" s="283"/>
      <c r="G282" s="213"/>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c r="BA282" s="46"/>
      <c r="BB282" s="46"/>
      <c r="BC282" s="46"/>
      <c r="BD282" s="46"/>
      <c r="BE282" s="46"/>
      <c r="BF282" s="46"/>
      <c r="BG282" s="46"/>
      <c r="BH282" s="46"/>
      <c r="BI282" s="46"/>
      <c r="BJ282" s="46"/>
      <c r="BK282" s="46"/>
      <c r="BL282" s="46"/>
      <c r="BM282" s="46"/>
      <c r="BN282" s="46"/>
      <c r="BO282" s="46"/>
      <c r="BP282" s="46"/>
      <c r="BQ282" s="46"/>
      <c r="BR282" s="46"/>
      <c r="BS282" s="46"/>
      <c r="BT282" s="46"/>
      <c r="BU282" s="46"/>
      <c r="BV282" s="46"/>
      <c r="BW282" s="46"/>
      <c r="BX282" s="46"/>
      <c r="BY282" s="46"/>
      <c r="BZ282" s="46"/>
      <c r="CA282" s="46"/>
      <c r="CB282" s="46"/>
      <c r="CC282" s="46"/>
      <c r="CD282" s="46"/>
      <c r="CE282" s="46"/>
      <c r="CF282" s="46"/>
      <c r="CG282" s="46"/>
      <c r="CH282" s="46"/>
      <c r="CI282" s="46"/>
      <c r="CJ282" s="46"/>
      <c r="CK282" s="46"/>
      <c r="CL282" s="46"/>
      <c r="CM282" s="46"/>
      <c r="CN282" s="46"/>
      <c r="CO282" s="46"/>
      <c r="CP282" s="46"/>
      <c r="CQ282" s="46"/>
      <c r="CR282" s="46"/>
      <c r="CS282" s="46"/>
      <c r="CT282" s="46"/>
      <c r="CU282" s="46"/>
      <c r="CV282" s="46"/>
      <c r="CW282" s="46"/>
      <c r="CX282" s="46"/>
      <c r="CY282" s="46"/>
      <c r="CZ282" s="46"/>
      <c r="DA282" s="46"/>
      <c r="DB282" s="46"/>
      <c r="DC282" s="46"/>
      <c r="DD282" s="46"/>
      <c r="DE282" s="46"/>
      <c r="DF282" s="46"/>
      <c r="DG282" s="46"/>
      <c r="DH282" s="46"/>
      <c r="DI282" s="46"/>
      <c r="DJ282" s="46"/>
      <c r="DK282" s="46"/>
      <c r="DL282" s="46"/>
      <c r="DM282" s="46"/>
      <c r="DN282" s="46"/>
      <c r="DO282" s="46"/>
      <c r="DP282" s="46"/>
      <c r="DQ282" s="46"/>
      <c r="DR282" s="46"/>
      <c r="DS282" s="46"/>
      <c r="DT282" s="46"/>
      <c r="DU282" s="46"/>
      <c r="DV282" s="46"/>
      <c r="DW282" s="46"/>
      <c r="DX282" s="46"/>
      <c r="DY282" s="46"/>
      <c r="DZ282" s="46"/>
      <c r="EA282" s="46"/>
      <c r="EB282" s="46"/>
      <c r="EC282" s="46"/>
      <c r="ED282" s="46"/>
      <c r="EE282" s="46"/>
      <c r="EF282" s="46"/>
      <c r="EG282" s="46"/>
      <c r="EH282" s="46"/>
      <c r="EI282" s="46"/>
      <c r="EJ282" s="46"/>
      <c r="EK282" s="46"/>
      <c r="EL282" s="46"/>
      <c r="EM282" s="46"/>
      <c r="EN282" s="46"/>
      <c r="EO282" s="46"/>
      <c r="EP282" s="46"/>
      <c r="EQ282" s="46"/>
      <c r="ER282" s="46"/>
      <c r="ES282" s="46"/>
      <c r="ET282" s="46"/>
      <c r="EU282" s="46"/>
      <c r="EV282" s="46"/>
      <c r="EW282" s="46"/>
      <c r="EX282" s="46"/>
      <c r="EY282" s="46"/>
      <c r="EZ282" s="46"/>
      <c r="FA282" s="46"/>
      <c r="FB282" s="46"/>
      <c r="FC282" s="46"/>
      <c r="FD282" s="46"/>
      <c r="FE282" s="46"/>
      <c r="FF282" s="46"/>
      <c r="FG282" s="46"/>
      <c r="FH282" s="46"/>
      <c r="FI282" s="46"/>
      <c r="FJ282" s="46"/>
      <c r="FK282" s="46"/>
      <c r="FL282" s="46"/>
      <c r="FM282" s="46"/>
      <c r="FN282" s="46"/>
      <c r="FO282" s="46"/>
      <c r="FP282" s="46"/>
      <c r="FQ282" s="46"/>
      <c r="FR282" s="46"/>
      <c r="FS282" s="46"/>
      <c r="FT282" s="46"/>
      <c r="FU282" s="46"/>
      <c r="FV282" s="46"/>
      <c r="FW282" s="46"/>
      <c r="FX282" s="46"/>
      <c r="FY282" s="46"/>
      <c r="FZ282" s="46"/>
      <c r="GA282" s="46"/>
      <c r="GB282" s="46"/>
      <c r="GC282" s="46"/>
      <c r="GD282" s="46"/>
      <c r="GE282" s="46"/>
      <c r="GF282" s="46"/>
      <c r="GG282" s="46"/>
      <c r="GH282" s="46"/>
      <c r="GI282" s="46"/>
      <c r="GJ282" s="46"/>
      <c r="GK282" s="46"/>
      <c r="GL282" s="46"/>
      <c r="GM282" s="46"/>
      <c r="GN282" s="46"/>
      <c r="GO282" s="46"/>
      <c r="GP282" s="46"/>
      <c r="GQ282" s="46"/>
      <c r="GR282" s="46"/>
      <c r="GS282" s="46"/>
      <c r="GT282" s="46"/>
      <c r="GU282" s="46"/>
      <c r="GV282" s="46"/>
      <c r="GW282" s="46"/>
      <c r="GX282" s="46"/>
      <c r="GY282" s="46"/>
      <c r="GZ282" s="46"/>
      <c r="HA282" s="46"/>
      <c r="HB282" s="46"/>
      <c r="HC282" s="46"/>
      <c r="HD282" s="46"/>
      <c r="HE282" s="46"/>
      <c r="HF282" s="46"/>
      <c r="HG282" s="46"/>
      <c r="HH282" s="46"/>
      <c r="HI282" s="46"/>
      <c r="HJ282" s="46"/>
      <c r="HK282" s="46"/>
      <c r="HL282" s="46"/>
      <c r="HM282" s="46"/>
      <c r="HN282" s="46"/>
      <c r="HO282" s="46"/>
      <c r="HP282" s="46"/>
      <c r="HQ282" s="46"/>
      <c r="HR282" s="46"/>
      <c r="HS282" s="46"/>
      <c r="HT282" s="46"/>
      <c r="HU282" s="46"/>
      <c r="HV282" s="46"/>
      <c r="HW282" s="46"/>
      <c r="HX282" s="46"/>
      <c r="HY282" s="46"/>
      <c r="HZ282" s="46"/>
      <c r="IA282" s="46"/>
      <c r="IB282" s="46"/>
      <c r="IC282" s="46"/>
      <c r="ID282" s="46"/>
      <c r="IE282" s="46"/>
      <c r="IF282" s="46"/>
      <c r="IG282" s="46"/>
      <c r="IH282" s="46"/>
      <c r="II282" s="46"/>
      <c r="IJ282" s="46"/>
      <c r="IK282" s="46"/>
      <c r="IL282" s="46"/>
      <c r="IM282" s="46"/>
      <c r="IN282" s="46"/>
      <c r="IO282" s="46"/>
      <c r="IP282" s="46"/>
      <c r="IQ282" s="46"/>
      <c r="IR282" s="46"/>
      <c r="IS282" s="46"/>
      <c r="IT282" s="46"/>
      <c r="IU282" s="46"/>
      <c r="IV282" s="46"/>
      <c r="IW282" s="46"/>
    </row>
    <row r="283" spans="1:257" ht="15.75" customHeight="1">
      <c r="A283" s="46"/>
      <c r="B283" s="192" t="s">
        <v>24</v>
      </c>
      <c r="C283" s="221" t="s">
        <v>220</v>
      </c>
      <c r="D283" s="194"/>
      <c r="E283" s="195"/>
      <c r="F283" s="283"/>
      <c r="G283" s="213"/>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c r="BA283" s="46"/>
      <c r="BB283" s="46"/>
      <c r="BC283" s="46"/>
      <c r="BD283" s="46"/>
      <c r="BE283" s="46"/>
      <c r="BF283" s="46"/>
      <c r="BG283" s="46"/>
      <c r="BH283" s="46"/>
      <c r="BI283" s="46"/>
      <c r="BJ283" s="46"/>
      <c r="BK283" s="46"/>
      <c r="BL283" s="46"/>
      <c r="BM283" s="46"/>
      <c r="BN283" s="46"/>
      <c r="BO283" s="46"/>
      <c r="BP283" s="46"/>
      <c r="BQ283" s="46"/>
      <c r="BR283" s="46"/>
      <c r="BS283" s="46"/>
      <c r="BT283" s="46"/>
      <c r="BU283" s="46"/>
      <c r="BV283" s="46"/>
      <c r="BW283" s="46"/>
      <c r="BX283" s="46"/>
      <c r="BY283" s="46"/>
      <c r="BZ283" s="46"/>
      <c r="CA283" s="46"/>
      <c r="CB283" s="46"/>
      <c r="CC283" s="46"/>
      <c r="CD283" s="46"/>
      <c r="CE283" s="46"/>
      <c r="CF283" s="46"/>
      <c r="CG283" s="46"/>
      <c r="CH283" s="46"/>
      <c r="CI283" s="46"/>
      <c r="CJ283" s="46"/>
      <c r="CK283" s="46"/>
      <c r="CL283" s="46"/>
      <c r="CM283" s="46"/>
      <c r="CN283" s="46"/>
      <c r="CO283" s="46"/>
      <c r="CP283" s="46"/>
      <c r="CQ283" s="46"/>
      <c r="CR283" s="46"/>
      <c r="CS283" s="46"/>
      <c r="CT283" s="46"/>
      <c r="CU283" s="46"/>
      <c r="CV283" s="46"/>
      <c r="CW283" s="46"/>
      <c r="CX283" s="46"/>
      <c r="CY283" s="46"/>
      <c r="CZ283" s="46"/>
      <c r="DA283" s="46"/>
      <c r="DB283" s="46"/>
      <c r="DC283" s="46"/>
      <c r="DD283" s="46"/>
      <c r="DE283" s="46"/>
      <c r="DF283" s="46"/>
      <c r="DG283" s="46"/>
      <c r="DH283" s="46"/>
      <c r="DI283" s="46"/>
      <c r="DJ283" s="46"/>
      <c r="DK283" s="46"/>
      <c r="DL283" s="46"/>
      <c r="DM283" s="46"/>
      <c r="DN283" s="46"/>
      <c r="DO283" s="46"/>
      <c r="DP283" s="46"/>
      <c r="DQ283" s="46"/>
      <c r="DR283" s="46"/>
      <c r="DS283" s="46"/>
      <c r="DT283" s="46"/>
      <c r="DU283" s="46"/>
      <c r="DV283" s="46"/>
      <c r="DW283" s="46"/>
      <c r="DX283" s="46"/>
      <c r="DY283" s="46"/>
      <c r="DZ283" s="46"/>
      <c r="EA283" s="46"/>
      <c r="EB283" s="46"/>
      <c r="EC283" s="46"/>
      <c r="ED283" s="46"/>
      <c r="EE283" s="46"/>
      <c r="EF283" s="46"/>
      <c r="EG283" s="46"/>
      <c r="EH283" s="46"/>
      <c r="EI283" s="46"/>
      <c r="EJ283" s="46"/>
      <c r="EK283" s="46"/>
      <c r="EL283" s="46"/>
      <c r="EM283" s="46"/>
      <c r="EN283" s="46"/>
      <c r="EO283" s="46"/>
      <c r="EP283" s="46"/>
      <c r="EQ283" s="46"/>
      <c r="ER283" s="46"/>
      <c r="ES283" s="46"/>
      <c r="ET283" s="46"/>
      <c r="EU283" s="46"/>
      <c r="EV283" s="46"/>
      <c r="EW283" s="46"/>
      <c r="EX283" s="46"/>
      <c r="EY283" s="46"/>
      <c r="EZ283" s="46"/>
      <c r="FA283" s="46"/>
      <c r="FB283" s="46"/>
      <c r="FC283" s="46"/>
      <c r="FD283" s="46"/>
      <c r="FE283" s="46"/>
      <c r="FF283" s="46"/>
      <c r="FG283" s="46"/>
      <c r="FH283" s="46"/>
      <c r="FI283" s="46"/>
      <c r="FJ283" s="46"/>
      <c r="FK283" s="46"/>
      <c r="FL283" s="46"/>
      <c r="FM283" s="46"/>
      <c r="FN283" s="46"/>
      <c r="FO283" s="46"/>
      <c r="FP283" s="46"/>
      <c r="FQ283" s="46"/>
      <c r="FR283" s="46"/>
      <c r="FS283" s="46"/>
      <c r="FT283" s="46"/>
      <c r="FU283" s="46"/>
      <c r="FV283" s="46"/>
      <c r="FW283" s="46"/>
      <c r="FX283" s="46"/>
      <c r="FY283" s="46"/>
      <c r="FZ283" s="46"/>
      <c r="GA283" s="46"/>
      <c r="GB283" s="46"/>
      <c r="GC283" s="46"/>
      <c r="GD283" s="46"/>
      <c r="GE283" s="46"/>
      <c r="GF283" s="46"/>
      <c r="GG283" s="46"/>
      <c r="GH283" s="46"/>
      <c r="GI283" s="46"/>
      <c r="GJ283" s="46"/>
      <c r="GK283" s="46"/>
      <c r="GL283" s="46"/>
      <c r="GM283" s="46"/>
      <c r="GN283" s="46"/>
      <c r="GO283" s="46"/>
      <c r="GP283" s="46"/>
      <c r="GQ283" s="46"/>
      <c r="GR283" s="46"/>
      <c r="GS283" s="46"/>
      <c r="GT283" s="46"/>
      <c r="GU283" s="46"/>
      <c r="GV283" s="46"/>
      <c r="GW283" s="46"/>
      <c r="GX283" s="46"/>
      <c r="GY283" s="46"/>
      <c r="GZ283" s="46"/>
      <c r="HA283" s="46"/>
      <c r="HB283" s="46"/>
      <c r="HC283" s="46"/>
      <c r="HD283" s="46"/>
      <c r="HE283" s="46"/>
      <c r="HF283" s="46"/>
      <c r="HG283" s="46"/>
      <c r="HH283" s="46"/>
      <c r="HI283" s="46"/>
      <c r="HJ283" s="46"/>
      <c r="HK283" s="46"/>
      <c r="HL283" s="46"/>
      <c r="HM283" s="46"/>
      <c r="HN283" s="46"/>
      <c r="HO283" s="46"/>
      <c r="HP283" s="46"/>
      <c r="HQ283" s="46"/>
      <c r="HR283" s="46"/>
      <c r="HS283" s="46"/>
      <c r="HT283" s="46"/>
      <c r="HU283" s="46"/>
      <c r="HV283" s="46"/>
      <c r="HW283" s="46"/>
      <c r="HX283" s="46"/>
      <c r="HY283" s="46"/>
      <c r="HZ283" s="46"/>
      <c r="IA283" s="46"/>
      <c r="IB283" s="46"/>
      <c r="IC283" s="46"/>
      <c r="ID283" s="46"/>
      <c r="IE283" s="46"/>
      <c r="IF283" s="46"/>
      <c r="IG283" s="46"/>
      <c r="IH283" s="46"/>
      <c r="II283" s="46"/>
      <c r="IJ283" s="46"/>
      <c r="IK283" s="46"/>
      <c r="IL283" s="46"/>
      <c r="IM283" s="46"/>
      <c r="IN283" s="46"/>
      <c r="IO283" s="46"/>
      <c r="IP283" s="46"/>
      <c r="IQ283" s="46"/>
      <c r="IR283" s="46"/>
      <c r="IS283" s="46"/>
      <c r="IT283" s="46"/>
      <c r="IU283" s="46"/>
      <c r="IV283" s="46"/>
      <c r="IW283" s="46"/>
    </row>
    <row r="284" spans="1:257" ht="15.75" customHeight="1">
      <c r="A284" s="46"/>
      <c r="B284" s="192"/>
      <c r="C284" s="219" t="s">
        <v>221</v>
      </c>
      <c r="D284" s="194" t="s">
        <v>66</v>
      </c>
      <c r="E284" s="195">
        <v>20</v>
      </c>
      <c r="F284" s="81"/>
      <c r="G284" s="41">
        <f t="shared" ref="G284" si="9">(E284*F284)</f>
        <v>0</v>
      </c>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c r="BA284" s="46"/>
      <c r="BB284" s="46"/>
      <c r="BC284" s="46"/>
      <c r="BD284" s="46"/>
      <c r="BE284" s="46"/>
      <c r="BF284" s="46"/>
      <c r="BG284" s="46"/>
      <c r="BH284" s="46"/>
      <c r="BI284" s="46"/>
      <c r="BJ284" s="46"/>
      <c r="BK284" s="46"/>
      <c r="BL284" s="46"/>
      <c r="BM284" s="46"/>
      <c r="BN284" s="46"/>
      <c r="BO284" s="46"/>
      <c r="BP284" s="46"/>
      <c r="BQ284" s="46"/>
      <c r="BR284" s="46"/>
      <c r="BS284" s="46"/>
      <c r="BT284" s="46"/>
      <c r="BU284" s="46"/>
      <c r="BV284" s="46"/>
      <c r="BW284" s="46"/>
      <c r="BX284" s="46"/>
      <c r="BY284" s="46"/>
      <c r="BZ284" s="46"/>
      <c r="CA284" s="46"/>
      <c r="CB284" s="46"/>
      <c r="CC284" s="46"/>
      <c r="CD284" s="46"/>
      <c r="CE284" s="46"/>
      <c r="CF284" s="46"/>
      <c r="CG284" s="46"/>
      <c r="CH284" s="46"/>
      <c r="CI284" s="46"/>
      <c r="CJ284" s="46"/>
      <c r="CK284" s="46"/>
      <c r="CL284" s="46"/>
      <c r="CM284" s="46"/>
      <c r="CN284" s="46"/>
      <c r="CO284" s="46"/>
      <c r="CP284" s="46"/>
      <c r="CQ284" s="46"/>
      <c r="CR284" s="46"/>
      <c r="CS284" s="46"/>
      <c r="CT284" s="46"/>
      <c r="CU284" s="46"/>
      <c r="CV284" s="46"/>
      <c r="CW284" s="46"/>
      <c r="CX284" s="46"/>
      <c r="CY284" s="46"/>
      <c r="CZ284" s="46"/>
      <c r="DA284" s="46"/>
      <c r="DB284" s="46"/>
      <c r="DC284" s="46"/>
      <c r="DD284" s="46"/>
      <c r="DE284" s="46"/>
      <c r="DF284" s="46"/>
      <c r="DG284" s="46"/>
      <c r="DH284" s="46"/>
      <c r="DI284" s="46"/>
      <c r="DJ284" s="46"/>
      <c r="DK284" s="46"/>
      <c r="DL284" s="46"/>
      <c r="DM284" s="46"/>
      <c r="DN284" s="46"/>
      <c r="DO284" s="46"/>
      <c r="DP284" s="46"/>
      <c r="DQ284" s="46"/>
      <c r="DR284" s="46"/>
      <c r="DS284" s="46"/>
      <c r="DT284" s="46"/>
      <c r="DU284" s="46"/>
      <c r="DV284" s="46"/>
      <c r="DW284" s="46"/>
      <c r="DX284" s="46"/>
      <c r="DY284" s="46"/>
      <c r="DZ284" s="46"/>
      <c r="EA284" s="46"/>
      <c r="EB284" s="46"/>
      <c r="EC284" s="46"/>
      <c r="ED284" s="46"/>
      <c r="EE284" s="46"/>
      <c r="EF284" s="46"/>
      <c r="EG284" s="46"/>
      <c r="EH284" s="46"/>
      <c r="EI284" s="46"/>
      <c r="EJ284" s="46"/>
      <c r="EK284" s="46"/>
      <c r="EL284" s="46"/>
      <c r="EM284" s="46"/>
      <c r="EN284" s="46"/>
      <c r="EO284" s="46"/>
      <c r="EP284" s="46"/>
      <c r="EQ284" s="46"/>
      <c r="ER284" s="46"/>
      <c r="ES284" s="46"/>
      <c r="ET284" s="46"/>
      <c r="EU284" s="46"/>
      <c r="EV284" s="46"/>
      <c r="EW284" s="46"/>
      <c r="EX284" s="46"/>
      <c r="EY284" s="46"/>
      <c r="EZ284" s="46"/>
      <c r="FA284" s="46"/>
      <c r="FB284" s="46"/>
      <c r="FC284" s="46"/>
      <c r="FD284" s="46"/>
      <c r="FE284" s="46"/>
      <c r="FF284" s="46"/>
      <c r="FG284" s="46"/>
      <c r="FH284" s="46"/>
      <c r="FI284" s="46"/>
      <c r="FJ284" s="46"/>
      <c r="FK284" s="46"/>
      <c r="FL284" s="46"/>
      <c r="FM284" s="46"/>
      <c r="FN284" s="46"/>
      <c r="FO284" s="46"/>
      <c r="FP284" s="46"/>
      <c r="FQ284" s="46"/>
      <c r="FR284" s="46"/>
      <c r="FS284" s="46"/>
      <c r="FT284" s="46"/>
      <c r="FU284" s="46"/>
      <c r="FV284" s="46"/>
      <c r="FW284" s="46"/>
      <c r="FX284" s="46"/>
      <c r="FY284" s="46"/>
      <c r="FZ284" s="46"/>
      <c r="GA284" s="46"/>
      <c r="GB284" s="46"/>
      <c r="GC284" s="46"/>
      <c r="GD284" s="46"/>
      <c r="GE284" s="46"/>
      <c r="GF284" s="46"/>
      <c r="GG284" s="46"/>
      <c r="GH284" s="46"/>
      <c r="GI284" s="46"/>
      <c r="GJ284" s="46"/>
      <c r="GK284" s="46"/>
      <c r="GL284" s="46"/>
      <c r="GM284" s="46"/>
      <c r="GN284" s="46"/>
      <c r="GO284" s="46"/>
      <c r="GP284" s="46"/>
      <c r="GQ284" s="46"/>
      <c r="GR284" s="46"/>
      <c r="GS284" s="46"/>
      <c r="GT284" s="46"/>
      <c r="GU284" s="46"/>
      <c r="GV284" s="46"/>
      <c r="GW284" s="46"/>
      <c r="GX284" s="46"/>
      <c r="GY284" s="46"/>
      <c r="GZ284" s="46"/>
      <c r="HA284" s="46"/>
      <c r="HB284" s="46"/>
      <c r="HC284" s="46"/>
      <c r="HD284" s="46"/>
      <c r="HE284" s="46"/>
      <c r="HF284" s="46"/>
      <c r="HG284" s="46"/>
      <c r="HH284" s="46"/>
      <c r="HI284" s="46"/>
      <c r="HJ284" s="46"/>
      <c r="HK284" s="46"/>
      <c r="HL284" s="46"/>
      <c r="HM284" s="46"/>
      <c r="HN284" s="46"/>
      <c r="HO284" s="46"/>
      <c r="HP284" s="46"/>
      <c r="HQ284" s="46"/>
      <c r="HR284" s="46"/>
      <c r="HS284" s="46"/>
      <c r="HT284" s="46"/>
      <c r="HU284" s="46"/>
      <c r="HV284" s="46"/>
      <c r="HW284" s="46"/>
      <c r="HX284" s="46"/>
      <c r="HY284" s="46"/>
      <c r="HZ284" s="46"/>
      <c r="IA284" s="46"/>
      <c r="IB284" s="46"/>
      <c r="IC284" s="46"/>
      <c r="ID284" s="46"/>
      <c r="IE284" s="46"/>
      <c r="IF284" s="46"/>
      <c r="IG284" s="46"/>
      <c r="IH284" s="46"/>
      <c r="II284" s="46"/>
      <c r="IJ284" s="46"/>
      <c r="IK284" s="46"/>
      <c r="IL284" s="46"/>
      <c r="IM284" s="46"/>
      <c r="IN284" s="46"/>
      <c r="IO284" s="46"/>
      <c r="IP284" s="46"/>
      <c r="IQ284" s="46"/>
      <c r="IR284" s="46"/>
      <c r="IS284" s="46"/>
      <c r="IT284" s="46"/>
      <c r="IU284" s="46"/>
      <c r="IV284" s="46"/>
      <c r="IW284" s="46"/>
    </row>
    <row r="285" spans="1:257" ht="15.75" customHeight="1">
      <c r="A285" s="46"/>
      <c r="B285" s="192"/>
      <c r="C285" s="220"/>
      <c r="D285" s="194"/>
      <c r="E285" s="195"/>
      <c r="F285" s="283"/>
      <c r="G285" s="213"/>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c r="BA285" s="46"/>
      <c r="BB285" s="46"/>
      <c r="BC285" s="46"/>
      <c r="BD285" s="46"/>
      <c r="BE285" s="46"/>
      <c r="BF285" s="46"/>
      <c r="BG285" s="46"/>
      <c r="BH285" s="46"/>
      <c r="BI285" s="46"/>
      <c r="BJ285" s="46"/>
      <c r="BK285" s="46"/>
      <c r="BL285" s="46"/>
      <c r="BM285" s="46"/>
      <c r="BN285" s="46"/>
      <c r="BO285" s="46"/>
      <c r="BP285" s="46"/>
      <c r="BQ285" s="46"/>
      <c r="BR285" s="46"/>
      <c r="BS285" s="46"/>
      <c r="BT285" s="46"/>
      <c r="BU285" s="46"/>
      <c r="BV285" s="46"/>
      <c r="BW285" s="46"/>
      <c r="BX285" s="46"/>
      <c r="BY285" s="46"/>
      <c r="BZ285" s="46"/>
      <c r="CA285" s="46"/>
      <c r="CB285" s="46"/>
      <c r="CC285" s="46"/>
      <c r="CD285" s="46"/>
      <c r="CE285" s="46"/>
      <c r="CF285" s="46"/>
      <c r="CG285" s="46"/>
      <c r="CH285" s="46"/>
      <c r="CI285" s="46"/>
      <c r="CJ285" s="46"/>
      <c r="CK285" s="46"/>
      <c r="CL285" s="46"/>
      <c r="CM285" s="46"/>
      <c r="CN285" s="46"/>
      <c r="CO285" s="46"/>
      <c r="CP285" s="46"/>
      <c r="CQ285" s="46"/>
      <c r="CR285" s="46"/>
      <c r="CS285" s="46"/>
      <c r="CT285" s="46"/>
      <c r="CU285" s="46"/>
      <c r="CV285" s="46"/>
      <c r="CW285" s="46"/>
      <c r="CX285" s="46"/>
      <c r="CY285" s="46"/>
      <c r="CZ285" s="46"/>
      <c r="DA285" s="46"/>
      <c r="DB285" s="46"/>
      <c r="DC285" s="46"/>
      <c r="DD285" s="46"/>
      <c r="DE285" s="46"/>
      <c r="DF285" s="46"/>
      <c r="DG285" s="46"/>
      <c r="DH285" s="46"/>
      <c r="DI285" s="46"/>
      <c r="DJ285" s="46"/>
      <c r="DK285" s="46"/>
      <c r="DL285" s="46"/>
      <c r="DM285" s="46"/>
      <c r="DN285" s="46"/>
      <c r="DO285" s="46"/>
      <c r="DP285" s="46"/>
      <c r="DQ285" s="46"/>
      <c r="DR285" s="46"/>
      <c r="DS285" s="46"/>
      <c r="DT285" s="46"/>
      <c r="DU285" s="46"/>
      <c r="DV285" s="46"/>
      <c r="DW285" s="46"/>
      <c r="DX285" s="46"/>
      <c r="DY285" s="46"/>
      <c r="DZ285" s="46"/>
      <c r="EA285" s="46"/>
      <c r="EB285" s="46"/>
      <c r="EC285" s="46"/>
      <c r="ED285" s="46"/>
      <c r="EE285" s="46"/>
      <c r="EF285" s="46"/>
      <c r="EG285" s="46"/>
      <c r="EH285" s="46"/>
      <c r="EI285" s="46"/>
      <c r="EJ285" s="46"/>
      <c r="EK285" s="46"/>
      <c r="EL285" s="46"/>
      <c r="EM285" s="46"/>
      <c r="EN285" s="46"/>
      <c r="EO285" s="46"/>
      <c r="EP285" s="46"/>
      <c r="EQ285" s="46"/>
      <c r="ER285" s="46"/>
      <c r="ES285" s="46"/>
      <c r="ET285" s="46"/>
      <c r="EU285" s="46"/>
      <c r="EV285" s="46"/>
      <c r="EW285" s="46"/>
      <c r="EX285" s="46"/>
      <c r="EY285" s="46"/>
      <c r="EZ285" s="46"/>
      <c r="FA285" s="46"/>
      <c r="FB285" s="46"/>
      <c r="FC285" s="46"/>
      <c r="FD285" s="46"/>
      <c r="FE285" s="46"/>
      <c r="FF285" s="46"/>
      <c r="FG285" s="46"/>
      <c r="FH285" s="46"/>
      <c r="FI285" s="46"/>
      <c r="FJ285" s="46"/>
      <c r="FK285" s="46"/>
      <c r="FL285" s="46"/>
      <c r="FM285" s="46"/>
      <c r="FN285" s="46"/>
      <c r="FO285" s="46"/>
      <c r="FP285" s="46"/>
      <c r="FQ285" s="46"/>
      <c r="FR285" s="46"/>
      <c r="FS285" s="46"/>
      <c r="FT285" s="46"/>
      <c r="FU285" s="46"/>
      <c r="FV285" s="46"/>
      <c r="FW285" s="46"/>
      <c r="FX285" s="46"/>
      <c r="FY285" s="46"/>
      <c r="FZ285" s="46"/>
      <c r="GA285" s="46"/>
      <c r="GB285" s="46"/>
      <c r="GC285" s="46"/>
      <c r="GD285" s="46"/>
      <c r="GE285" s="46"/>
      <c r="GF285" s="46"/>
      <c r="GG285" s="46"/>
      <c r="GH285" s="46"/>
      <c r="GI285" s="46"/>
      <c r="GJ285" s="46"/>
      <c r="GK285" s="46"/>
      <c r="GL285" s="46"/>
      <c r="GM285" s="46"/>
      <c r="GN285" s="46"/>
      <c r="GO285" s="46"/>
      <c r="GP285" s="46"/>
      <c r="GQ285" s="46"/>
      <c r="GR285" s="46"/>
      <c r="GS285" s="46"/>
      <c r="GT285" s="46"/>
      <c r="GU285" s="46"/>
      <c r="GV285" s="46"/>
      <c r="GW285" s="46"/>
      <c r="GX285" s="46"/>
      <c r="GY285" s="46"/>
      <c r="GZ285" s="46"/>
      <c r="HA285" s="46"/>
      <c r="HB285" s="46"/>
      <c r="HC285" s="46"/>
      <c r="HD285" s="46"/>
      <c r="HE285" s="46"/>
      <c r="HF285" s="46"/>
      <c r="HG285" s="46"/>
      <c r="HH285" s="46"/>
      <c r="HI285" s="46"/>
      <c r="HJ285" s="46"/>
      <c r="HK285" s="46"/>
      <c r="HL285" s="46"/>
      <c r="HM285" s="46"/>
      <c r="HN285" s="46"/>
      <c r="HO285" s="46"/>
      <c r="HP285" s="46"/>
      <c r="HQ285" s="46"/>
      <c r="HR285" s="46"/>
      <c r="HS285" s="46"/>
      <c r="HT285" s="46"/>
      <c r="HU285" s="46"/>
      <c r="HV285" s="46"/>
      <c r="HW285" s="46"/>
      <c r="HX285" s="46"/>
      <c r="HY285" s="46"/>
      <c r="HZ285" s="46"/>
      <c r="IA285" s="46"/>
      <c r="IB285" s="46"/>
      <c r="IC285" s="46"/>
      <c r="ID285" s="46"/>
      <c r="IE285" s="46"/>
      <c r="IF285" s="46"/>
      <c r="IG285" s="46"/>
      <c r="IH285" s="46"/>
      <c r="II285" s="46"/>
      <c r="IJ285" s="46"/>
      <c r="IK285" s="46"/>
      <c r="IL285" s="46"/>
      <c r="IM285" s="46"/>
      <c r="IN285" s="46"/>
      <c r="IO285" s="46"/>
      <c r="IP285" s="46"/>
      <c r="IQ285" s="46"/>
      <c r="IR285" s="46"/>
      <c r="IS285" s="46"/>
      <c r="IT285" s="46"/>
      <c r="IU285" s="46"/>
      <c r="IV285" s="46"/>
      <c r="IW285" s="46"/>
    </row>
    <row r="286" spans="1:257" ht="15.75" customHeight="1">
      <c r="A286" s="46"/>
      <c r="B286" s="192" t="s">
        <v>26</v>
      </c>
      <c r="C286" s="90" t="s">
        <v>222</v>
      </c>
      <c r="D286" s="194"/>
      <c r="E286" s="195"/>
      <c r="F286" s="283"/>
      <c r="G286" s="213"/>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c r="BA286" s="46"/>
      <c r="BB286" s="46"/>
      <c r="BC286" s="46"/>
      <c r="BD286" s="46"/>
      <c r="BE286" s="46"/>
      <c r="BF286" s="46"/>
      <c r="BG286" s="46"/>
      <c r="BH286" s="46"/>
      <c r="BI286" s="46"/>
      <c r="BJ286" s="46"/>
      <c r="BK286" s="46"/>
      <c r="BL286" s="46"/>
      <c r="BM286" s="46"/>
      <c r="BN286" s="46"/>
      <c r="BO286" s="46"/>
      <c r="BP286" s="46"/>
      <c r="BQ286" s="46"/>
      <c r="BR286" s="46"/>
      <c r="BS286" s="46"/>
      <c r="BT286" s="46"/>
      <c r="BU286" s="46"/>
      <c r="BV286" s="46"/>
      <c r="BW286" s="46"/>
      <c r="BX286" s="46"/>
      <c r="BY286" s="46"/>
      <c r="BZ286" s="46"/>
      <c r="CA286" s="46"/>
      <c r="CB286" s="46"/>
      <c r="CC286" s="46"/>
      <c r="CD286" s="46"/>
      <c r="CE286" s="46"/>
      <c r="CF286" s="46"/>
      <c r="CG286" s="46"/>
      <c r="CH286" s="46"/>
      <c r="CI286" s="46"/>
      <c r="CJ286" s="46"/>
      <c r="CK286" s="46"/>
      <c r="CL286" s="46"/>
      <c r="CM286" s="46"/>
      <c r="CN286" s="46"/>
      <c r="CO286" s="46"/>
      <c r="CP286" s="46"/>
      <c r="CQ286" s="46"/>
      <c r="CR286" s="46"/>
      <c r="CS286" s="46"/>
      <c r="CT286" s="46"/>
      <c r="CU286" s="46"/>
      <c r="CV286" s="46"/>
      <c r="CW286" s="46"/>
      <c r="CX286" s="46"/>
      <c r="CY286" s="46"/>
      <c r="CZ286" s="46"/>
      <c r="DA286" s="46"/>
      <c r="DB286" s="46"/>
      <c r="DC286" s="46"/>
      <c r="DD286" s="46"/>
      <c r="DE286" s="46"/>
      <c r="DF286" s="46"/>
      <c r="DG286" s="46"/>
      <c r="DH286" s="46"/>
      <c r="DI286" s="46"/>
      <c r="DJ286" s="46"/>
      <c r="DK286" s="46"/>
      <c r="DL286" s="46"/>
      <c r="DM286" s="46"/>
      <c r="DN286" s="46"/>
      <c r="DO286" s="46"/>
      <c r="DP286" s="46"/>
      <c r="DQ286" s="46"/>
      <c r="DR286" s="46"/>
      <c r="DS286" s="46"/>
      <c r="DT286" s="46"/>
      <c r="DU286" s="46"/>
      <c r="DV286" s="46"/>
      <c r="DW286" s="46"/>
      <c r="DX286" s="46"/>
      <c r="DY286" s="46"/>
      <c r="DZ286" s="46"/>
      <c r="EA286" s="46"/>
      <c r="EB286" s="46"/>
      <c r="EC286" s="46"/>
      <c r="ED286" s="46"/>
      <c r="EE286" s="46"/>
      <c r="EF286" s="46"/>
      <c r="EG286" s="46"/>
      <c r="EH286" s="46"/>
      <c r="EI286" s="46"/>
      <c r="EJ286" s="46"/>
      <c r="EK286" s="46"/>
      <c r="EL286" s="46"/>
      <c r="EM286" s="46"/>
      <c r="EN286" s="46"/>
      <c r="EO286" s="46"/>
      <c r="EP286" s="46"/>
      <c r="EQ286" s="46"/>
      <c r="ER286" s="46"/>
      <c r="ES286" s="46"/>
      <c r="ET286" s="46"/>
      <c r="EU286" s="46"/>
      <c r="EV286" s="46"/>
      <c r="EW286" s="46"/>
      <c r="EX286" s="46"/>
      <c r="EY286" s="46"/>
      <c r="EZ286" s="46"/>
      <c r="FA286" s="46"/>
      <c r="FB286" s="46"/>
      <c r="FC286" s="46"/>
      <c r="FD286" s="46"/>
      <c r="FE286" s="46"/>
      <c r="FF286" s="46"/>
      <c r="FG286" s="46"/>
      <c r="FH286" s="46"/>
      <c r="FI286" s="46"/>
      <c r="FJ286" s="46"/>
      <c r="FK286" s="46"/>
      <c r="FL286" s="46"/>
      <c r="FM286" s="46"/>
      <c r="FN286" s="46"/>
      <c r="FO286" s="46"/>
      <c r="FP286" s="46"/>
      <c r="FQ286" s="46"/>
      <c r="FR286" s="46"/>
      <c r="FS286" s="46"/>
      <c r="FT286" s="46"/>
      <c r="FU286" s="46"/>
      <c r="FV286" s="46"/>
      <c r="FW286" s="46"/>
      <c r="FX286" s="46"/>
      <c r="FY286" s="46"/>
      <c r="FZ286" s="46"/>
      <c r="GA286" s="46"/>
      <c r="GB286" s="46"/>
      <c r="GC286" s="46"/>
      <c r="GD286" s="46"/>
      <c r="GE286" s="46"/>
      <c r="GF286" s="46"/>
      <c r="GG286" s="46"/>
      <c r="GH286" s="46"/>
      <c r="GI286" s="46"/>
      <c r="GJ286" s="46"/>
      <c r="GK286" s="46"/>
      <c r="GL286" s="46"/>
      <c r="GM286" s="46"/>
      <c r="GN286" s="46"/>
      <c r="GO286" s="46"/>
      <c r="GP286" s="46"/>
      <c r="GQ286" s="46"/>
      <c r="GR286" s="46"/>
      <c r="GS286" s="46"/>
      <c r="GT286" s="46"/>
      <c r="GU286" s="46"/>
      <c r="GV286" s="46"/>
      <c r="GW286" s="46"/>
      <c r="GX286" s="46"/>
      <c r="GY286" s="46"/>
      <c r="GZ286" s="46"/>
      <c r="HA286" s="46"/>
      <c r="HB286" s="46"/>
      <c r="HC286" s="46"/>
      <c r="HD286" s="46"/>
      <c r="HE286" s="46"/>
      <c r="HF286" s="46"/>
      <c r="HG286" s="46"/>
      <c r="HH286" s="46"/>
      <c r="HI286" s="46"/>
      <c r="HJ286" s="46"/>
      <c r="HK286" s="46"/>
      <c r="HL286" s="46"/>
      <c r="HM286" s="46"/>
      <c r="HN286" s="46"/>
      <c r="HO286" s="46"/>
      <c r="HP286" s="46"/>
      <c r="HQ286" s="46"/>
      <c r="HR286" s="46"/>
      <c r="HS286" s="46"/>
      <c r="HT286" s="46"/>
      <c r="HU286" s="46"/>
      <c r="HV286" s="46"/>
      <c r="HW286" s="46"/>
      <c r="HX286" s="46"/>
      <c r="HY286" s="46"/>
      <c r="HZ286" s="46"/>
      <c r="IA286" s="46"/>
      <c r="IB286" s="46"/>
      <c r="IC286" s="46"/>
      <c r="ID286" s="46"/>
      <c r="IE286" s="46"/>
      <c r="IF286" s="46"/>
      <c r="IG286" s="46"/>
      <c r="IH286" s="46"/>
      <c r="II286" s="46"/>
      <c r="IJ286" s="46"/>
      <c r="IK286" s="46"/>
      <c r="IL286" s="46"/>
      <c r="IM286" s="46"/>
      <c r="IN286" s="46"/>
      <c r="IO286" s="46"/>
      <c r="IP286" s="46"/>
      <c r="IQ286" s="46"/>
      <c r="IR286" s="46"/>
      <c r="IS286" s="46"/>
      <c r="IT286" s="46"/>
      <c r="IU286" s="46"/>
      <c r="IV286" s="46"/>
      <c r="IW286" s="46"/>
    </row>
    <row r="287" spans="1:257">
      <c r="A287" s="46"/>
      <c r="B287" s="192"/>
      <c r="C287" s="219" t="s">
        <v>223</v>
      </c>
      <c r="D287" s="194" t="s">
        <v>66</v>
      </c>
      <c r="E287" s="195">
        <v>20</v>
      </c>
      <c r="F287" s="81"/>
      <c r="G287" s="41">
        <f t="shared" ref="G287" si="10">(E287*F287)</f>
        <v>0</v>
      </c>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c r="BA287" s="46"/>
      <c r="BB287" s="46"/>
      <c r="BC287" s="46"/>
      <c r="BD287" s="46"/>
      <c r="BE287" s="46"/>
      <c r="BF287" s="46"/>
      <c r="BG287" s="46"/>
      <c r="BH287" s="46"/>
      <c r="BI287" s="46"/>
      <c r="BJ287" s="46"/>
      <c r="BK287" s="46"/>
      <c r="BL287" s="46"/>
      <c r="BM287" s="46"/>
      <c r="BN287" s="46"/>
      <c r="BO287" s="46"/>
      <c r="BP287" s="46"/>
      <c r="BQ287" s="46"/>
      <c r="BR287" s="46"/>
      <c r="BS287" s="46"/>
      <c r="BT287" s="46"/>
      <c r="BU287" s="46"/>
      <c r="BV287" s="46"/>
      <c r="BW287" s="46"/>
      <c r="BX287" s="46"/>
      <c r="BY287" s="46"/>
      <c r="BZ287" s="46"/>
      <c r="CA287" s="46"/>
      <c r="CB287" s="46"/>
      <c r="CC287" s="46"/>
      <c r="CD287" s="46"/>
      <c r="CE287" s="46"/>
      <c r="CF287" s="46"/>
      <c r="CG287" s="46"/>
      <c r="CH287" s="46"/>
      <c r="CI287" s="46"/>
      <c r="CJ287" s="46"/>
      <c r="CK287" s="46"/>
      <c r="CL287" s="46"/>
      <c r="CM287" s="46"/>
      <c r="CN287" s="46"/>
      <c r="CO287" s="46"/>
      <c r="CP287" s="46"/>
      <c r="CQ287" s="46"/>
      <c r="CR287" s="46"/>
      <c r="CS287" s="46"/>
      <c r="CT287" s="46"/>
      <c r="CU287" s="46"/>
      <c r="CV287" s="46"/>
      <c r="CW287" s="46"/>
      <c r="CX287" s="46"/>
      <c r="CY287" s="46"/>
      <c r="CZ287" s="46"/>
      <c r="DA287" s="46"/>
      <c r="DB287" s="46"/>
      <c r="DC287" s="46"/>
      <c r="DD287" s="46"/>
      <c r="DE287" s="46"/>
      <c r="DF287" s="46"/>
      <c r="DG287" s="46"/>
      <c r="DH287" s="46"/>
      <c r="DI287" s="46"/>
      <c r="DJ287" s="46"/>
      <c r="DK287" s="46"/>
      <c r="DL287" s="46"/>
      <c r="DM287" s="46"/>
      <c r="DN287" s="46"/>
      <c r="DO287" s="46"/>
      <c r="DP287" s="46"/>
      <c r="DQ287" s="46"/>
      <c r="DR287" s="46"/>
      <c r="DS287" s="46"/>
      <c r="DT287" s="46"/>
      <c r="DU287" s="46"/>
      <c r="DV287" s="46"/>
      <c r="DW287" s="46"/>
      <c r="DX287" s="46"/>
      <c r="DY287" s="46"/>
      <c r="DZ287" s="46"/>
      <c r="EA287" s="46"/>
      <c r="EB287" s="46"/>
      <c r="EC287" s="46"/>
      <c r="ED287" s="46"/>
      <c r="EE287" s="46"/>
      <c r="EF287" s="46"/>
      <c r="EG287" s="46"/>
      <c r="EH287" s="46"/>
      <c r="EI287" s="46"/>
      <c r="EJ287" s="46"/>
      <c r="EK287" s="46"/>
      <c r="EL287" s="46"/>
      <c r="EM287" s="46"/>
      <c r="EN287" s="46"/>
      <c r="EO287" s="46"/>
      <c r="EP287" s="46"/>
      <c r="EQ287" s="46"/>
      <c r="ER287" s="46"/>
      <c r="ES287" s="46"/>
      <c r="ET287" s="46"/>
      <c r="EU287" s="46"/>
      <c r="EV287" s="46"/>
      <c r="EW287" s="46"/>
      <c r="EX287" s="46"/>
      <c r="EY287" s="46"/>
      <c r="EZ287" s="46"/>
      <c r="FA287" s="46"/>
      <c r="FB287" s="46"/>
      <c r="FC287" s="46"/>
      <c r="FD287" s="46"/>
      <c r="FE287" s="46"/>
      <c r="FF287" s="46"/>
      <c r="FG287" s="46"/>
      <c r="FH287" s="46"/>
      <c r="FI287" s="46"/>
      <c r="FJ287" s="46"/>
      <c r="FK287" s="46"/>
      <c r="FL287" s="46"/>
      <c r="FM287" s="46"/>
      <c r="FN287" s="46"/>
      <c r="FO287" s="46"/>
      <c r="FP287" s="46"/>
      <c r="FQ287" s="46"/>
      <c r="FR287" s="46"/>
      <c r="FS287" s="46"/>
      <c r="FT287" s="46"/>
      <c r="FU287" s="46"/>
      <c r="FV287" s="46"/>
      <c r="FW287" s="46"/>
      <c r="FX287" s="46"/>
      <c r="FY287" s="46"/>
      <c r="FZ287" s="46"/>
      <c r="GA287" s="46"/>
      <c r="GB287" s="46"/>
      <c r="GC287" s="46"/>
      <c r="GD287" s="46"/>
      <c r="GE287" s="46"/>
      <c r="GF287" s="46"/>
      <c r="GG287" s="46"/>
      <c r="GH287" s="46"/>
      <c r="GI287" s="46"/>
      <c r="GJ287" s="46"/>
      <c r="GK287" s="46"/>
      <c r="GL287" s="46"/>
      <c r="GM287" s="46"/>
      <c r="GN287" s="46"/>
      <c r="GO287" s="46"/>
      <c r="GP287" s="46"/>
      <c r="GQ287" s="46"/>
      <c r="GR287" s="46"/>
      <c r="GS287" s="46"/>
      <c r="GT287" s="46"/>
      <c r="GU287" s="46"/>
      <c r="GV287" s="46"/>
      <c r="GW287" s="46"/>
      <c r="GX287" s="46"/>
      <c r="GY287" s="46"/>
      <c r="GZ287" s="46"/>
      <c r="HA287" s="46"/>
      <c r="HB287" s="46"/>
      <c r="HC287" s="46"/>
      <c r="HD287" s="46"/>
      <c r="HE287" s="46"/>
      <c r="HF287" s="46"/>
      <c r="HG287" s="46"/>
      <c r="HH287" s="46"/>
      <c r="HI287" s="46"/>
      <c r="HJ287" s="46"/>
      <c r="HK287" s="46"/>
      <c r="HL287" s="46"/>
      <c r="HM287" s="46"/>
      <c r="HN287" s="46"/>
      <c r="HO287" s="46"/>
      <c r="HP287" s="46"/>
      <c r="HQ287" s="46"/>
      <c r="HR287" s="46"/>
      <c r="HS287" s="46"/>
      <c r="HT287" s="46"/>
      <c r="HU287" s="46"/>
      <c r="HV287" s="46"/>
      <c r="HW287" s="46"/>
      <c r="HX287" s="46"/>
      <c r="HY287" s="46"/>
      <c r="HZ287" s="46"/>
      <c r="IA287" s="46"/>
      <c r="IB287" s="46"/>
      <c r="IC287" s="46"/>
      <c r="ID287" s="46"/>
      <c r="IE287" s="46"/>
      <c r="IF287" s="46"/>
      <c r="IG287" s="46"/>
      <c r="IH287" s="46"/>
      <c r="II287" s="46"/>
      <c r="IJ287" s="46"/>
      <c r="IK287" s="46"/>
      <c r="IL287" s="46"/>
      <c r="IM287" s="46"/>
      <c r="IN287" s="46"/>
      <c r="IO287" s="46"/>
      <c r="IP287" s="46"/>
      <c r="IQ287" s="46"/>
      <c r="IR287" s="46"/>
      <c r="IS287" s="46"/>
      <c r="IT287" s="46"/>
      <c r="IU287" s="46"/>
      <c r="IV287" s="46"/>
      <c r="IW287" s="46"/>
    </row>
    <row r="288" spans="1:257" ht="15.75" customHeight="1">
      <c r="A288" s="46"/>
      <c r="B288" s="214"/>
      <c r="C288" s="215"/>
      <c r="D288" s="194"/>
      <c r="E288" s="217"/>
      <c r="F288" s="283"/>
      <c r="G288" s="213"/>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c r="BA288" s="46"/>
      <c r="BB288" s="46"/>
      <c r="BC288" s="46"/>
      <c r="BD288" s="46"/>
      <c r="BE288" s="46"/>
      <c r="BF288" s="46"/>
      <c r="BG288" s="46"/>
      <c r="BH288" s="46"/>
      <c r="BI288" s="46"/>
      <c r="BJ288" s="46"/>
      <c r="BK288" s="46"/>
      <c r="BL288" s="46"/>
      <c r="BM288" s="46"/>
      <c r="BN288" s="46"/>
      <c r="BO288" s="46"/>
      <c r="BP288" s="46"/>
      <c r="BQ288" s="46"/>
      <c r="BR288" s="46"/>
      <c r="BS288" s="46"/>
      <c r="BT288" s="46"/>
      <c r="BU288" s="46"/>
      <c r="BV288" s="46"/>
      <c r="BW288" s="46"/>
      <c r="BX288" s="46"/>
      <c r="BY288" s="46"/>
      <c r="BZ288" s="46"/>
      <c r="CA288" s="46"/>
      <c r="CB288" s="46"/>
      <c r="CC288" s="46"/>
      <c r="CD288" s="46"/>
      <c r="CE288" s="46"/>
      <c r="CF288" s="46"/>
      <c r="CG288" s="46"/>
      <c r="CH288" s="46"/>
      <c r="CI288" s="46"/>
      <c r="CJ288" s="46"/>
      <c r="CK288" s="46"/>
      <c r="CL288" s="46"/>
      <c r="CM288" s="46"/>
      <c r="CN288" s="46"/>
      <c r="CO288" s="46"/>
      <c r="CP288" s="46"/>
      <c r="CQ288" s="46"/>
      <c r="CR288" s="46"/>
      <c r="CS288" s="46"/>
      <c r="CT288" s="46"/>
      <c r="CU288" s="46"/>
      <c r="CV288" s="46"/>
      <c r="CW288" s="46"/>
      <c r="CX288" s="46"/>
      <c r="CY288" s="46"/>
      <c r="CZ288" s="46"/>
      <c r="DA288" s="46"/>
      <c r="DB288" s="46"/>
      <c r="DC288" s="46"/>
      <c r="DD288" s="46"/>
      <c r="DE288" s="46"/>
      <c r="DF288" s="46"/>
      <c r="DG288" s="46"/>
      <c r="DH288" s="46"/>
      <c r="DI288" s="46"/>
      <c r="DJ288" s="46"/>
      <c r="DK288" s="46"/>
      <c r="DL288" s="46"/>
      <c r="DM288" s="46"/>
      <c r="DN288" s="46"/>
      <c r="DO288" s="46"/>
      <c r="DP288" s="46"/>
      <c r="DQ288" s="46"/>
      <c r="DR288" s="46"/>
      <c r="DS288" s="46"/>
      <c r="DT288" s="46"/>
      <c r="DU288" s="46"/>
      <c r="DV288" s="46"/>
      <c r="DW288" s="46"/>
      <c r="DX288" s="46"/>
      <c r="DY288" s="46"/>
      <c r="DZ288" s="46"/>
      <c r="EA288" s="46"/>
      <c r="EB288" s="46"/>
      <c r="EC288" s="46"/>
      <c r="ED288" s="46"/>
      <c r="EE288" s="46"/>
      <c r="EF288" s="46"/>
      <c r="EG288" s="46"/>
      <c r="EH288" s="46"/>
      <c r="EI288" s="46"/>
      <c r="EJ288" s="46"/>
      <c r="EK288" s="46"/>
      <c r="EL288" s="46"/>
      <c r="EM288" s="46"/>
      <c r="EN288" s="46"/>
      <c r="EO288" s="46"/>
      <c r="EP288" s="46"/>
      <c r="EQ288" s="46"/>
      <c r="ER288" s="46"/>
      <c r="ES288" s="46"/>
      <c r="ET288" s="46"/>
      <c r="EU288" s="46"/>
      <c r="EV288" s="46"/>
      <c r="EW288" s="46"/>
      <c r="EX288" s="46"/>
      <c r="EY288" s="46"/>
      <c r="EZ288" s="46"/>
      <c r="FA288" s="46"/>
      <c r="FB288" s="46"/>
      <c r="FC288" s="46"/>
      <c r="FD288" s="46"/>
      <c r="FE288" s="46"/>
      <c r="FF288" s="46"/>
      <c r="FG288" s="46"/>
      <c r="FH288" s="46"/>
      <c r="FI288" s="46"/>
      <c r="FJ288" s="46"/>
      <c r="FK288" s="46"/>
      <c r="FL288" s="46"/>
      <c r="FM288" s="46"/>
      <c r="FN288" s="46"/>
      <c r="FO288" s="46"/>
      <c r="FP288" s="46"/>
      <c r="FQ288" s="46"/>
      <c r="FR288" s="46"/>
      <c r="FS288" s="46"/>
      <c r="FT288" s="46"/>
      <c r="FU288" s="46"/>
      <c r="FV288" s="46"/>
      <c r="FW288" s="46"/>
      <c r="FX288" s="46"/>
      <c r="FY288" s="46"/>
      <c r="FZ288" s="46"/>
      <c r="GA288" s="46"/>
      <c r="GB288" s="46"/>
      <c r="GC288" s="46"/>
      <c r="GD288" s="46"/>
      <c r="GE288" s="46"/>
      <c r="GF288" s="46"/>
      <c r="GG288" s="46"/>
      <c r="GH288" s="46"/>
      <c r="GI288" s="46"/>
      <c r="GJ288" s="46"/>
      <c r="GK288" s="46"/>
      <c r="GL288" s="46"/>
      <c r="GM288" s="46"/>
      <c r="GN288" s="46"/>
      <c r="GO288" s="46"/>
      <c r="GP288" s="46"/>
      <c r="GQ288" s="46"/>
      <c r="GR288" s="46"/>
      <c r="GS288" s="46"/>
      <c r="GT288" s="46"/>
      <c r="GU288" s="46"/>
      <c r="GV288" s="46"/>
      <c r="GW288" s="46"/>
      <c r="GX288" s="46"/>
      <c r="GY288" s="46"/>
      <c r="GZ288" s="46"/>
      <c r="HA288" s="46"/>
      <c r="HB288" s="46"/>
      <c r="HC288" s="46"/>
      <c r="HD288" s="46"/>
      <c r="HE288" s="46"/>
      <c r="HF288" s="46"/>
      <c r="HG288" s="46"/>
      <c r="HH288" s="46"/>
      <c r="HI288" s="46"/>
      <c r="HJ288" s="46"/>
      <c r="HK288" s="46"/>
      <c r="HL288" s="46"/>
      <c r="HM288" s="46"/>
      <c r="HN288" s="46"/>
      <c r="HO288" s="46"/>
      <c r="HP288" s="46"/>
      <c r="HQ288" s="46"/>
      <c r="HR288" s="46"/>
      <c r="HS288" s="46"/>
      <c r="HT288" s="46"/>
      <c r="HU288" s="46"/>
      <c r="HV288" s="46"/>
      <c r="HW288" s="46"/>
      <c r="HX288" s="46"/>
      <c r="HY288" s="46"/>
      <c r="HZ288" s="46"/>
      <c r="IA288" s="46"/>
      <c r="IB288" s="46"/>
      <c r="IC288" s="46"/>
      <c r="ID288" s="46"/>
      <c r="IE288" s="46"/>
      <c r="IF288" s="46"/>
      <c r="IG288" s="46"/>
      <c r="IH288" s="46"/>
      <c r="II288" s="46"/>
      <c r="IJ288" s="46"/>
      <c r="IK288" s="46"/>
      <c r="IL288" s="46"/>
      <c r="IM288" s="46"/>
      <c r="IN288" s="46"/>
      <c r="IO288" s="46"/>
      <c r="IP288" s="46"/>
      <c r="IQ288" s="46"/>
      <c r="IR288" s="46"/>
      <c r="IS288" s="46"/>
      <c r="IT288" s="46"/>
      <c r="IU288" s="46"/>
      <c r="IV288" s="46"/>
      <c r="IW288" s="46"/>
    </row>
    <row r="289" spans="1:257" ht="15.75" customHeight="1">
      <c r="A289" s="46"/>
      <c r="B289" s="192" t="s">
        <v>28</v>
      </c>
      <c r="C289" s="90" t="s">
        <v>224</v>
      </c>
      <c r="D289" s="194"/>
      <c r="E289" s="195"/>
      <c r="F289" s="283"/>
      <c r="G289" s="213"/>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c r="BA289" s="46"/>
      <c r="BB289" s="46"/>
      <c r="BC289" s="46"/>
      <c r="BD289" s="46"/>
      <c r="BE289" s="46"/>
      <c r="BF289" s="46"/>
      <c r="BG289" s="46"/>
      <c r="BH289" s="46"/>
      <c r="BI289" s="46"/>
      <c r="BJ289" s="46"/>
      <c r="BK289" s="46"/>
      <c r="BL289" s="46"/>
      <c r="BM289" s="46"/>
      <c r="BN289" s="46"/>
      <c r="BO289" s="46"/>
      <c r="BP289" s="46"/>
      <c r="BQ289" s="46"/>
      <c r="BR289" s="46"/>
      <c r="BS289" s="46"/>
      <c r="BT289" s="46"/>
      <c r="BU289" s="46"/>
      <c r="BV289" s="46"/>
      <c r="BW289" s="46"/>
      <c r="BX289" s="46"/>
      <c r="BY289" s="46"/>
      <c r="BZ289" s="46"/>
      <c r="CA289" s="46"/>
      <c r="CB289" s="46"/>
      <c r="CC289" s="46"/>
      <c r="CD289" s="46"/>
      <c r="CE289" s="46"/>
      <c r="CF289" s="46"/>
      <c r="CG289" s="46"/>
      <c r="CH289" s="46"/>
      <c r="CI289" s="46"/>
      <c r="CJ289" s="46"/>
      <c r="CK289" s="46"/>
      <c r="CL289" s="46"/>
      <c r="CM289" s="46"/>
      <c r="CN289" s="46"/>
      <c r="CO289" s="46"/>
      <c r="CP289" s="46"/>
      <c r="CQ289" s="46"/>
      <c r="CR289" s="46"/>
      <c r="CS289" s="46"/>
      <c r="CT289" s="46"/>
      <c r="CU289" s="46"/>
      <c r="CV289" s="46"/>
      <c r="CW289" s="46"/>
      <c r="CX289" s="46"/>
      <c r="CY289" s="46"/>
      <c r="CZ289" s="46"/>
      <c r="DA289" s="46"/>
      <c r="DB289" s="46"/>
      <c r="DC289" s="46"/>
      <c r="DD289" s="46"/>
      <c r="DE289" s="46"/>
      <c r="DF289" s="46"/>
      <c r="DG289" s="46"/>
      <c r="DH289" s="46"/>
      <c r="DI289" s="46"/>
      <c r="DJ289" s="46"/>
      <c r="DK289" s="46"/>
      <c r="DL289" s="46"/>
      <c r="DM289" s="46"/>
      <c r="DN289" s="46"/>
      <c r="DO289" s="46"/>
      <c r="DP289" s="46"/>
      <c r="DQ289" s="46"/>
      <c r="DR289" s="46"/>
      <c r="DS289" s="46"/>
      <c r="DT289" s="46"/>
      <c r="DU289" s="46"/>
      <c r="DV289" s="46"/>
      <c r="DW289" s="46"/>
      <c r="DX289" s="46"/>
      <c r="DY289" s="46"/>
      <c r="DZ289" s="46"/>
      <c r="EA289" s="46"/>
      <c r="EB289" s="46"/>
      <c r="EC289" s="46"/>
      <c r="ED289" s="46"/>
      <c r="EE289" s="46"/>
      <c r="EF289" s="46"/>
      <c r="EG289" s="46"/>
      <c r="EH289" s="46"/>
      <c r="EI289" s="46"/>
      <c r="EJ289" s="46"/>
      <c r="EK289" s="46"/>
      <c r="EL289" s="46"/>
      <c r="EM289" s="46"/>
      <c r="EN289" s="46"/>
      <c r="EO289" s="46"/>
      <c r="EP289" s="46"/>
      <c r="EQ289" s="46"/>
      <c r="ER289" s="46"/>
      <c r="ES289" s="46"/>
      <c r="ET289" s="46"/>
      <c r="EU289" s="46"/>
      <c r="EV289" s="46"/>
      <c r="EW289" s="46"/>
      <c r="EX289" s="46"/>
      <c r="EY289" s="46"/>
      <c r="EZ289" s="46"/>
      <c r="FA289" s="46"/>
      <c r="FB289" s="46"/>
      <c r="FC289" s="46"/>
      <c r="FD289" s="46"/>
      <c r="FE289" s="46"/>
      <c r="FF289" s="46"/>
      <c r="FG289" s="46"/>
      <c r="FH289" s="46"/>
      <c r="FI289" s="46"/>
      <c r="FJ289" s="46"/>
      <c r="FK289" s="46"/>
      <c r="FL289" s="46"/>
      <c r="FM289" s="46"/>
      <c r="FN289" s="46"/>
      <c r="FO289" s="46"/>
      <c r="FP289" s="46"/>
      <c r="FQ289" s="46"/>
      <c r="FR289" s="46"/>
      <c r="FS289" s="46"/>
      <c r="FT289" s="46"/>
      <c r="FU289" s="46"/>
      <c r="FV289" s="46"/>
      <c r="FW289" s="46"/>
      <c r="FX289" s="46"/>
      <c r="FY289" s="46"/>
      <c r="FZ289" s="46"/>
      <c r="GA289" s="46"/>
      <c r="GB289" s="46"/>
      <c r="GC289" s="46"/>
      <c r="GD289" s="46"/>
      <c r="GE289" s="46"/>
      <c r="GF289" s="46"/>
      <c r="GG289" s="46"/>
      <c r="GH289" s="46"/>
      <c r="GI289" s="46"/>
      <c r="GJ289" s="46"/>
      <c r="GK289" s="46"/>
      <c r="GL289" s="46"/>
      <c r="GM289" s="46"/>
      <c r="GN289" s="46"/>
      <c r="GO289" s="46"/>
      <c r="GP289" s="46"/>
      <c r="GQ289" s="46"/>
      <c r="GR289" s="46"/>
      <c r="GS289" s="46"/>
      <c r="GT289" s="46"/>
      <c r="GU289" s="46"/>
      <c r="GV289" s="46"/>
      <c r="GW289" s="46"/>
      <c r="GX289" s="46"/>
      <c r="GY289" s="46"/>
      <c r="GZ289" s="46"/>
      <c r="HA289" s="46"/>
      <c r="HB289" s="46"/>
      <c r="HC289" s="46"/>
      <c r="HD289" s="46"/>
      <c r="HE289" s="46"/>
      <c r="HF289" s="46"/>
      <c r="HG289" s="46"/>
      <c r="HH289" s="46"/>
      <c r="HI289" s="46"/>
      <c r="HJ289" s="46"/>
      <c r="HK289" s="46"/>
      <c r="HL289" s="46"/>
      <c r="HM289" s="46"/>
      <c r="HN289" s="46"/>
      <c r="HO289" s="46"/>
      <c r="HP289" s="46"/>
      <c r="HQ289" s="46"/>
      <c r="HR289" s="46"/>
      <c r="HS289" s="46"/>
      <c r="HT289" s="46"/>
      <c r="HU289" s="46"/>
      <c r="HV289" s="46"/>
      <c r="HW289" s="46"/>
      <c r="HX289" s="46"/>
      <c r="HY289" s="46"/>
      <c r="HZ289" s="46"/>
      <c r="IA289" s="46"/>
      <c r="IB289" s="46"/>
      <c r="IC289" s="46"/>
      <c r="ID289" s="46"/>
      <c r="IE289" s="46"/>
      <c r="IF289" s="46"/>
      <c r="IG289" s="46"/>
      <c r="IH289" s="46"/>
      <c r="II289" s="46"/>
      <c r="IJ289" s="46"/>
      <c r="IK289" s="46"/>
      <c r="IL289" s="46"/>
      <c r="IM289" s="46"/>
      <c r="IN289" s="46"/>
      <c r="IO289" s="46"/>
      <c r="IP289" s="46"/>
      <c r="IQ289" s="46"/>
      <c r="IR289" s="46"/>
      <c r="IS289" s="46"/>
      <c r="IT289" s="46"/>
      <c r="IU289" s="46"/>
      <c r="IV289" s="46"/>
      <c r="IW289" s="46"/>
    </row>
    <row r="290" spans="1:257" ht="15.75" customHeight="1">
      <c r="A290" s="46"/>
      <c r="B290" s="192"/>
      <c r="C290" s="219" t="s">
        <v>225</v>
      </c>
      <c r="D290" s="194" t="s">
        <v>66</v>
      </c>
      <c r="E290" s="195">
        <v>1</v>
      </c>
      <c r="F290" s="81"/>
      <c r="G290" s="41">
        <f t="shared" ref="G290" si="11">(E290*F290)</f>
        <v>0</v>
      </c>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c r="BA290" s="46"/>
      <c r="BB290" s="46"/>
      <c r="BC290" s="46"/>
      <c r="BD290" s="46"/>
      <c r="BE290" s="46"/>
      <c r="BF290" s="46"/>
      <c r="BG290" s="46"/>
      <c r="BH290" s="46"/>
      <c r="BI290" s="46"/>
      <c r="BJ290" s="46"/>
      <c r="BK290" s="46"/>
      <c r="BL290" s="46"/>
      <c r="BM290" s="46"/>
      <c r="BN290" s="46"/>
      <c r="BO290" s="46"/>
      <c r="BP290" s="46"/>
      <c r="BQ290" s="46"/>
      <c r="BR290" s="46"/>
      <c r="BS290" s="46"/>
      <c r="BT290" s="46"/>
      <c r="BU290" s="46"/>
      <c r="BV290" s="46"/>
      <c r="BW290" s="46"/>
      <c r="BX290" s="46"/>
      <c r="BY290" s="46"/>
      <c r="BZ290" s="46"/>
      <c r="CA290" s="46"/>
      <c r="CB290" s="46"/>
      <c r="CC290" s="46"/>
      <c r="CD290" s="46"/>
      <c r="CE290" s="46"/>
      <c r="CF290" s="46"/>
      <c r="CG290" s="46"/>
      <c r="CH290" s="46"/>
      <c r="CI290" s="46"/>
      <c r="CJ290" s="46"/>
      <c r="CK290" s="46"/>
      <c r="CL290" s="46"/>
      <c r="CM290" s="46"/>
      <c r="CN290" s="46"/>
      <c r="CO290" s="46"/>
      <c r="CP290" s="46"/>
      <c r="CQ290" s="46"/>
      <c r="CR290" s="46"/>
      <c r="CS290" s="46"/>
      <c r="CT290" s="46"/>
      <c r="CU290" s="46"/>
      <c r="CV290" s="46"/>
      <c r="CW290" s="46"/>
      <c r="CX290" s="46"/>
      <c r="CY290" s="46"/>
      <c r="CZ290" s="46"/>
      <c r="DA290" s="46"/>
      <c r="DB290" s="46"/>
      <c r="DC290" s="46"/>
      <c r="DD290" s="46"/>
      <c r="DE290" s="46"/>
      <c r="DF290" s="46"/>
      <c r="DG290" s="46"/>
      <c r="DH290" s="46"/>
      <c r="DI290" s="46"/>
      <c r="DJ290" s="46"/>
      <c r="DK290" s="46"/>
      <c r="DL290" s="46"/>
      <c r="DM290" s="46"/>
      <c r="DN290" s="46"/>
      <c r="DO290" s="46"/>
      <c r="DP290" s="46"/>
      <c r="DQ290" s="46"/>
      <c r="DR290" s="46"/>
      <c r="DS290" s="46"/>
      <c r="DT290" s="46"/>
      <c r="DU290" s="46"/>
      <c r="DV290" s="46"/>
      <c r="DW290" s="46"/>
      <c r="DX290" s="46"/>
      <c r="DY290" s="46"/>
      <c r="DZ290" s="46"/>
      <c r="EA290" s="46"/>
      <c r="EB290" s="46"/>
      <c r="EC290" s="46"/>
      <c r="ED290" s="46"/>
      <c r="EE290" s="46"/>
      <c r="EF290" s="46"/>
      <c r="EG290" s="46"/>
      <c r="EH290" s="46"/>
      <c r="EI290" s="46"/>
      <c r="EJ290" s="46"/>
      <c r="EK290" s="46"/>
      <c r="EL290" s="46"/>
      <c r="EM290" s="46"/>
      <c r="EN290" s="46"/>
      <c r="EO290" s="46"/>
      <c r="EP290" s="46"/>
      <c r="EQ290" s="46"/>
      <c r="ER290" s="46"/>
      <c r="ES290" s="46"/>
      <c r="ET290" s="46"/>
      <c r="EU290" s="46"/>
      <c r="EV290" s="46"/>
      <c r="EW290" s="46"/>
      <c r="EX290" s="46"/>
      <c r="EY290" s="46"/>
      <c r="EZ290" s="46"/>
      <c r="FA290" s="46"/>
      <c r="FB290" s="46"/>
      <c r="FC290" s="46"/>
      <c r="FD290" s="46"/>
      <c r="FE290" s="46"/>
      <c r="FF290" s="46"/>
      <c r="FG290" s="46"/>
      <c r="FH290" s="46"/>
      <c r="FI290" s="46"/>
      <c r="FJ290" s="46"/>
      <c r="FK290" s="46"/>
      <c r="FL290" s="46"/>
      <c r="FM290" s="46"/>
      <c r="FN290" s="46"/>
      <c r="FO290" s="46"/>
      <c r="FP290" s="46"/>
      <c r="FQ290" s="46"/>
      <c r="FR290" s="46"/>
      <c r="FS290" s="46"/>
      <c r="FT290" s="46"/>
      <c r="FU290" s="46"/>
      <c r="FV290" s="46"/>
      <c r="FW290" s="46"/>
      <c r="FX290" s="46"/>
      <c r="FY290" s="46"/>
      <c r="FZ290" s="46"/>
      <c r="GA290" s="46"/>
      <c r="GB290" s="46"/>
      <c r="GC290" s="46"/>
      <c r="GD290" s="46"/>
      <c r="GE290" s="46"/>
      <c r="GF290" s="46"/>
      <c r="GG290" s="46"/>
      <c r="GH290" s="46"/>
      <c r="GI290" s="46"/>
      <c r="GJ290" s="46"/>
      <c r="GK290" s="46"/>
      <c r="GL290" s="46"/>
      <c r="GM290" s="46"/>
      <c r="GN290" s="46"/>
      <c r="GO290" s="46"/>
      <c r="GP290" s="46"/>
      <c r="GQ290" s="46"/>
      <c r="GR290" s="46"/>
      <c r="GS290" s="46"/>
      <c r="GT290" s="46"/>
      <c r="GU290" s="46"/>
      <c r="GV290" s="46"/>
      <c r="GW290" s="46"/>
      <c r="GX290" s="46"/>
      <c r="GY290" s="46"/>
      <c r="GZ290" s="46"/>
      <c r="HA290" s="46"/>
      <c r="HB290" s="46"/>
      <c r="HC290" s="46"/>
      <c r="HD290" s="46"/>
      <c r="HE290" s="46"/>
      <c r="HF290" s="46"/>
      <c r="HG290" s="46"/>
      <c r="HH290" s="46"/>
      <c r="HI290" s="46"/>
      <c r="HJ290" s="46"/>
      <c r="HK290" s="46"/>
      <c r="HL290" s="46"/>
      <c r="HM290" s="46"/>
      <c r="HN290" s="46"/>
      <c r="HO290" s="46"/>
      <c r="HP290" s="46"/>
      <c r="HQ290" s="46"/>
      <c r="HR290" s="46"/>
      <c r="HS290" s="46"/>
      <c r="HT290" s="46"/>
      <c r="HU290" s="46"/>
      <c r="HV290" s="46"/>
      <c r="HW290" s="46"/>
      <c r="HX290" s="46"/>
      <c r="HY290" s="46"/>
      <c r="HZ290" s="46"/>
      <c r="IA290" s="46"/>
      <c r="IB290" s="46"/>
      <c r="IC290" s="46"/>
      <c r="ID290" s="46"/>
      <c r="IE290" s="46"/>
      <c r="IF290" s="46"/>
      <c r="IG290" s="46"/>
      <c r="IH290" s="46"/>
      <c r="II290" s="46"/>
      <c r="IJ290" s="46"/>
      <c r="IK290" s="46"/>
      <c r="IL290" s="46"/>
      <c r="IM290" s="46"/>
      <c r="IN290" s="46"/>
      <c r="IO290" s="46"/>
      <c r="IP290" s="46"/>
      <c r="IQ290" s="46"/>
      <c r="IR290" s="46"/>
      <c r="IS290" s="46"/>
      <c r="IT290" s="46"/>
      <c r="IU290" s="46"/>
      <c r="IV290" s="46"/>
      <c r="IW290" s="46"/>
    </row>
    <row r="291" spans="1:257" ht="15.75" customHeight="1">
      <c r="A291" s="46"/>
      <c r="B291" s="192"/>
      <c r="C291" s="219"/>
      <c r="D291" s="194"/>
      <c r="E291" s="195"/>
      <c r="F291" s="284"/>
      <c r="G291" s="222"/>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c r="BA291" s="46"/>
      <c r="BB291" s="46"/>
      <c r="BC291" s="46"/>
      <c r="BD291" s="46"/>
      <c r="BE291" s="46"/>
      <c r="BF291" s="46"/>
      <c r="BG291" s="46"/>
      <c r="BH291" s="46"/>
      <c r="BI291" s="46"/>
      <c r="BJ291" s="46"/>
      <c r="BK291" s="46"/>
      <c r="BL291" s="46"/>
      <c r="BM291" s="46"/>
      <c r="BN291" s="46"/>
      <c r="BO291" s="46"/>
      <c r="BP291" s="46"/>
      <c r="BQ291" s="46"/>
      <c r="BR291" s="46"/>
      <c r="BS291" s="46"/>
      <c r="BT291" s="46"/>
      <c r="BU291" s="46"/>
      <c r="BV291" s="46"/>
      <c r="BW291" s="46"/>
      <c r="BX291" s="46"/>
      <c r="BY291" s="46"/>
      <c r="BZ291" s="46"/>
      <c r="CA291" s="46"/>
      <c r="CB291" s="46"/>
      <c r="CC291" s="46"/>
      <c r="CD291" s="46"/>
      <c r="CE291" s="46"/>
      <c r="CF291" s="46"/>
      <c r="CG291" s="46"/>
      <c r="CH291" s="46"/>
      <c r="CI291" s="46"/>
      <c r="CJ291" s="46"/>
      <c r="CK291" s="46"/>
      <c r="CL291" s="46"/>
      <c r="CM291" s="46"/>
      <c r="CN291" s="46"/>
      <c r="CO291" s="46"/>
      <c r="CP291" s="46"/>
      <c r="CQ291" s="46"/>
      <c r="CR291" s="46"/>
      <c r="CS291" s="46"/>
      <c r="CT291" s="46"/>
      <c r="CU291" s="46"/>
      <c r="CV291" s="46"/>
      <c r="CW291" s="46"/>
      <c r="CX291" s="46"/>
      <c r="CY291" s="46"/>
      <c r="CZ291" s="46"/>
      <c r="DA291" s="46"/>
      <c r="DB291" s="46"/>
      <c r="DC291" s="46"/>
      <c r="DD291" s="46"/>
      <c r="DE291" s="46"/>
      <c r="DF291" s="46"/>
      <c r="DG291" s="46"/>
      <c r="DH291" s="46"/>
      <c r="DI291" s="46"/>
      <c r="DJ291" s="46"/>
      <c r="DK291" s="46"/>
      <c r="DL291" s="46"/>
      <c r="DM291" s="46"/>
      <c r="DN291" s="46"/>
      <c r="DO291" s="46"/>
      <c r="DP291" s="46"/>
      <c r="DQ291" s="46"/>
      <c r="DR291" s="46"/>
      <c r="DS291" s="46"/>
      <c r="DT291" s="46"/>
      <c r="DU291" s="46"/>
      <c r="DV291" s="46"/>
      <c r="DW291" s="46"/>
      <c r="DX291" s="46"/>
      <c r="DY291" s="46"/>
      <c r="DZ291" s="46"/>
      <c r="EA291" s="46"/>
      <c r="EB291" s="46"/>
      <c r="EC291" s="46"/>
      <c r="ED291" s="46"/>
      <c r="EE291" s="46"/>
      <c r="EF291" s="46"/>
      <c r="EG291" s="46"/>
      <c r="EH291" s="46"/>
      <c r="EI291" s="46"/>
      <c r="EJ291" s="46"/>
      <c r="EK291" s="46"/>
      <c r="EL291" s="46"/>
      <c r="EM291" s="46"/>
      <c r="EN291" s="46"/>
      <c r="EO291" s="46"/>
      <c r="EP291" s="46"/>
      <c r="EQ291" s="46"/>
      <c r="ER291" s="46"/>
      <c r="ES291" s="46"/>
      <c r="ET291" s="46"/>
      <c r="EU291" s="46"/>
      <c r="EV291" s="46"/>
      <c r="EW291" s="46"/>
      <c r="EX291" s="46"/>
      <c r="EY291" s="46"/>
      <c r="EZ291" s="46"/>
      <c r="FA291" s="46"/>
      <c r="FB291" s="46"/>
      <c r="FC291" s="46"/>
      <c r="FD291" s="46"/>
      <c r="FE291" s="46"/>
      <c r="FF291" s="46"/>
      <c r="FG291" s="46"/>
      <c r="FH291" s="46"/>
      <c r="FI291" s="46"/>
      <c r="FJ291" s="46"/>
      <c r="FK291" s="46"/>
      <c r="FL291" s="46"/>
      <c r="FM291" s="46"/>
      <c r="FN291" s="46"/>
      <c r="FO291" s="46"/>
      <c r="FP291" s="46"/>
      <c r="FQ291" s="46"/>
      <c r="FR291" s="46"/>
      <c r="FS291" s="46"/>
      <c r="FT291" s="46"/>
      <c r="FU291" s="46"/>
      <c r="FV291" s="46"/>
      <c r="FW291" s="46"/>
      <c r="FX291" s="46"/>
      <c r="FY291" s="46"/>
      <c r="FZ291" s="46"/>
      <c r="GA291" s="46"/>
      <c r="GB291" s="46"/>
      <c r="GC291" s="46"/>
      <c r="GD291" s="46"/>
      <c r="GE291" s="46"/>
      <c r="GF291" s="46"/>
      <c r="GG291" s="46"/>
      <c r="GH291" s="46"/>
      <c r="GI291" s="46"/>
      <c r="GJ291" s="46"/>
      <c r="GK291" s="46"/>
      <c r="GL291" s="46"/>
      <c r="GM291" s="46"/>
      <c r="GN291" s="46"/>
      <c r="GO291" s="46"/>
      <c r="GP291" s="46"/>
      <c r="GQ291" s="46"/>
      <c r="GR291" s="46"/>
      <c r="GS291" s="46"/>
      <c r="GT291" s="46"/>
      <c r="GU291" s="46"/>
      <c r="GV291" s="46"/>
      <c r="GW291" s="46"/>
      <c r="GX291" s="46"/>
      <c r="GY291" s="46"/>
      <c r="GZ291" s="46"/>
      <c r="HA291" s="46"/>
      <c r="HB291" s="46"/>
      <c r="HC291" s="46"/>
      <c r="HD291" s="46"/>
      <c r="HE291" s="46"/>
      <c r="HF291" s="46"/>
      <c r="HG291" s="46"/>
      <c r="HH291" s="46"/>
      <c r="HI291" s="46"/>
      <c r="HJ291" s="46"/>
      <c r="HK291" s="46"/>
      <c r="HL291" s="46"/>
      <c r="HM291" s="46"/>
      <c r="HN291" s="46"/>
      <c r="HO291" s="46"/>
      <c r="HP291" s="46"/>
      <c r="HQ291" s="46"/>
      <c r="HR291" s="46"/>
      <c r="HS291" s="46"/>
      <c r="HT291" s="46"/>
      <c r="HU291" s="46"/>
      <c r="HV291" s="46"/>
      <c r="HW291" s="46"/>
      <c r="HX291" s="46"/>
      <c r="HY291" s="46"/>
      <c r="HZ291" s="46"/>
      <c r="IA291" s="46"/>
      <c r="IB291" s="46"/>
      <c r="IC291" s="46"/>
      <c r="ID291" s="46"/>
      <c r="IE291" s="46"/>
      <c r="IF291" s="46"/>
      <c r="IG291" s="46"/>
      <c r="IH291" s="46"/>
      <c r="II291" s="46"/>
      <c r="IJ291" s="46"/>
      <c r="IK291" s="46"/>
      <c r="IL291" s="46"/>
      <c r="IM291" s="46"/>
      <c r="IN291" s="46"/>
      <c r="IO291" s="46"/>
      <c r="IP291" s="46"/>
      <c r="IQ291" s="46"/>
      <c r="IR291" s="46"/>
      <c r="IS291" s="46"/>
      <c r="IT291" s="46"/>
      <c r="IU291" s="46"/>
      <c r="IV291" s="46"/>
      <c r="IW291" s="46"/>
    </row>
    <row r="292" spans="1:257" ht="15.75" customHeight="1">
      <c r="A292" s="46"/>
      <c r="B292" s="192" t="s">
        <v>30</v>
      </c>
      <c r="C292" s="90" t="s">
        <v>226</v>
      </c>
      <c r="D292" s="46"/>
      <c r="E292" s="223"/>
      <c r="F292" s="284"/>
      <c r="G292" s="222"/>
      <c r="H292" s="48"/>
      <c r="I292" s="48"/>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6"/>
      <c r="BC292" s="46"/>
      <c r="BD292" s="46"/>
      <c r="BE292" s="46"/>
      <c r="BF292" s="46"/>
      <c r="BG292" s="46"/>
      <c r="BH292" s="46"/>
      <c r="BI292" s="46"/>
      <c r="BJ292" s="46"/>
      <c r="BK292" s="46"/>
      <c r="BL292" s="46"/>
      <c r="BM292" s="46"/>
      <c r="BN292" s="46"/>
      <c r="BO292" s="46"/>
      <c r="BP292" s="46"/>
      <c r="BQ292" s="46"/>
      <c r="BR292" s="46"/>
      <c r="BS292" s="46"/>
      <c r="BT292" s="46"/>
      <c r="BU292" s="46"/>
      <c r="BV292" s="46"/>
      <c r="BW292" s="46"/>
      <c r="BX292" s="46"/>
      <c r="BY292" s="46"/>
      <c r="BZ292" s="46"/>
      <c r="CA292" s="46"/>
      <c r="CB292" s="46"/>
      <c r="CC292" s="46"/>
      <c r="CD292" s="46"/>
      <c r="CE292" s="46"/>
      <c r="CF292" s="46"/>
      <c r="CG292" s="46"/>
      <c r="CH292" s="46"/>
      <c r="CI292" s="46"/>
      <c r="CJ292" s="46"/>
      <c r="CK292" s="46"/>
      <c r="CL292" s="46"/>
      <c r="CM292" s="46"/>
      <c r="CN292" s="46"/>
      <c r="CO292" s="46"/>
      <c r="CP292" s="46"/>
      <c r="CQ292" s="46"/>
      <c r="CR292" s="46"/>
      <c r="CS292" s="46"/>
      <c r="CT292" s="46"/>
      <c r="CU292" s="46"/>
      <c r="CV292" s="46"/>
      <c r="CW292" s="46"/>
      <c r="CX292" s="46"/>
      <c r="CY292" s="46"/>
      <c r="CZ292" s="46"/>
      <c r="DA292" s="46"/>
      <c r="DB292" s="46"/>
      <c r="DC292" s="46"/>
      <c r="DD292" s="46"/>
      <c r="DE292" s="46"/>
      <c r="DF292" s="46"/>
      <c r="DG292" s="46"/>
      <c r="DH292" s="46"/>
      <c r="DI292" s="46"/>
      <c r="DJ292" s="46"/>
      <c r="DK292" s="46"/>
      <c r="DL292" s="46"/>
      <c r="DM292" s="46"/>
      <c r="DN292" s="46"/>
      <c r="DO292" s="46"/>
      <c r="DP292" s="46"/>
      <c r="DQ292" s="46"/>
      <c r="DR292" s="46"/>
      <c r="DS292" s="46"/>
      <c r="DT292" s="46"/>
      <c r="DU292" s="46"/>
      <c r="DV292" s="46"/>
      <c r="DW292" s="46"/>
      <c r="DX292" s="46"/>
      <c r="DY292" s="46"/>
      <c r="DZ292" s="46"/>
      <c r="EA292" s="46"/>
      <c r="EB292" s="46"/>
      <c r="EC292" s="46"/>
      <c r="ED292" s="46"/>
      <c r="EE292" s="46"/>
      <c r="EF292" s="46"/>
      <c r="EG292" s="46"/>
      <c r="EH292" s="46"/>
      <c r="EI292" s="46"/>
      <c r="EJ292" s="46"/>
      <c r="EK292" s="46"/>
      <c r="EL292" s="46"/>
      <c r="EM292" s="46"/>
      <c r="EN292" s="46"/>
      <c r="EO292" s="46"/>
      <c r="EP292" s="46"/>
      <c r="EQ292" s="46"/>
      <c r="ER292" s="46"/>
      <c r="ES292" s="46"/>
      <c r="ET292" s="46"/>
      <c r="EU292" s="46"/>
      <c r="EV292" s="46"/>
      <c r="EW292" s="46"/>
      <c r="EX292" s="46"/>
      <c r="EY292" s="46"/>
      <c r="EZ292" s="46"/>
      <c r="FA292" s="46"/>
      <c r="FB292" s="46"/>
      <c r="FC292" s="46"/>
      <c r="FD292" s="46"/>
      <c r="FE292" s="46"/>
      <c r="FF292" s="46"/>
      <c r="FG292" s="46"/>
      <c r="FH292" s="46"/>
      <c r="FI292" s="46"/>
      <c r="FJ292" s="46"/>
      <c r="FK292" s="46"/>
      <c r="FL292" s="46"/>
      <c r="FM292" s="46"/>
      <c r="FN292" s="46"/>
      <c r="FO292" s="46"/>
      <c r="FP292" s="46"/>
      <c r="FQ292" s="46"/>
      <c r="FR292" s="46"/>
      <c r="FS292" s="46"/>
      <c r="FT292" s="46"/>
      <c r="FU292" s="46"/>
      <c r="FV292" s="46"/>
      <c r="FW292" s="46"/>
      <c r="FX292" s="46"/>
      <c r="FY292" s="46"/>
      <c r="FZ292" s="46"/>
      <c r="GA292" s="46"/>
      <c r="GB292" s="46"/>
      <c r="GC292" s="46"/>
      <c r="GD292" s="46"/>
      <c r="GE292" s="46"/>
      <c r="GF292" s="46"/>
      <c r="GG292" s="46"/>
      <c r="GH292" s="46"/>
      <c r="GI292" s="46"/>
      <c r="GJ292" s="46"/>
      <c r="GK292" s="46"/>
      <c r="GL292" s="46"/>
      <c r="GM292" s="46"/>
      <c r="GN292" s="46"/>
      <c r="GO292" s="46"/>
      <c r="GP292" s="46"/>
      <c r="GQ292" s="46"/>
      <c r="GR292" s="46"/>
      <c r="GS292" s="46"/>
      <c r="GT292" s="46"/>
      <c r="GU292" s="46"/>
      <c r="GV292" s="46"/>
      <c r="GW292" s="46"/>
      <c r="GX292" s="46"/>
      <c r="GY292" s="46"/>
      <c r="GZ292" s="46"/>
      <c r="HA292" s="46"/>
      <c r="HB292" s="46"/>
      <c r="HC292" s="46"/>
      <c r="HD292" s="46"/>
      <c r="HE292" s="46"/>
      <c r="HF292" s="46"/>
      <c r="HG292" s="46"/>
      <c r="HH292" s="46"/>
      <c r="HI292" s="46"/>
      <c r="HJ292" s="46"/>
      <c r="HK292" s="46"/>
      <c r="HL292" s="46"/>
      <c r="HM292" s="46"/>
      <c r="HN292" s="46"/>
      <c r="HO292" s="46"/>
      <c r="HP292" s="46"/>
      <c r="HQ292" s="46"/>
      <c r="HR292" s="46"/>
      <c r="HS292" s="46"/>
      <c r="HT292" s="46"/>
      <c r="HU292" s="46"/>
      <c r="HV292" s="46"/>
      <c r="HW292" s="46"/>
      <c r="HX292" s="46"/>
      <c r="HY292" s="46"/>
      <c r="HZ292" s="46"/>
      <c r="IA292" s="46"/>
      <c r="IB292" s="46"/>
      <c r="IC292" s="46"/>
      <c r="ID292" s="46"/>
      <c r="IE292" s="46"/>
      <c r="IF292" s="46"/>
      <c r="IG292" s="46"/>
      <c r="IH292" s="46"/>
      <c r="II292" s="46"/>
      <c r="IJ292" s="46"/>
      <c r="IK292" s="46"/>
      <c r="IL292" s="46"/>
      <c r="IM292" s="46"/>
      <c r="IN292" s="46"/>
      <c r="IO292" s="46"/>
      <c r="IP292" s="46"/>
      <c r="IQ292" s="46"/>
      <c r="IR292" s="46"/>
      <c r="IS292" s="46"/>
      <c r="IT292" s="46"/>
      <c r="IU292" s="46"/>
      <c r="IV292" s="46"/>
      <c r="IW292" s="46"/>
    </row>
    <row r="293" spans="1:257">
      <c r="A293" s="46"/>
      <c r="B293" s="192"/>
      <c r="C293" s="219" t="s">
        <v>227</v>
      </c>
      <c r="D293" s="194" t="s">
        <v>66</v>
      </c>
      <c r="E293" s="195">
        <v>2</v>
      </c>
      <c r="F293" s="81"/>
      <c r="G293" s="41">
        <f t="shared" ref="G293" si="12">(E293*F293)</f>
        <v>0</v>
      </c>
      <c r="H293" s="48"/>
      <c r="I293" s="48"/>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c r="AZ293" s="46"/>
      <c r="BA293" s="46"/>
      <c r="BB293" s="46"/>
      <c r="BC293" s="46"/>
      <c r="BD293" s="46"/>
      <c r="BE293" s="46"/>
      <c r="BF293" s="46"/>
      <c r="BG293" s="46"/>
      <c r="BH293" s="46"/>
      <c r="BI293" s="46"/>
      <c r="BJ293" s="46"/>
      <c r="BK293" s="46"/>
      <c r="BL293" s="46"/>
      <c r="BM293" s="46"/>
      <c r="BN293" s="46"/>
      <c r="BO293" s="46"/>
      <c r="BP293" s="46"/>
      <c r="BQ293" s="46"/>
      <c r="BR293" s="46"/>
      <c r="BS293" s="46"/>
      <c r="BT293" s="46"/>
      <c r="BU293" s="46"/>
      <c r="BV293" s="46"/>
      <c r="BW293" s="46"/>
      <c r="BX293" s="46"/>
      <c r="BY293" s="46"/>
      <c r="BZ293" s="46"/>
      <c r="CA293" s="46"/>
      <c r="CB293" s="46"/>
      <c r="CC293" s="46"/>
      <c r="CD293" s="46"/>
      <c r="CE293" s="46"/>
      <c r="CF293" s="46"/>
      <c r="CG293" s="46"/>
      <c r="CH293" s="46"/>
      <c r="CI293" s="46"/>
      <c r="CJ293" s="46"/>
      <c r="CK293" s="46"/>
      <c r="CL293" s="46"/>
      <c r="CM293" s="46"/>
      <c r="CN293" s="46"/>
      <c r="CO293" s="46"/>
      <c r="CP293" s="46"/>
      <c r="CQ293" s="46"/>
      <c r="CR293" s="46"/>
      <c r="CS293" s="46"/>
      <c r="CT293" s="46"/>
      <c r="CU293" s="46"/>
      <c r="CV293" s="46"/>
      <c r="CW293" s="46"/>
      <c r="CX293" s="46"/>
      <c r="CY293" s="46"/>
      <c r="CZ293" s="46"/>
      <c r="DA293" s="46"/>
      <c r="DB293" s="46"/>
      <c r="DC293" s="46"/>
      <c r="DD293" s="46"/>
      <c r="DE293" s="46"/>
      <c r="DF293" s="46"/>
      <c r="DG293" s="46"/>
      <c r="DH293" s="46"/>
      <c r="DI293" s="46"/>
      <c r="DJ293" s="46"/>
      <c r="DK293" s="46"/>
      <c r="DL293" s="46"/>
      <c r="DM293" s="46"/>
      <c r="DN293" s="46"/>
      <c r="DO293" s="46"/>
      <c r="DP293" s="46"/>
      <c r="DQ293" s="46"/>
      <c r="DR293" s="46"/>
      <c r="DS293" s="46"/>
      <c r="DT293" s="46"/>
      <c r="DU293" s="46"/>
      <c r="DV293" s="46"/>
      <c r="DW293" s="46"/>
      <c r="DX293" s="46"/>
      <c r="DY293" s="46"/>
      <c r="DZ293" s="46"/>
      <c r="EA293" s="46"/>
      <c r="EB293" s="46"/>
      <c r="EC293" s="46"/>
      <c r="ED293" s="46"/>
      <c r="EE293" s="46"/>
      <c r="EF293" s="46"/>
      <c r="EG293" s="46"/>
      <c r="EH293" s="46"/>
      <c r="EI293" s="46"/>
      <c r="EJ293" s="46"/>
      <c r="EK293" s="46"/>
      <c r="EL293" s="46"/>
      <c r="EM293" s="46"/>
      <c r="EN293" s="46"/>
      <c r="EO293" s="46"/>
      <c r="EP293" s="46"/>
      <c r="EQ293" s="46"/>
      <c r="ER293" s="46"/>
      <c r="ES293" s="46"/>
      <c r="ET293" s="46"/>
      <c r="EU293" s="46"/>
      <c r="EV293" s="46"/>
      <c r="EW293" s="46"/>
      <c r="EX293" s="46"/>
      <c r="EY293" s="46"/>
      <c r="EZ293" s="46"/>
      <c r="FA293" s="46"/>
      <c r="FB293" s="46"/>
      <c r="FC293" s="46"/>
      <c r="FD293" s="46"/>
      <c r="FE293" s="46"/>
      <c r="FF293" s="46"/>
      <c r="FG293" s="46"/>
      <c r="FH293" s="46"/>
      <c r="FI293" s="46"/>
      <c r="FJ293" s="46"/>
      <c r="FK293" s="46"/>
      <c r="FL293" s="46"/>
      <c r="FM293" s="46"/>
      <c r="FN293" s="46"/>
      <c r="FO293" s="46"/>
      <c r="FP293" s="46"/>
      <c r="FQ293" s="46"/>
      <c r="FR293" s="46"/>
      <c r="FS293" s="46"/>
      <c r="FT293" s="46"/>
      <c r="FU293" s="46"/>
      <c r="FV293" s="46"/>
      <c r="FW293" s="46"/>
      <c r="FX293" s="46"/>
      <c r="FY293" s="46"/>
      <c r="FZ293" s="46"/>
      <c r="GA293" s="46"/>
      <c r="GB293" s="46"/>
      <c r="GC293" s="46"/>
      <c r="GD293" s="46"/>
      <c r="GE293" s="46"/>
      <c r="GF293" s="46"/>
      <c r="GG293" s="46"/>
      <c r="GH293" s="46"/>
      <c r="GI293" s="46"/>
      <c r="GJ293" s="46"/>
      <c r="GK293" s="46"/>
      <c r="GL293" s="46"/>
      <c r="GM293" s="46"/>
      <c r="GN293" s="46"/>
      <c r="GO293" s="46"/>
      <c r="GP293" s="46"/>
      <c r="GQ293" s="46"/>
      <c r="GR293" s="46"/>
      <c r="GS293" s="46"/>
      <c r="GT293" s="46"/>
      <c r="GU293" s="46"/>
      <c r="GV293" s="46"/>
      <c r="GW293" s="46"/>
      <c r="GX293" s="46"/>
      <c r="GY293" s="46"/>
      <c r="GZ293" s="46"/>
      <c r="HA293" s="46"/>
      <c r="HB293" s="46"/>
      <c r="HC293" s="46"/>
      <c r="HD293" s="46"/>
      <c r="HE293" s="46"/>
      <c r="HF293" s="46"/>
      <c r="HG293" s="46"/>
      <c r="HH293" s="46"/>
      <c r="HI293" s="46"/>
      <c r="HJ293" s="46"/>
      <c r="HK293" s="46"/>
      <c r="HL293" s="46"/>
      <c r="HM293" s="46"/>
      <c r="HN293" s="46"/>
      <c r="HO293" s="46"/>
      <c r="HP293" s="46"/>
      <c r="HQ293" s="46"/>
      <c r="HR293" s="46"/>
      <c r="HS293" s="46"/>
      <c r="HT293" s="46"/>
      <c r="HU293" s="46"/>
      <c r="HV293" s="46"/>
      <c r="HW293" s="46"/>
      <c r="HX293" s="46"/>
      <c r="HY293" s="46"/>
      <c r="HZ293" s="46"/>
      <c r="IA293" s="46"/>
      <c r="IB293" s="46"/>
      <c r="IC293" s="46"/>
      <c r="ID293" s="46"/>
      <c r="IE293" s="46"/>
      <c r="IF293" s="46"/>
      <c r="IG293" s="46"/>
      <c r="IH293" s="46"/>
      <c r="II293" s="46"/>
      <c r="IJ293" s="46"/>
      <c r="IK293" s="46"/>
      <c r="IL293" s="46"/>
      <c r="IM293" s="46"/>
      <c r="IN293" s="46"/>
      <c r="IO293" s="46"/>
      <c r="IP293" s="46"/>
      <c r="IQ293" s="46"/>
      <c r="IR293" s="46"/>
      <c r="IS293" s="46"/>
      <c r="IT293" s="46"/>
      <c r="IU293" s="46"/>
      <c r="IV293" s="46"/>
      <c r="IW293" s="46"/>
    </row>
    <row r="294" spans="1:257" ht="15.75" customHeight="1">
      <c r="A294" s="46"/>
      <c r="B294" s="192"/>
      <c r="C294" s="220"/>
      <c r="D294" s="194"/>
      <c r="E294" s="195"/>
      <c r="F294" s="284"/>
      <c r="G294" s="222"/>
      <c r="H294" s="48"/>
      <c r="I294" s="48"/>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c r="AZ294" s="46"/>
      <c r="BA294" s="46"/>
      <c r="BB294" s="46"/>
      <c r="BC294" s="46"/>
      <c r="BD294" s="46"/>
      <c r="BE294" s="46"/>
      <c r="BF294" s="46"/>
      <c r="BG294" s="46"/>
      <c r="BH294" s="46"/>
      <c r="BI294" s="46"/>
      <c r="BJ294" s="46"/>
      <c r="BK294" s="46"/>
      <c r="BL294" s="46"/>
      <c r="BM294" s="46"/>
      <c r="BN294" s="46"/>
      <c r="BO294" s="46"/>
      <c r="BP294" s="46"/>
      <c r="BQ294" s="46"/>
      <c r="BR294" s="46"/>
      <c r="BS294" s="46"/>
      <c r="BT294" s="46"/>
      <c r="BU294" s="46"/>
      <c r="BV294" s="46"/>
      <c r="BW294" s="46"/>
      <c r="BX294" s="46"/>
      <c r="BY294" s="46"/>
      <c r="BZ294" s="46"/>
      <c r="CA294" s="46"/>
      <c r="CB294" s="46"/>
      <c r="CC294" s="46"/>
      <c r="CD294" s="46"/>
      <c r="CE294" s="46"/>
      <c r="CF294" s="46"/>
      <c r="CG294" s="46"/>
      <c r="CH294" s="46"/>
      <c r="CI294" s="46"/>
      <c r="CJ294" s="46"/>
      <c r="CK294" s="46"/>
      <c r="CL294" s="46"/>
      <c r="CM294" s="46"/>
      <c r="CN294" s="46"/>
      <c r="CO294" s="46"/>
      <c r="CP294" s="46"/>
      <c r="CQ294" s="46"/>
      <c r="CR294" s="46"/>
      <c r="CS294" s="46"/>
      <c r="CT294" s="46"/>
      <c r="CU294" s="46"/>
      <c r="CV294" s="46"/>
      <c r="CW294" s="46"/>
      <c r="CX294" s="46"/>
      <c r="CY294" s="46"/>
      <c r="CZ294" s="46"/>
      <c r="DA294" s="46"/>
      <c r="DB294" s="46"/>
      <c r="DC294" s="46"/>
      <c r="DD294" s="46"/>
      <c r="DE294" s="46"/>
      <c r="DF294" s="46"/>
      <c r="DG294" s="46"/>
      <c r="DH294" s="46"/>
      <c r="DI294" s="46"/>
      <c r="DJ294" s="46"/>
      <c r="DK294" s="46"/>
      <c r="DL294" s="46"/>
      <c r="DM294" s="46"/>
      <c r="DN294" s="46"/>
      <c r="DO294" s="46"/>
      <c r="DP294" s="46"/>
      <c r="DQ294" s="46"/>
      <c r="DR294" s="46"/>
      <c r="DS294" s="46"/>
      <c r="DT294" s="46"/>
      <c r="DU294" s="46"/>
      <c r="DV294" s="46"/>
      <c r="DW294" s="46"/>
      <c r="DX294" s="46"/>
      <c r="DY294" s="46"/>
      <c r="DZ294" s="46"/>
      <c r="EA294" s="46"/>
      <c r="EB294" s="46"/>
      <c r="EC294" s="46"/>
      <c r="ED294" s="46"/>
      <c r="EE294" s="46"/>
      <c r="EF294" s="46"/>
      <c r="EG294" s="46"/>
      <c r="EH294" s="46"/>
      <c r="EI294" s="46"/>
      <c r="EJ294" s="46"/>
      <c r="EK294" s="46"/>
      <c r="EL294" s="46"/>
      <c r="EM294" s="46"/>
      <c r="EN294" s="46"/>
      <c r="EO294" s="46"/>
      <c r="EP294" s="46"/>
      <c r="EQ294" s="46"/>
      <c r="ER294" s="46"/>
      <c r="ES294" s="46"/>
      <c r="ET294" s="46"/>
      <c r="EU294" s="46"/>
      <c r="EV294" s="46"/>
      <c r="EW294" s="46"/>
      <c r="EX294" s="46"/>
      <c r="EY294" s="46"/>
      <c r="EZ294" s="46"/>
      <c r="FA294" s="46"/>
      <c r="FB294" s="46"/>
      <c r="FC294" s="46"/>
      <c r="FD294" s="46"/>
      <c r="FE294" s="46"/>
      <c r="FF294" s="46"/>
      <c r="FG294" s="46"/>
      <c r="FH294" s="46"/>
      <c r="FI294" s="46"/>
      <c r="FJ294" s="46"/>
      <c r="FK294" s="46"/>
      <c r="FL294" s="46"/>
      <c r="FM294" s="46"/>
      <c r="FN294" s="46"/>
      <c r="FO294" s="46"/>
      <c r="FP294" s="46"/>
      <c r="FQ294" s="46"/>
      <c r="FR294" s="46"/>
      <c r="FS294" s="46"/>
      <c r="FT294" s="46"/>
      <c r="FU294" s="46"/>
      <c r="FV294" s="46"/>
      <c r="FW294" s="46"/>
      <c r="FX294" s="46"/>
      <c r="FY294" s="46"/>
      <c r="FZ294" s="46"/>
      <c r="GA294" s="46"/>
      <c r="GB294" s="46"/>
      <c r="GC294" s="46"/>
      <c r="GD294" s="46"/>
      <c r="GE294" s="46"/>
      <c r="GF294" s="46"/>
      <c r="GG294" s="46"/>
      <c r="GH294" s="46"/>
      <c r="GI294" s="46"/>
      <c r="GJ294" s="46"/>
      <c r="GK294" s="46"/>
      <c r="GL294" s="46"/>
      <c r="GM294" s="46"/>
      <c r="GN294" s="46"/>
      <c r="GO294" s="46"/>
      <c r="GP294" s="46"/>
      <c r="GQ294" s="46"/>
      <c r="GR294" s="46"/>
      <c r="GS294" s="46"/>
      <c r="GT294" s="46"/>
      <c r="GU294" s="46"/>
      <c r="GV294" s="46"/>
      <c r="GW294" s="46"/>
      <c r="GX294" s="46"/>
      <c r="GY294" s="46"/>
      <c r="GZ294" s="46"/>
      <c r="HA294" s="46"/>
      <c r="HB294" s="46"/>
      <c r="HC294" s="46"/>
      <c r="HD294" s="46"/>
      <c r="HE294" s="46"/>
      <c r="HF294" s="46"/>
      <c r="HG294" s="46"/>
      <c r="HH294" s="46"/>
      <c r="HI294" s="46"/>
      <c r="HJ294" s="46"/>
      <c r="HK294" s="46"/>
      <c r="HL294" s="46"/>
      <c r="HM294" s="46"/>
      <c r="HN294" s="46"/>
      <c r="HO294" s="46"/>
      <c r="HP294" s="46"/>
      <c r="HQ294" s="46"/>
      <c r="HR294" s="46"/>
      <c r="HS294" s="46"/>
      <c r="HT294" s="46"/>
      <c r="HU294" s="46"/>
      <c r="HV294" s="46"/>
      <c r="HW294" s="46"/>
      <c r="HX294" s="46"/>
      <c r="HY294" s="46"/>
      <c r="HZ294" s="46"/>
      <c r="IA294" s="46"/>
      <c r="IB294" s="46"/>
      <c r="IC294" s="46"/>
      <c r="ID294" s="46"/>
      <c r="IE294" s="46"/>
      <c r="IF294" s="46"/>
      <c r="IG294" s="46"/>
      <c r="IH294" s="46"/>
      <c r="II294" s="46"/>
      <c r="IJ294" s="46"/>
      <c r="IK294" s="46"/>
      <c r="IL294" s="46"/>
      <c r="IM294" s="46"/>
      <c r="IN294" s="46"/>
      <c r="IO294" s="46"/>
      <c r="IP294" s="46"/>
      <c r="IQ294" s="46"/>
      <c r="IR294" s="46"/>
      <c r="IS294" s="46"/>
      <c r="IT294" s="46"/>
      <c r="IU294" s="46"/>
      <c r="IV294" s="46"/>
      <c r="IW294" s="46"/>
    </row>
    <row r="295" spans="1:257" ht="15.75" customHeight="1">
      <c r="A295" s="46"/>
      <c r="B295" s="192" t="s">
        <v>113</v>
      </c>
      <c r="C295" s="221" t="s">
        <v>228</v>
      </c>
      <c r="D295" s="194" t="s">
        <v>66</v>
      </c>
      <c r="E295" s="195">
        <v>1</v>
      </c>
      <c r="F295" s="81"/>
      <c r="G295" s="41">
        <f t="shared" ref="G295" si="13">(E295*F295)</f>
        <v>0</v>
      </c>
      <c r="H295" s="48"/>
      <c r="I295" s="48"/>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c r="BA295" s="46"/>
      <c r="BB295" s="46"/>
      <c r="BC295" s="46"/>
      <c r="BD295" s="46"/>
      <c r="BE295" s="46"/>
      <c r="BF295" s="46"/>
      <c r="BG295" s="46"/>
      <c r="BH295" s="46"/>
      <c r="BI295" s="46"/>
      <c r="BJ295" s="46"/>
      <c r="BK295" s="46"/>
      <c r="BL295" s="46"/>
      <c r="BM295" s="46"/>
      <c r="BN295" s="46"/>
      <c r="BO295" s="46"/>
      <c r="BP295" s="46"/>
      <c r="BQ295" s="46"/>
      <c r="BR295" s="46"/>
      <c r="BS295" s="46"/>
      <c r="BT295" s="46"/>
      <c r="BU295" s="46"/>
      <c r="BV295" s="46"/>
      <c r="BW295" s="46"/>
      <c r="BX295" s="46"/>
      <c r="BY295" s="46"/>
      <c r="BZ295" s="46"/>
      <c r="CA295" s="46"/>
      <c r="CB295" s="46"/>
      <c r="CC295" s="46"/>
      <c r="CD295" s="46"/>
      <c r="CE295" s="46"/>
      <c r="CF295" s="46"/>
      <c r="CG295" s="46"/>
      <c r="CH295" s="46"/>
      <c r="CI295" s="46"/>
      <c r="CJ295" s="46"/>
      <c r="CK295" s="46"/>
      <c r="CL295" s="46"/>
      <c r="CM295" s="46"/>
      <c r="CN295" s="46"/>
      <c r="CO295" s="46"/>
      <c r="CP295" s="46"/>
      <c r="CQ295" s="46"/>
      <c r="CR295" s="46"/>
      <c r="CS295" s="46"/>
      <c r="CT295" s="46"/>
      <c r="CU295" s="46"/>
      <c r="CV295" s="46"/>
      <c r="CW295" s="46"/>
      <c r="CX295" s="46"/>
      <c r="CY295" s="46"/>
      <c r="CZ295" s="46"/>
      <c r="DA295" s="46"/>
      <c r="DB295" s="46"/>
      <c r="DC295" s="46"/>
      <c r="DD295" s="46"/>
      <c r="DE295" s="46"/>
      <c r="DF295" s="46"/>
      <c r="DG295" s="46"/>
      <c r="DH295" s="46"/>
      <c r="DI295" s="46"/>
      <c r="DJ295" s="46"/>
      <c r="DK295" s="46"/>
      <c r="DL295" s="46"/>
      <c r="DM295" s="46"/>
      <c r="DN295" s="46"/>
      <c r="DO295" s="46"/>
      <c r="DP295" s="46"/>
      <c r="DQ295" s="46"/>
      <c r="DR295" s="46"/>
      <c r="DS295" s="46"/>
      <c r="DT295" s="46"/>
      <c r="DU295" s="46"/>
      <c r="DV295" s="46"/>
      <c r="DW295" s="46"/>
      <c r="DX295" s="46"/>
      <c r="DY295" s="46"/>
      <c r="DZ295" s="46"/>
      <c r="EA295" s="46"/>
      <c r="EB295" s="46"/>
      <c r="EC295" s="46"/>
      <c r="ED295" s="46"/>
      <c r="EE295" s="46"/>
      <c r="EF295" s="46"/>
      <c r="EG295" s="46"/>
      <c r="EH295" s="46"/>
      <c r="EI295" s="46"/>
      <c r="EJ295" s="46"/>
      <c r="EK295" s="46"/>
      <c r="EL295" s="46"/>
      <c r="EM295" s="46"/>
      <c r="EN295" s="46"/>
      <c r="EO295" s="46"/>
      <c r="EP295" s="46"/>
      <c r="EQ295" s="46"/>
      <c r="ER295" s="46"/>
      <c r="ES295" s="46"/>
      <c r="ET295" s="46"/>
      <c r="EU295" s="46"/>
      <c r="EV295" s="46"/>
      <c r="EW295" s="46"/>
      <c r="EX295" s="46"/>
      <c r="EY295" s="46"/>
      <c r="EZ295" s="46"/>
      <c r="FA295" s="46"/>
      <c r="FB295" s="46"/>
      <c r="FC295" s="46"/>
      <c r="FD295" s="46"/>
      <c r="FE295" s="46"/>
      <c r="FF295" s="46"/>
      <c r="FG295" s="46"/>
      <c r="FH295" s="46"/>
      <c r="FI295" s="46"/>
      <c r="FJ295" s="46"/>
      <c r="FK295" s="46"/>
      <c r="FL295" s="46"/>
      <c r="FM295" s="46"/>
      <c r="FN295" s="46"/>
      <c r="FO295" s="46"/>
      <c r="FP295" s="46"/>
      <c r="FQ295" s="46"/>
      <c r="FR295" s="46"/>
      <c r="FS295" s="46"/>
      <c r="FT295" s="46"/>
      <c r="FU295" s="46"/>
      <c r="FV295" s="46"/>
      <c r="FW295" s="46"/>
      <c r="FX295" s="46"/>
      <c r="FY295" s="46"/>
      <c r="FZ295" s="46"/>
      <c r="GA295" s="46"/>
      <c r="GB295" s="46"/>
      <c r="GC295" s="46"/>
      <c r="GD295" s="46"/>
      <c r="GE295" s="46"/>
      <c r="GF295" s="46"/>
      <c r="GG295" s="46"/>
      <c r="GH295" s="46"/>
      <c r="GI295" s="46"/>
      <c r="GJ295" s="46"/>
      <c r="GK295" s="46"/>
      <c r="GL295" s="46"/>
      <c r="GM295" s="46"/>
      <c r="GN295" s="46"/>
      <c r="GO295" s="46"/>
      <c r="GP295" s="46"/>
      <c r="GQ295" s="46"/>
      <c r="GR295" s="46"/>
      <c r="GS295" s="46"/>
      <c r="GT295" s="46"/>
      <c r="GU295" s="46"/>
      <c r="GV295" s="46"/>
      <c r="GW295" s="46"/>
      <c r="GX295" s="46"/>
      <c r="GY295" s="46"/>
      <c r="GZ295" s="46"/>
      <c r="HA295" s="46"/>
      <c r="HB295" s="46"/>
      <c r="HC295" s="46"/>
      <c r="HD295" s="46"/>
      <c r="HE295" s="46"/>
      <c r="HF295" s="46"/>
      <c r="HG295" s="46"/>
      <c r="HH295" s="46"/>
      <c r="HI295" s="46"/>
      <c r="HJ295" s="46"/>
      <c r="HK295" s="46"/>
      <c r="HL295" s="46"/>
      <c r="HM295" s="46"/>
      <c r="HN295" s="46"/>
      <c r="HO295" s="46"/>
      <c r="HP295" s="46"/>
      <c r="HQ295" s="46"/>
      <c r="HR295" s="46"/>
      <c r="HS295" s="46"/>
      <c r="HT295" s="46"/>
      <c r="HU295" s="46"/>
      <c r="HV295" s="46"/>
      <c r="HW295" s="46"/>
      <c r="HX295" s="46"/>
      <c r="HY295" s="46"/>
      <c r="HZ295" s="46"/>
      <c r="IA295" s="46"/>
      <c r="IB295" s="46"/>
      <c r="IC295" s="46"/>
      <c r="ID295" s="46"/>
      <c r="IE295" s="46"/>
      <c r="IF295" s="46"/>
      <c r="IG295" s="46"/>
      <c r="IH295" s="46"/>
      <c r="II295" s="46"/>
      <c r="IJ295" s="46"/>
      <c r="IK295" s="46"/>
      <c r="IL295" s="46"/>
      <c r="IM295" s="46"/>
      <c r="IN295" s="46"/>
      <c r="IO295" s="46"/>
      <c r="IP295" s="46"/>
      <c r="IQ295" s="46"/>
      <c r="IR295" s="46"/>
      <c r="IS295" s="46"/>
      <c r="IT295" s="46"/>
      <c r="IU295" s="46"/>
      <c r="IV295" s="46"/>
      <c r="IW295" s="46"/>
    </row>
    <row r="296" spans="1:257" ht="15.75" customHeight="1">
      <c r="A296" s="46"/>
      <c r="B296" s="192"/>
      <c r="C296" s="221"/>
      <c r="D296" s="194"/>
      <c r="E296" s="195"/>
      <c r="F296" s="284"/>
      <c r="G296" s="222"/>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6"/>
      <c r="BC296" s="46"/>
      <c r="BD296" s="46"/>
      <c r="BE296" s="46"/>
      <c r="BF296" s="46"/>
      <c r="BG296" s="46"/>
      <c r="BH296" s="46"/>
      <c r="BI296" s="46"/>
      <c r="BJ296" s="46"/>
      <c r="BK296" s="46"/>
      <c r="BL296" s="46"/>
      <c r="BM296" s="46"/>
      <c r="BN296" s="46"/>
      <c r="BO296" s="46"/>
      <c r="BP296" s="46"/>
      <c r="BQ296" s="46"/>
      <c r="BR296" s="46"/>
      <c r="BS296" s="46"/>
      <c r="BT296" s="46"/>
      <c r="BU296" s="46"/>
      <c r="BV296" s="46"/>
      <c r="BW296" s="46"/>
      <c r="BX296" s="46"/>
      <c r="BY296" s="46"/>
      <c r="BZ296" s="46"/>
      <c r="CA296" s="46"/>
      <c r="CB296" s="46"/>
      <c r="CC296" s="46"/>
      <c r="CD296" s="46"/>
      <c r="CE296" s="46"/>
      <c r="CF296" s="46"/>
      <c r="CG296" s="46"/>
      <c r="CH296" s="46"/>
      <c r="CI296" s="46"/>
      <c r="CJ296" s="46"/>
      <c r="CK296" s="46"/>
      <c r="CL296" s="46"/>
      <c r="CM296" s="46"/>
      <c r="CN296" s="46"/>
      <c r="CO296" s="46"/>
      <c r="CP296" s="46"/>
      <c r="CQ296" s="46"/>
      <c r="CR296" s="46"/>
      <c r="CS296" s="46"/>
      <c r="CT296" s="46"/>
      <c r="CU296" s="46"/>
      <c r="CV296" s="46"/>
      <c r="CW296" s="46"/>
      <c r="CX296" s="46"/>
      <c r="CY296" s="46"/>
      <c r="CZ296" s="46"/>
      <c r="DA296" s="46"/>
      <c r="DB296" s="46"/>
      <c r="DC296" s="46"/>
      <c r="DD296" s="46"/>
      <c r="DE296" s="46"/>
      <c r="DF296" s="46"/>
      <c r="DG296" s="46"/>
      <c r="DH296" s="46"/>
      <c r="DI296" s="46"/>
      <c r="DJ296" s="46"/>
      <c r="DK296" s="46"/>
      <c r="DL296" s="46"/>
      <c r="DM296" s="46"/>
      <c r="DN296" s="46"/>
      <c r="DO296" s="46"/>
      <c r="DP296" s="46"/>
      <c r="DQ296" s="46"/>
      <c r="DR296" s="46"/>
      <c r="DS296" s="46"/>
      <c r="DT296" s="46"/>
      <c r="DU296" s="46"/>
      <c r="DV296" s="46"/>
      <c r="DW296" s="46"/>
      <c r="DX296" s="46"/>
      <c r="DY296" s="46"/>
      <c r="DZ296" s="46"/>
      <c r="EA296" s="46"/>
      <c r="EB296" s="46"/>
      <c r="EC296" s="46"/>
      <c r="ED296" s="46"/>
      <c r="EE296" s="46"/>
      <c r="EF296" s="46"/>
      <c r="EG296" s="46"/>
      <c r="EH296" s="46"/>
      <c r="EI296" s="46"/>
      <c r="EJ296" s="46"/>
      <c r="EK296" s="46"/>
      <c r="EL296" s="46"/>
      <c r="EM296" s="46"/>
      <c r="EN296" s="46"/>
      <c r="EO296" s="46"/>
      <c r="EP296" s="46"/>
      <c r="EQ296" s="46"/>
      <c r="ER296" s="46"/>
      <c r="ES296" s="46"/>
      <c r="ET296" s="46"/>
      <c r="EU296" s="46"/>
      <c r="EV296" s="46"/>
      <c r="EW296" s="46"/>
      <c r="EX296" s="46"/>
      <c r="EY296" s="46"/>
      <c r="EZ296" s="46"/>
      <c r="FA296" s="46"/>
      <c r="FB296" s="46"/>
      <c r="FC296" s="46"/>
      <c r="FD296" s="46"/>
      <c r="FE296" s="46"/>
      <c r="FF296" s="46"/>
      <c r="FG296" s="46"/>
      <c r="FH296" s="46"/>
      <c r="FI296" s="46"/>
      <c r="FJ296" s="46"/>
      <c r="FK296" s="46"/>
      <c r="FL296" s="46"/>
      <c r="FM296" s="46"/>
      <c r="FN296" s="46"/>
      <c r="FO296" s="46"/>
      <c r="FP296" s="46"/>
      <c r="FQ296" s="46"/>
      <c r="FR296" s="46"/>
      <c r="FS296" s="46"/>
      <c r="FT296" s="46"/>
      <c r="FU296" s="46"/>
      <c r="FV296" s="46"/>
      <c r="FW296" s="46"/>
      <c r="FX296" s="46"/>
      <c r="FY296" s="46"/>
      <c r="FZ296" s="46"/>
      <c r="GA296" s="46"/>
      <c r="GB296" s="46"/>
      <c r="GC296" s="46"/>
      <c r="GD296" s="46"/>
      <c r="GE296" s="46"/>
      <c r="GF296" s="46"/>
      <c r="GG296" s="46"/>
      <c r="GH296" s="46"/>
      <c r="GI296" s="46"/>
      <c r="GJ296" s="46"/>
      <c r="GK296" s="46"/>
      <c r="GL296" s="46"/>
      <c r="GM296" s="46"/>
      <c r="GN296" s="46"/>
      <c r="GO296" s="46"/>
      <c r="GP296" s="46"/>
      <c r="GQ296" s="46"/>
      <c r="GR296" s="46"/>
      <c r="GS296" s="46"/>
      <c r="GT296" s="46"/>
      <c r="GU296" s="46"/>
      <c r="GV296" s="46"/>
      <c r="GW296" s="46"/>
      <c r="GX296" s="46"/>
      <c r="GY296" s="46"/>
      <c r="GZ296" s="46"/>
      <c r="HA296" s="46"/>
      <c r="HB296" s="46"/>
      <c r="HC296" s="46"/>
      <c r="HD296" s="46"/>
      <c r="HE296" s="46"/>
      <c r="HF296" s="46"/>
      <c r="HG296" s="46"/>
      <c r="HH296" s="46"/>
      <c r="HI296" s="46"/>
      <c r="HJ296" s="46"/>
      <c r="HK296" s="46"/>
      <c r="HL296" s="46"/>
      <c r="HM296" s="46"/>
      <c r="HN296" s="46"/>
      <c r="HO296" s="46"/>
      <c r="HP296" s="46"/>
      <c r="HQ296" s="46"/>
      <c r="HR296" s="46"/>
      <c r="HS296" s="46"/>
      <c r="HT296" s="46"/>
      <c r="HU296" s="46"/>
      <c r="HV296" s="46"/>
      <c r="HW296" s="46"/>
      <c r="HX296" s="46"/>
      <c r="HY296" s="46"/>
      <c r="HZ296" s="46"/>
      <c r="IA296" s="46"/>
      <c r="IB296" s="46"/>
      <c r="IC296" s="46"/>
      <c r="ID296" s="46"/>
      <c r="IE296" s="46"/>
      <c r="IF296" s="46"/>
      <c r="IG296" s="46"/>
      <c r="IH296" s="46"/>
      <c r="II296" s="46"/>
      <c r="IJ296" s="46"/>
      <c r="IK296" s="46"/>
      <c r="IL296" s="46"/>
      <c r="IM296" s="46"/>
      <c r="IN296" s="46"/>
      <c r="IO296" s="46"/>
      <c r="IP296" s="46"/>
      <c r="IQ296" s="46"/>
      <c r="IR296" s="46"/>
      <c r="IS296" s="46"/>
      <c r="IT296" s="46"/>
      <c r="IU296" s="46"/>
      <c r="IV296" s="46"/>
      <c r="IW296" s="46"/>
    </row>
    <row r="297" spans="1:257">
      <c r="A297" s="46"/>
      <c r="B297" s="214"/>
      <c r="C297" s="215" t="s">
        <v>229</v>
      </c>
      <c r="D297" s="216"/>
      <c r="E297" s="217"/>
      <c r="F297" s="281"/>
      <c r="G297" s="21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c r="AZ297" s="46"/>
      <c r="BA297" s="46"/>
      <c r="BB297" s="46"/>
      <c r="BC297" s="46"/>
      <c r="BD297" s="46"/>
      <c r="BE297" s="46"/>
      <c r="BF297" s="46"/>
      <c r="BG297" s="46"/>
      <c r="BH297" s="46"/>
      <c r="BI297" s="46"/>
      <c r="BJ297" s="46"/>
      <c r="BK297" s="46"/>
      <c r="BL297" s="46"/>
      <c r="BM297" s="46"/>
      <c r="BN297" s="46"/>
      <c r="BO297" s="46"/>
      <c r="BP297" s="46"/>
      <c r="BQ297" s="46"/>
      <c r="BR297" s="46"/>
      <c r="BS297" s="46"/>
      <c r="BT297" s="46"/>
      <c r="BU297" s="46"/>
      <c r="BV297" s="46"/>
      <c r="BW297" s="46"/>
      <c r="BX297" s="46"/>
      <c r="BY297" s="46"/>
      <c r="BZ297" s="46"/>
      <c r="CA297" s="46"/>
      <c r="CB297" s="46"/>
      <c r="CC297" s="46"/>
      <c r="CD297" s="46"/>
      <c r="CE297" s="46"/>
      <c r="CF297" s="46"/>
      <c r="CG297" s="46"/>
      <c r="CH297" s="46"/>
      <c r="CI297" s="46"/>
      <c r="CJ297" s="46"/>
      <c r="CK297" s="46"/>
      <c r="CL297" s="46"/>
      <c r="CM297" s="46"/>
      <c r="CN297" s="46"/>
      <c r="CO297" s="46"/>
      <c r="CP297" s="46"/>
      <c r="CQ297" s="46"/>
      <c r="CR297" s="46"/>
      <c r="CS297" s="46"/>
      <c r="CT297" s="46"/>
      <c r="CU297" s="46"/>
      <c r="CV297" s="46"/>
      <c r="CW297" s="46"/>
      <c r="CX297" s="46"/>
      <c r="CY297" s="46"/>
      <c r="CZ297" s="46"/>
      <c r="DA297" s="46"/>
      <c r="DB297" s="46"/>
      <c r="DC297" s="46"/>
      <c r="DD297" s="46"/>
      <c r="DE297" s="46"/>
      <c r="DF297" s="46"/>
      <c r="DG297" s="46"/>
      <c r="DH297" s="46"/>
      <c r="DI297" s="46"/>
      <c r="DJ297" s="46"/>
      <c r="DK297" s="46"/>
      <c r="DL297" s="46"/>
      <c r="DM297" s="46"/>
      <c r="DN297" s="46"/>
      <c r="DO297" s="46"/>
      <c r="DP297" s="46"/>
      <c r="DQ297" s="46"/>
      <c r="DR297" s="46"/>
      <c r="DS297" s="46"/>
      <c r="DT297" s="46"/>
      <c r="DU297" s="46"/>
      <c r="DV297" s="46"/>
      <c r="DW297" s="46"/>
      <c r="DX297" s="46"/>
      <c r="DY297" s="46"/>
      <c r="DZ297" s="46"/>
      <c r="EA297" s="46"/>
      <c r="EB297" s="46"/>
      <c r="EC297" s="46"/>
      <c r="ED297" s="46"/>
      <c r="EE297" s="46"/>
      <c r="EF297" s="46"/>
      <c r="EG297" s="46"/>
      <c r="EH297" s="46"/>
      <c r="EI297" s="46"/>
      <c r="EJ297" s="46"/>
      <c r="EK297" s="46"/>
      <c r="EL297" s="46"/>
      <c r="EM297" s="46"/>
      <c r="EN297" s="46"/>
      <c r="EO297" s="46"/>
      <c r="EP297" s="46"/>
      <c r="EQ297" s="46"/>
      <c r="ER297" s="46"/>
      <c r="ES297" s="46"/>
      <c r="ET297" s="46"/>
      <c r="EU297" s="46"/>
      <c r="EV297" s="46"/>
      <c r="EW297" s="46"/>
      <c r="EX297" s="46"/>
      <c r="EY297" s="46"/>
      <c r="EZ297" s="46"/>
      <c r="FA297" s="46"/>
      <c r="FB297" s="46"/>
      <c r="FC297" s="46"/>
      <c r="FD297" s="46"/>
      <c r="FE297" s="46"/>
      <c r="FF297" s="46"/>
      <c r="FG297" s="46"/>
      <c r="FH297" s="46"/>
      <c r="FI297" s="46"/>
      <c r="FJ297" s="46"/>
      <c r="FK297" s="46"/>
      <c r="FL297" s="46"/>
      <c r="FM297" s="46"/>
      <c r="FN297" s="46"/>
      <c r="FO297" s="46"/>
      <c r="FP297" s="46"/>
      <c r="FQ297" s="46"/>
      <c r="FR297" s="46"/>
      <c r="FS297" s="46"/>
      <c r="FT297" s="46"/>
      <c r="FU297" s="46"/>
      <c r="FV297" s="46"/>
      <c r="FW297" s="46"/>
      <c r="FX297" s="46"/>
      <c r="FY297" s="46"/>
      <c r="FZ297" s="46"/>
      <c r="GA297" s="46"/>
      <c r="GB297" s="46"/>
      <c r="GC297" s="46"/>
      <c r="GD297" s="46"/>
      <c r="GE297" s="46"/>
      <c r="GF297" s="46"/>
      <c r="GG297" s="46"/>
      <c r="GH297" s="46"/>
      <c r="GI297" s="46"/>
      <c r="GJ297" s="46"/>
      <c r="GK297" s="46"/>
      <c r="GL297" s="46"/>
      <c r="GM297" s="46"/>
      <c r="GN297" s="46"/>
      <c r="GO297" s="46"/>
      <c r="GP297" s="46"/>
      <c r="GQ297" s="46"/>
      <c r="GR297" s="46"/>
      <c r="GS297" s="46"/>
      <c r="GT297" s="46"/>
      <c r="GU297" s="46"/>
      <c r="GV297" s="46"/>
      <c r="GW297" s="46"/>
      <c r="GX297" s="46"/>
      <c r="GY297" s="46"/>
      <c r="GZ297" s="46"/>
      <c r="HA297" s="46"/>
      <c r="HB297" s="46"/>
      <c r="HC297" s="46"/>
      <c r="HD297" s="46"/>
      <c r="HE297" s="46"/>
      <c r="HF297" s="46"/>
      <c r="HG297" s="46"/>
      <c r="HH297" s="46"/>
      <c r="HI297" s="46"/>
      <c r="HJ297" s="46"/>
      <c r="HK297" s="46"/>
      <c r="HL297" s="46"/>
      <c r="HM297" s="46"/>
      <c r="HN297" s="46"/>
      <c r="HO297" s="46"/>
      <c r="HP297" s="46"/>
      <c r="HQ297" s="46"/>
      <c r="HR297" s="46"/>
      <c r="HS297" s="46"/>
      <c r="HT297" s="46"/>
      <c r="HU297" s="46"/>
      <c r="HV297" s="46"/>
      <c r="HW297" s="46"/>
      <c r="HX297" s="46"/>
      <c r="HY297" s="46"/>
      <c r="HZ297" s="46"/>
      <c r="IA297" s="46"/>
      <c r="IB297" s="46"/>
      <c r="IC297" s="46"/>
      <c r="ID297" s="46"/>
      <c r="IE297" s="46"/>
      <c r="IF297" s="46"/>
      <c r="IG297" s="46"/>
      <c r="IH297" s="46"/>
      <c r="II297" s="46"/>
      <c r="IJ297" s="46"/>
      <c r="IK297" s="46"/>
      <c r="IL297" s="46"/>
      <c r="IM297" s="46"/>
      <c r="IN297" s="46"/>
      <c r="IO297" s="46"/>
      <c r="IP297" s="46"/>
      <c r="IQ297" s="46"/>
      <c r="IR297" s="46"/>
      <c r="IS297" s="46"/>
      <c r="IT297" s="46"/>
      <c r="IU297" s="46"/>
      <c r="IV297" s="46"/>
      <c r="IW297" s="46"/>
    </row>
    <row r="298" spans="1:257" ht="15.75" customHeight="1">
      <c r="A298" s="46"/>
      <c r="B298" s="192" t="s">
        <v>116</v>
      </c>
      <c r="C298" s="90" t="s">
        <v>230</v>
      </c>
      <c r="D298" s="194"/>
      <c r="E298" s="195"/>
      <c r="F298" s="285"/>
      <c r="G298" s="194"/>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c r="AZ298" s="46"/>
      <c r="BA298" s="46"/>
      <c r="BB298" s="46"/>
      <c r="BC298" s="46"/>
      <c r="BD298" s="46"/>
      <c r="BE298" s="46"/>
      <c r="BF298" s="46"/>
      <c r="BG298" s="46"/>
      <c r="BH298" s="46"/>
      <c r="BI298" s="46"/>
      <c r="BJ298" s="46"/>
      <c r="BK298" s="46"/>
      <c r="BL298" s="46"/>
      <c r="BM298" s="46"/>
      <c r="BN298" s="46"/>
      <c r="BO298" s="46"/>
      <c r="BP298" s="46"/>
      <c r="BQ298" s="46"/>
      <c r="BR298" s="46"/>
      <c r="BS298" s="46"/>
      <c r="BT298" s="46"/>
      <c r="BU298" s="46"/>
      <c r="BV298" s="46"/>
      <c r="BW298" s="46"/>
      <c r="BX298" s="46"/>
      <c r="BY298" s="46"/>
      <c r="BZ298" s="46"/>
      <c r="CA298" s="46"/>
      <c r="CB298" s="46"/>
      <c r="CC298" s="46"/>
      <c r="CD298" s="46"/>
      <c r="CE298" s="46"/>
      <c r="CF298" s="46"/>
      <c r="CG298" s="46"/>
      <c r="CH298" s="46"/>
      <c r="CI298" s="46"/>
      <c r="CJ298" s="46"/>
      <c r="CK298" s="46"/>
      <c r="CL298" s="46"/>
      <c r="CM298" s="46"/>
      <c r="CN298" s="46"/>
      <c r="CO298" s="46"/>
      <c r="CP298" s="46"/>
      <c r="CQ298" s="46"/>
      <c r="CR298" s="46"/>
      <c r="CS298" s="46"/>
      <c r="CT298" s="46"/>
      <c r="CU298" s="46"/>
      <c r="CV298" s="46"/>
      <c r="CW298" s="46"/>
      <c r="CX298" s="46"/>
      <c r="CY298" s="46"/>
      <c r="CZ298" s="46"/>
      <c r="DA298" s="46"/>
      <c r="DB298" s="46"/>
      <c r="DC298" s="46"/>
      <c r="DD298" s="46"/>
      <c r="DE298" s="46"/>
      <c r="DF298" s="46"/>
      <c r="DG298" s="46"/>
      <c r="DH298" s="46"/>
      <c r="DI298" s="46"/>
      <c r="DJ298" s="46"/>
      <c r="DK298" s="46"/>
      <c r="DL298" s="46"/>
      <c r="DM298" s="46"/>
      <c r="DN298" s="46"/>
      <c r="DO298" s="46"/>
      <c r="DP298" s="46"/>
      <c r="DQ298" s="46"/>
      <c r="DR298" s="46"/>
      <c r="DS298" s="46"/>
      <c r="DT298" s="46"/>
      <c r="DU298" s="46"/>
      <c r="DV298" s="46"/>
      <c r="DW298" s="46"/>
      <c r="DX298" s="46"/>
      <c r="DY298" s="46"/>
      <c r="DZ298" s="46"/>
      <c r="EA298" s="46"/>
      <c r="EB298" s="46"/>
      <c r="EC298" s="46"/>
      <c r="ED298" s="46"/>
      <c r="EE298" s="46"/>
      <c r="EF298" s="46"/>
      <c r="EG298" s="46"/>
      <c r="EH298" s="46"/>
      <c r="EI298" s="46"/>
      <c r="EJ298" s="46"/>
      <c r="EK298" s="46"/>
      <c r="EL298" s="46"/>
      <c r="EM298" s="46"/>
      <c r="EN298" s="46"/>
      <c r="EO298" s="46"/>
      <c r="EP298" s="46"/>
      <c r="EQ298" s="46"/>
      <c r="ER298" s="46"/>
      <c r="ES298" s="46"/>
      <c r="ET298" s="46"/>
      <c r="EU298" s="46"/>
      <c r="EV298" s="46"/>
      <c r="EW298" s="46"/>
      <c r="EX298" s="46"/>
      <c r="EY298" s="46"/>
      <c r="EZ298" s="46"/>
      <c r="FA298" s="46"/>
      <c r="FB298" s="46"/>
      <c r="FC298" s="46"/>
      <c r="FD298" s="46"/>
      <c r="FE298" s="46"/>
      <c r="FF298" s="46"/>
      <c r="FG298" s="46"/>
      <c r="FH298" s="46"/>
      <c r="FI298" s="46"/>
      <c r="FJ298" s="46"/>
      <c r="FK298" s="46"/>
      <c r="FL298" s="46"/>
      <c r="FM298" s="46"/>
      <c r="FN298" s="46"/>
      <c r="FO298" s="46"/>
      <c r="FP298" s="46"/>
      <c r="FQ298" s="46"/>
      <c r="FR298" s="46"/>
      <c r="FS298" s="46"/>
      <c r="FT298" s="46"/>
      <c r="FU298" s="46"/>
      <c r="FV298" s="46"/>
      <c r="FW298" s="46"/>
      <c r="FX298" s="46"/>
      <c r="FY298" s="46"/>
      <c r="FZ298" s="46"/>
      <c r="GA298" s="46"/>
      <c r="GB298" s="46"/>
      <c r="GC298" s="46"/>
      <c r="GD298" s="46"/>
      <c r="GE298" s="46"/>
      <c r="GF298" s="46"/>
      <c r="GG298" s="46"/>
      <c r="GH298" s="46"/>
      <c r="GI298" s="46"/>
      <c r="GJ298" s="46"/>
      <c r="GK298" s="46"/>
      <c r="GL298" s="46"/>
      <c r="GM298" s="46"/>
      <c r="GN298" s="46"/>
      <c r="GO298" s="46"/>
      <c r="GP298" s="46"/>
      <c r="GQ298" s="46"/>
      <c r="GR298" s="46"/>
      <c r="GS298" s="46"/>
      <c r="GT298" s="46"/>
      <c r="GU298" s="46"/>
      <c r="GV298" s="46"/>
      <c r="GW298" s="46"/>
      <c r="GX298" s="46"/>
      <c r="GY298" s="46"/>
      <c r="GZ298" s="46"/>
      <c r="HA298" s="46"/>
      <c r="HB298" s="46"/>
      <c r="HC298" s="46"/>
      <c r="HD298" s="46"/>
      <c r="HE298" s="46"/>
      <c r="HF298" s="46"/>
      <c r="HG298" s="46"/>
      <c r="HH298" s="46"/>
      <c r="HI298" s="46"/>
      <c r="HJ298" s="46"/>
      <c r="HK298" s="46"/>
      <c r="HL298" s="46"/>
      <c r="HM298" s="46"/>
      <c r="HN298" s="46"/>
      <c r="HO298" s="46"/>
      <c r="HP298" s="46"/>
      <c r="HQ298" s="46"/>
      <c r="HR298" s="46"/>
      <c r="HS298" s="46"/>
      <c r="HT298" s="46"/>
      <c r="HU298" s="46"/>
      <c r="HV298" s="46"/>
      <c r="HW298" s="46"/>
      <c r="HX298" s="46"/>
      <c r="HY298" s="46"/>
      <c r="HZ298" s="46"/>
      <c r="IA298" s="46"/>
      <c r="IB298" s="46"/>
      <c r="IC298" s="46"/>
      <c r="ID298" s="46"/>
      <c r="IE298" s="46"/>
      <c r="IF298" s="46"/>
      <c r="IG298" s="46"/>
      <c r="IH298" s="46"/>
      <c r="II298" s="46"/>
      <c r="IJ298" s="46"/>
      <c r="IK298" s="46"/>
      <c r="IL298" s="46"/>
      <c r="IM298" s="46"/>
      <c r="IN298" s="46"/>
      <c r="IO298" s="46"/>
      <c r="IP298" s="46"/>
      <c r="IQ298" s="46"/>
      <c r="IR298" s="46"/>
      <c r="IS298" s="46"/>
      <c r="IT298" s="46"/>
      <c r="IU298" s="46"/>
      <c r="IV298" s="46"/>
      <c r="IW298" s="46"/>
    </row>
    <row r="299" spans="1:257" ht="15.75" customHeight="1">
      <c r="A299" s="46"/>
      <c r="B299" s="192"/>
      <c r="C299" s="219" t="s">
        <v>227</v>
      </c>
      <c r="D299" s="194" t="s">
        <v>66</v>
      </c>
      <c r="E299" s="195">
        <v>1</v>
      </c>
      <c r="F299" s="81"/>
      <c r="G299" s="41">
        <f t="shared" ref="G299" si="14">(E299*F299)</f>
        <v>0</v>
      </c>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c r="AZ299" s="46"/>
      <c r="BA299" s="46"/>
      <c r="BB299" s="46"/>
      <c r="BC299" s="46"/>
      <c r="BD299" s="46"/>
      <c r="BE299" s="46"/>
      <c r="BF299" s="46"/>
      <c r="BG299" s="46"/>
      <c r="BH299" s="46"/>
      <c r="BI299" s="46"/>
      <c r="BJ299" s="46"/>
      <c r="BK299" s="46"/>
      <c r="BL299" s="46"/>
      <c r="BM299" s="46"/>
      <c r="BN299" s="46"/>
      <c r="BO299" s="46"/>
      <c r="BP299" s="46"/>
      <c r="BQ299" s="46"/>
      <c r="BR299" s="46"/>
      <c r="BS299" s="46"/>
      <c r="BT299" s="46"/>
      <c r="BU299" s="46"/>
      <c r="BV299" s="46"/>
      <c r="BW299" s="46"/>
      <c r="BX299" s="46"/>
      <c r="BY299" s="46"/>
      <c r="BZ299" s="46"/>
      <c r="CA299" s="46"/>
      <c r="CB299" s="46"/>
      <c r="CC299" s="46"/>
      <c r="CD299" s="46"/>
      <c r="CE299" s="46"/>
      <c r="CF299" s="46"/>
      <c r="CG299" s="46"/>
      <c r="CH299" s="46"/>
      <c r="CI299" s="46"/>
      <c r="CJ299" s="46"/>
      <c r="CK299" s="46"/>
      <c r="CL299" s="46"/>
      <c r="CM299" s="46"/>
      <c r="CN299" s="46"/>
      <c r="CO299" s="46"/>
      <c r="CP299" s="46"/>
      <c r="CQ299" s="46"/>
      <c r="CR299" s="46"/>
      <c r="CS299" s="46"/>
      <c r="CT299" s="46"/>
      <c r="CU299" s="46"/>
      <c r="CV299" s="46"/>
      <c r="CW299" s="46"/>
      <c r="CX299" s="46"/>
      <c r="CY299" s="46"/>
      <c r="CZ299" s="46"/>
      <c r="DA299" s="46"/>
      <c r="DB299" s="46"/>
      <c r="DC299" s="46"/>
      <c r="DD299" s="46"/>
      <c r="DE299" s="46"/>
      <c r="DF299" s="46"/>
      <c r="DG299" s="46"/>
      <c r="DH299" s="46"/>
      <c r="DI299" s="46"/>
      <c r="DJ299" s="46"/>
      <c r="DK299" s="46"/>
      <c r="DL299" s="46"/>
      <c r="DM299" s="46"/>
      <c r="DN299" s="46"/>
      <c r="DO299" s="46"/>
      <c r="DP299" s="46"/>
      <c r="DQ299" s="46"/>
      <c r="DR299" s="46"/>
      <c r="DS299" s="46"/>
      <c r="DT299" s="46"/>
      <c r="DU299" s="46"/>
      <c r="DV299" s="46"/>
      <c r="DW299" s="46"/>
      <c r="DX299" s="46"/>
      <c r="DY299" s="46"/>
      <c r="DZ299" s="46"/>
      <c r="EA299" s="46"/>
      <c r="EB299" s="46"/>
      <c r="EC299" s="46"/>
      <c r="ED299" s="46"/>
      <c r="EE299" s="46"/>
      <c r="EF299" s="46"/>
      <c r="EG299" s="46"/>
      <c r="EH299" s="46"/>
      <c r="EI299" s="46"/>
      <c r="EJ299" s="46"/>
      <c r="EK299" s="46"/>
      <c r="EL299" s="46"/>
      <c r="EM299" s="46"/>
      <c r="EN299" s="46"/>
      <c r="EO299" s="46"/>
      <c r="EP299" s="46"/>
      <c r="EQ299" s="46"/>
      <c r="ER299" s="46"/>
      <c r="ES299" s="46"/>
      <c r="ET299" s="46"/>
      <c r="EU299" s="46"/>
      <c r="EV299" s="46"/>
      <c r="EW299" s="46"/>
      <c r="EX299" s="46"/>
      <c r="EY299" s="46"/>
      <c r="EZ299" s="46"/>
      <c r="FA299" s="46"/>
      <c r="FB299" s="46"/>
      <c r="FC299" s="46"/>
      <c r="FD299" s="46"/>
      <c r="FE299" s="46"/>
      <c r="FF299" s="46"/>
      <c r="FG299" s="46"/>
      <c r="FH299" s="46"/>
      <c r="FI299" s="46"/>
      <c r="FJ299" s="46"/>
      <c r="FK299" s="46"/>
      <c r="FL299" s="46"/>
      <c r="FM299" s="46"/>
      <c r="FN299" s="46"/>
      <c r="FO299" s="46"/>
      <c r="FP299" s="46"/>
      <c r="FQ299" s="46"/>
      <c r="FR299" s="46"/>
      <c r="FS299" s="46"/>
      <c r="FT299" s="46"/>
      <c r="FU299" s="46"/>
      <c r="FV299" s="46"/>
      <c r="FW299" s="46"/>
      <c r="FX299" s="46"/>
      <c r="FY299" s="46"/>
      <c r="FZ299" s="46"/>
      <c r="GA299" s="46"/>
      <c r="GB299" s="46"/>
      <c r="GC299" s="46"/>
      <c r="GD299" s="46"/>
      <c r="GE299" s="46"/>
      <c r="GF299" s="46"/>
      <c r="GG299" s="46"/>
      <c r="GH299" s="46"/>
      <c r="GI299" s="46"/>
      <c r="GJ299" s="46"/>
      <c r="GK299" s="46"/>
      <c r="GL299" s="46"/>
      <c r="GM299" s="46"/>
      <c r="GN299" s="46"/>
      <c r="GO299" s="46"/>
      <c r="GP299" s="46"/>
      <c r="GQ299" s="46"/>
      <c r="GR299" s="46"/>
      <c r="GS299" s="46"/>
      <c r="GT299" s="46"/>
      <c r="GU299" s="46"/>
      <c r="GV299" s="46"/>
      <c r="GW299" s="46"/>
      <c r="GX299" s="46"/>
      <c r="GY299" s="46"/>
      <c r="GZ299" s="46"/>
      <c r="HA299" s="46"/>
      <c r="HB299" s="46"/>
      <c r="HC299" s="46"/>
      <c r="HD299" s="46"/>
      <c r="HE299" s="46"/>
      <c r="HF299" s="46"/>
      <c r="HG299" s="46"/>
      <c r="HH299" s="46"/>
      <c r="HI299" s="46"/>
      <c r="HJ299" s="46"/>
      <c r="HK299" s="46"/>
      <c r="HL299" s="46"/>
      <c r="HM299" s="46"/>
      <c r="HN299" s="46"/>
      <c r="HO299" s="46"/>
      <c r="HP299" s="46"/>
      <c r="HQ299" s="46"/>
      <c r="HR299" s="46"/>
      <c r="HS299" s="46"/>
      <c r="HT299" s="46"/>
      <c r="HU299" s="46"/>
      <c r="HV299" s="46"/>
      <c r="HW299" s="46"/>
      <c r="HX299" s="46"/>
      <c r="HY299" s="46"/>
      <c r="HZ299" s="46"/>
      <c r="IA299" s="46"/>
      <c r="IB299" s="46"/>
      <c r="IC299" s="46"/>
      <c r="ID299" s="46"/>
      <c r="IE299" s="46"/>
      <c r="IF299" s="46"/>
      <c r="IG299" s="46"/>
      <c r="IH299" s="46"/>
      <c r="II299" s="46"/>
      <c r="IJ299" s="46"/>
      <c r="IK299" s="46"/>
      <c r="IL299" s="46"/>
      <c r="IM299" s="46"/>
      <c r="IN299" s="46"/>
      <c r="IO299" s="46"/>
      <c r="IP299" s="46"/>
      <c r="IQ299" s="46"/>
      <c r="IR299" s="46"/>
      <c r="IS299" s="46"/>
      <c r="IT299" s="46"/>
      <c r="IU299" s="46"/>
      <c r="IV299" s="46"/>
      <c r="IW299" s="46"/>
    </row>
    <row r="300" spans="1:257" ht="15.75" customHeight="1">
      <c r="A300" s="46"/>
      <c r="B300" s="192"/>
      <c r="C300" s="220"/>
      <c r="D300" s="194"/>
      <c r="E300" s="195"/>
      <c r="F300" s="284"/>
      <c r="G300" s="222"/>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6"/>
      <c r="BC300" s="46"/>
      <c r="BD300" s="46"/>
      <c r="BE300" s="46"/>
      <c r="BF300" s="46"/>
      <c r="BG300" s="46"/>
      <c r="BH300" s="46"/>
      <c r="BI300" s="46"/>
      <c r="BJ300" s="46"/>
      <c r="BK300" s="46"/>
      <c r="BL300" s="46"/>
      <c r="BM300" s="46"/>
      <c r="BN300" s="46"/>
      <c r="BO300" s="46"/>
      <c r="BP300" s="46"/>
      <c r="BQ300" s="46"/>
      <c r="BR300" s="46"/>
      <c r="BS300" s="46"/>
      <c r="BT300" s="46"/>
      <c r="BU300" s="46"/>
      <c r="BV300" s="46"/>
      <c r="BW300" s="46"/>
      <c r="BX300" s="46"/>
      <c r="BY300" s="46"/>
      <c r="BZ300" s="46"/>
      <c r="CA300" s="46"/>
      <c r="CB300" s="46"/>
      <c r="CC300" s="46"/>
      <c r="CD300" s="46"/>
      <c r="CE300" s="46"/>
      <c r="CF300" s="46"/>
      <c r="CG300" s="46"/>
      <c r="CH300" s="46"/>
      <c r="CI300" s="46"/>
      <c r="CJ300" s="46"/>
      <c r="CK300" s="46"/>
      <c r="CL300" s="46"/>
      <c r="CM300" s="46"/>
      <c r="CN300" s="46"/>
      <c r="CO300" s="46"/>
      <c r="CP300" s="46"/>
      <c r="CQ300" s="46"/>
      <c r="CR300" s="46"/>
      <c r="CS300" s="46"/>
      <c r="CT300" s="46"/>
      <c r="CU300" s="46"/>
      <c r="CV300" s="46"/>
      <c r="CW300" s="46"/>
      <c r="CX300" s="46"/>
      <c r="CY300" s="46"/>
      <c r="CZ300" s="46"/>
      <c r="DA300" s="46"/>
      <c r="DB300" s="46"/>
      <c r="DC300" s="46"/>
      <c r="DD300" s="46"/>
      <c r="DE300" s="46"/>
      <c r="DF300" s="46"/>
      <c r="DG300" s="46"/>
      <c r="DH300" s="46"/>
      <c r="DI300" s="46"/>
      <c r="DJ300" s="46"/>
      <c r="DK300" s="46"/>
      <c r="DL300" s="46"/>
      <c r="DM300" s="46"/>
      <c r="DN300" s="46"/>
      <c r="DO300" s="46"/>
      <c r="DP300" s="46"/>
      <c r="DQ300" s="46"/>
      <c r="DR300" s="46"/>
      <c r="DS300" s="46"/>
      <c r="DT300" s="46"/>
      <c r="DU300" s="46"/>
      <c r="DV300" s="46"/>
      <c r="DW300" s="46"/>
      <c r="DX300" s="46"/>
      <c r="DY300" s="46"/>
      <c r="DZ300" s="46"/>
      <c r="EA300" s="46"/>
      <c r="EB300" s="46"/>
      <c r="EC300" s="46"/>
      <c r="ED300" s="46"/>
      <c r="EE300" s="46"/>
      <c r="EF300" s="46"/>
      <c r="EG300" s="46"/>
      <c r="EH300" s="46"/>
      <c r="EI300" s="46"/>
      <c r="EJ300" s="46"/>
      <c r="EK300" s="46"/>
      <c r="EL300" s="46"/>
      <c r="EM300" s="46"/>
      <c r="EN300" s="46"/>
      <c r="EO300" s="46"/>
      <c r="EP300" s="46"/>
      <c r="EQ300" s="46"/>
      <c r="ER300" s="46"/>
      <c r="ES300" s="46"/>
      <c r="ET300" s="46"/>
      <c r="EU300" s="46"/>
      <c r="EV300" s="46"/>
      <c r="EW300" s="46"/>
      <c r="EX300" s="46"/>
      <c r="EY300" s="46"/>
      <c r="EZ300" s="46"/>
      <c r="FA300" s="46"/>
      <c r="FB300" s="46"/>
      <c r="FC300" s="46"/>
      <c r="FD300" s="46"/>
      <c r="FE300" s="46"/>
      <c r="FF300" s="46"/>
      <c r="FG300" s="46"/>
      <c r="FH300" s="46"/>
      <c r="FI300" s="46"/>
      <c r="FJ300" s="46"/>
      <c r="FK300" s="46"/>
      <c r="FL300" s="46"/>
      <c r="FM300" s="46"/>
      <c r="FN300" s="46"/>
      <c r="FO300" s="46"/>
      <c r="FP300" s="46"/>
      <c r="FQ300" s="46"/>
      <c r="FR300" s="46"/>
      <c r="FS300" s="46"/>
      <c r="FT300" s="46"/>
      <c r="FU300" s="46"/>
      <c r="FV300" s="46"/>
      <c r="FW300" s="46"/>
      <c r="FX300" s="46"/>
      <c r="FY300" s="46"/>
      <c r="FZ300" s="46"/>
      <c r="GA300" s="46"/>
      <c r="GB300" s="46"/>
      <c r="GC300" s="46"/>
      <c r="GD300" s="46"/>
      <c r="GE300" s="46"/>
      <c r="GF300" s="46"/>
      <c r="GG300" s="46"/>
      <c r="GH300" s="46"/>
      <c r="GI300" s="46"/>
      <c r="GJ300" s="46"/>
      <c r="GK300" s="46"/>
      <c r="GL300" s="46"/>
      <c r="GM300" s="46"/>
      <c r="GN300" s="46"/>
      <c r="GO300" s="46"/>
      <c r="GP300" s="46"/>
      <c r="GQ300" s="46"/>
      <c r="GR300" s="46"/>
      <c r="GS300" s="46"/>
      <c r="GT300" s="46"/>
      <c r="GU300" s="46"/>
      <c r="GV300" s="46"/>
      <c r="GW300" s="46"/>
      <c r="GX300" s="46"/>
      <c r="GY300" s="46"/>
      <c r="GZ300" s="46"/>
      <c r="HA300" s="46"/>
      <c r="HB300" s="46"/>
      <c r="HC300" s="46"/>
      <c r="HD300" s="46"/>
      <c r="HE300" s="46"/>
      <c r="HF300" s="46"/>
      <c r="HG300" s="46"/>
      <c r="HH300" s="46"/>
      <c r="HI300" s="46"/>
      <c r="HJ300" s="46"/>
      <c r="HK300" s="46"/>
      <c r="HL300" s="46"/>
      <c r="HM300" s="46"/>
      <c r="HN300" s="46"/>
      <c r="HO300" s="46"/>
      <c r="HP300" s="46"/>
      <c r="HQ300" s="46"/>
      <c r="HR300" s="46"/>
      <c r="HS300" s="46"/>
      <c r="HT300" s="46"/>
      <c r="HU300" s="46"/>
      <c r="HV300" s="46"/>
      <c r="HW300" s="46"/>
      <c r="HX300" s="46"/>
      <c r="HY300" s="46"/>
      <c r="HZ300" s="46"/>
      <c r="IA300" s="46"/>
      <c r="IB300" s="46"/>
      <c r="IC300" s="46"/>
      <c r="ID300" s="46"/>
      <c r="IE300" s="46"/>
      <c r="IF300" s="46"/>
      <c r="IG300" s="46"/>
      <c r="IH300" s="46"/>
      <c r="II300" s="46"/>
      <c r="IJ300" s="46"/>
      <c r="IK300" s="46"/>
      <c r="IL300" s="46"/>
      <c r="IM300" s="46"/>
      <c r="IN300" s="46"/>
      <c r="IO300" s="46"/>
      <c r="IP300" s="46"/>
      <c r="IQ300" s="46"/>
      <c r="IR300" s="46"/>
      <c r="IS300" s="46"/>
      <c r="IT300" s="46"/>
      <c r="IU300" s="46"/>
      <c r="IV300" s="46"/>
      <c r="IW300" s="46"/>
    </row>
    <row r="301" spans="1:257" ht="15.75" customHeight="1">
      <c r="A301" s="6"/>
      <c r="B301" s="214"/>
      <c r="C301" s="215" t="s">
        <v>231</v>
      </c>
      <c r="D301" s="216"/>
      <c r="E301" s="217"/>
      <c r="F301" s="283"/>
      <c r="G301" s="213"/>
    </row>
    <row r="302" spans="1:257" ht="15.75" customHeight="1">
      <c r="A302" s="6"/>
      <c r="B302" s="192" t="s">
        <v>119</v>
      </c>
      <c r="C302" s="224" t="s">
        <v>232</v>
      </c>
      <c r="D302" s="194"/>
      <c r="E302" s="195"/>
      <c r="F302" s="283"/>
      <c r="G302" s="213"/>
    </row>
    <row r="303" spans="1:257" ht="15.75" customHeight="1">
      <c r="A303" s="6"/>
      <c r="B303" s="192"/>
      <c r="C303" s="220" t="s">
        <v>233</v>
      </c>
      <c r="D303" s="194" t="s">
        <v>66</v>
      </c>
      <c r="E303" s="195">
        <v>1</v>
      </c>
      <c r="F303" s="81"/>
      <c r="G303" s="41">
        <f t="shared" ref="G303" si="15">(E303*F303)</f>
        <v>0</v>
      </c>
    </row>
    <row r="304" spans="1:257" ht="15.75" customHeight="1">
      <c r="A304" s="6"/>
      <c r="B304" s="214"/>
      <c r="C304" s="215"/>
      <c r="D304" s="194"/>
      <c r="E304" s="217"/>
      <c r="F304" s="283"/>
      <c r="G304" s="213"/>
    </row>
    <row r="305" spans="1:257" ht="15.75" customHeight="1">
      <c r="A305" s="6"/>
      <c r="B305" s="214"/>
      <c r="C305" s="215" t="s">
        <v>234</v>
      </c>
      <c r="D305" s="216"/>
      <c r="E305" s="217"/>
      <c r="F305" s="283"/>
      <c r="G305" s="213"/>
      <c r="H305" s="225"/>
    </row>
    <row r="306" spans="1:257" ht="15.75" customHeight="1">
      <c r="A306" s="6"/>
      <c r="B306" s="3" t="s">
        <v>123</v>
      </c>
      <c r="C306" s="90" t="s">
        <v>235</v>
      </c>
      <c r="D306" s="4" t="s">
        <v>79</v>
      </c>
      <c r="E306" s="66">
        <v>45</v>
      </c>
      <c r="F306" s="81"/>
      <c r="G306" s="41">
        <f t="shared" ref="G306" si="16">(E306*F306)</f>
        <v>0</v>
      </c>
    </row>
    <row r="307" spans="1:257" ht="15.75" customHeight="1">
      <c r="A307" s="6"/>
      <c r="B307" s="7"/>
      <c r="C307" s="128"/>
      <c r="E307" s="210"/>
      <c r="F307" s="282"/>
      <c r="G307" s="211"/>
    </row>
    <row r="308" spans="1:257" ht="15.75" customHeight="1">
      <c r="A308" s="6"/>
      <c r="B308" s="3" t="s">
        <v>128</v>
      </c>
      <c r="C308" s="90" t="s">
        <v>236</v>
      </c>
      <c r="D308" s="4" t="s">
        <v>79</v>
      </c>
      <c r="E308" s="66">
        <v>1</v>
      </c>
      <c r="F308" s="81"/>
      <c r="G308" s="41">
        <f t="shared" ref="G308" si="17">(E308*F308)</f>
        <v>0</v>
      </c>
    </row>
    <row r="309" spans="1:257" ht="15.75" customHeight="1">
      <c r="A309" s="6"/>
      <c r="B309" s="7"/>
      <c r="C309" s="128"/>
      <c r="E309" s="210"/>
      <c r="F309" s="282"/>
      <c r="G309" s="211"/>
    </row>
    <row r="310" spans="1:257" ht="15.75" customHeight="1">
      <c r="A310" s="6"/>
      <c r="B310" s="3" t="s">
        <v>137</v>
      </c>
      <c r="C310" s="90" t="s">
        <v>237</v>
      </c>
      <c r="D310" s="4" t="s">
        <v>79</v>
      </c>
      <c r="E310" s="66">
        <v>1</v>
      </c>
      <c r="F310" s="81"/>
      <c r="G310" s="41">
        <f t="shared" ref="G310" si="18">(E310*F310)</f>
        <v>0</v>
      </c>
    </row>
    <row r="311" spans="1:257" ht="15.75" customHeight="1">
      <c r="A311" s="6"/>
      <c r="B311" s="7"/>
      <c r="C311" s="128"/>
      <c r="E311" s="210"/>
      <c r="F311" s="282"/>
      <c r="G311" s="211"/>
    </row>
    <row r="312" spans="1:257" ht="15.75" customHeight="1">
      <c r="A312" s="6"/>
      <c r="B312" s="3" t="s">
        <v>139</v>
      </c>
      <c r="C312" s="90" t="s">
        <v>238</v>
      </c>
      <c r="D312" s="4" t="s">
        <v>79</v>
      </c>
      <c r="E312" s="66">
        <v>2</v>
      </c>
      <c r="F312" s="81"/>
      <c r="G312" s="41">
        <f t="shared" ref="G312" si="19">(E312*F312)</f>
        <v>0</v>
      </c>
    </row>
    <row r="313" spans="1:257" ht="15.75" customHeight="1">
      <c r="A313" s="47"/>
      <c r="B313" s="3"/>
      <c r="C313" s="90"/>
      <c r="E313" s="66"/>
      <c r="F313" s="85"/>
      <c r="G313" s="218"/>
      <c r="H313" s="191"/>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c r="AW313" s="47"/>
      <c r="AX313" s="47"/>
      <c r="AY313" s="47"/>
      <c r="AZ313" s="47"/>
      <c r="BA313" s="47"/>
      <c r="BB313" s="47"/>
      <c r="BC313" s="47"/>
      <c r="BD313" s="47"/>
      <c r="BE313" s="47"/>
      <c r="BF313" s="47"/>
      <c r="BG313" s="47"/>
      <c r="BH313" s="47"/>
      <c r="BI313" s="47"/>
      <c r="BJ313" s="47"/>
      <c r="BK313" s="47"/>
      <c r="BL313" s="47"/>
      <c r="BM313" s="47"/>
      <c r="BN313" s="47"/>
      <c r="BO313" s="47"/>
      <c r="BP313" s="47"/>
      <c r="BQ313" s="47"/>
      <c r="BR313" s="47"/>
      <c r="BS313" s="47"/>
      <c r="BT313" s="47"/>
      <c r="BU313" s="47"/>
      <c r="BV313" s="47"/>
      <c r="BW313" s="47"/>
      <c r="BX313" s="47"/>
      <c r="BY313" s="47"/>
      <c r="BZ313" s="47"/>
      <c r="CA313" s="47"/>
      <c r="CB313" s="47"/>
      <c r="CC313" s="47"/>
      <c r="CD313" s="47"/>
      <c r="CE313" s="47"/>
      <c r="CF313" s="47"/>
      <c r="CG313" s="47"/>
      <c r="CH313" s="47"/>
      <c r="CI313" s="47"/>
      <c r="CJ313" s="47"/>
      <c r="CK313" s="47"/>
      <c r="CL313" s="47"/>
      <c r="CM313" s="47"/>
      <c r="CN313" s="47"/>
      <c r="CO313" s="47"/>
      <c r="CP313" s="47"/>
      <c r="CQ313" s="47"/>
      <c r="CR313" s="47"/>
      <c r="CS313" s="47"/>
      <c r="CT313" s="47"/>
      <c r="CU313" s="47"/>
      <c r="CV313" s="47"/>
      <c r="CW313" s="47"/>
      <c r="CX313" s="47"/>
      <c r="CY313" s="47"/>
      <c r="CZ313" s="47"/>
      <c r="DA313" s="47"/>
      <c r="DB313" s="47"/>
      <c r="DC313" s="47"/>
      <c r="DD313" s="47"/>
      <c r="DE313" s="47"/>
      <c r="DF313" s="47"/>
      <c r="DG313" s="47"/>
      <c r="DH313" s="47"/>
      <c r="DI313" s="47"/>
      <c r="DJ313" s="47"/>
      <c r="DK313" s="47"/>
      <c r="DL313" s="47"/>
      <c r="DM313" s="47"/>
      <c r="DN313" s="47"/>
      <c r="DO313" s="47"/>
      <c r="DP313" s="47"/>
      <c r="DQ313" s="47"/>
      <c r="DR313" s="47"/>
      <c r="DS313" s="47"/>
      <c r="DT313" s="47"/>
      <c r="DU313" s="47"/>
      <c r="DV313" s="47"/>
      <c r="DW313" s="47"/>
      <c r="DX313" s="47"/>
      <c r="DY313" s="47"/>
      <c r="DZ313" s="47"/>
      <c r="EA313" s="47"/>
      <c r="EB313" s="47"/>
      <c r="EC313" s="47"/>
      <c r="ED313" s="47"/>
      <c r="EE313" s="47"/>
      <c r="EF313" s="47"/>
      <c r="EG313" s="47"/>
      <c r="EH313" s="47"/>
      <c r="EI313" s="47"/>
      <c r="EJ313" s="47"/>
      <c r="EK313" s="47"/>
      <c r="EL313" s="47"/>
      <c r="EM313" s="47"/>
      <c r="EN313" s="47"/>
      <c r="EO313" s="47"/>
      <c r="EP313" s="47"/>
      <c r="EQ313" s="47"/>
      <c r="ER313" s="47"/>
      <c r="ES313" s="47"/>
      <c r="ET313" s="47"/>
      <c r="EU313" s="47"/>
      <c r="EV313" s="47"/>
      <c r="EW313" s="47"/>
      <c r="EX313" s="47"/>
      <c r="EY313" s="47"/>
      <c r="EZ313" s="47"/>
      <c r="FA313" s="47"/>
      <c r="FB313" s="47"/>
      <c r="FC313" s="47"/>
      <c r="FD313" s="47"/>
      <c r="FE313" s="47"/>
      <c r="FF313" s="47"/>
      <c r="FG313" s="47"/>
      <c r="FH313" s="47"/>
      <c r="FI313" s="47"/>
      <c r="FJ313" s="47"/>
      <c r="FK313" s="47"/>
      <c r="FL313" s="47"/>
      <c r="FM313" s="47"/>
      <c r="FN313" s="47"/>
      <c r="FO313" s="47"/>
      <c r="FP313" s="47"/>
      <c r="FQ313" s="47"/>
      <c r="FR313" s="47"/>
      <c r="FS313" s="47"/>
      <c r="FT313" s="47"/>
      <c r="FU313" s="47"/>
      <c r="FV313" s="47"/>
      <c r="FW313" s="47"/>
      <c r="FX313" s="47"/>
      <c r="FY313" s="47"/>
      <c r="FZ313" s="47"/>
      <c r="GA313" s="47"/>
      <c r="GB313" s="47"/>
      <c r="GC313" s="47"/>
      <c r="GD313" s="47"/>
      <c r="GE313" s="47"/>
      <c r="GF313" s="47"/>
      <c r="GG313" s="47"/>
      <c r="GH313" s="47"/>
      <c r="GI313" s="47"/>
      <c r="GJ313" s="47"/>
      <c r="GK313" s="47"/>
      <c r="GL313" s="47"/>
      <c r="GM313" s="47"/>
      <c r="GN313" s="47"/>
      <c r="GO313" s="47"/>
      <c r="GP313" s="47"/>
      <c r="GQ313" s="47"/>
      <c r="GR313" s="47"/>
      <c r="GS313" s="47"/>
      <c r="GT313" s="47"/>
      <c r="GU313" s="47"/>
      <c r="GV313" s="47"/>
      <c r="GW313" s="47"/>
      <c r="GX313" s="47"/>
      <c r="GY313" s="47"/>
      <c r="GZ313" s="47"/>
      <c r="HA313" s="47"/>
      <c r="HB313" s="47"/>
      <c r="HC313" s="47"/>
      <c r="HD313" s="47"/>
      <c r="HE313" s="47"/>
      <c r="HF313" s="47"/>
      <c r="HG313" s="47"/>
      <c r="HH313" s="47"/>
      <c r="HI313" s="47"/>
      <c r="HJ313" s="47"/>
      <c r="HK313" s="47"/>
      <c r="HL313" s="47"/>
      <c r="HM313" s="47"/>
      <c r="HN313" s="47"/>
      <c r="HO313" s="47"/>
      <c r="HP313" s="47"/>
      <c r="HQ313" s="47"/>
      <c r="HR313" s="47"/>
      <c r="HS313" s="47"/>
      <c r="HT313" s="47"/>
      <c r="HU313" s="47"/>
      <c r="HV313" s="47"/>
      <c r="HW313" s="47"/>
      <c r="HX313" s="47"/>
      <c r="HY313" s="47"/>
      <c r="HZ313" s="47"/>
      <c r="IA313" s="47"/>
      <c r="IB313" s="47"/>
      <c r="IC313" s="47"/>
      <c r="ID313" s="47"/>
      <c r="IE313" s="47"/>
      <c r="IF313" s="47"/>
      <c r="IG313" s="47"/>
      <c r="IH313" s="47"/>
      <c r="II313" s="47"/>
      <c r="IJ313" s="47"/>
      <c r="IK313" s="47"/>
      <c r="IL313" s="47"/>
      <c r="IM313" s="47"/>
      <c r="IN313" s="47"/>
      <c r="IO313" s="47"/>
      <c r="IP313" s="47"/>
      <c r="IQ313" s="47"/>
      <c r="IR313" s="47"/>
      <c r="IS313" s="47"/>
      <c r="IT313" s="47"/>
      <c r="IU313" s="47"/>
      <c r="IV313" s="47"/>
      <c r="IW313" s="47"/>
    </row>
    <row r="314" spans="1:257">
      <c r="A314" s="47"/>
      <c r="B314" s="3" t="s">
        <v>141</v>
      </c>
      <c r="C314" s="90" t="s">
        <v>239</v>
      </c>
      <c r="D314" s="4" t="s">
        <v>79</v>
      </c>
      <c r="E314" s="66">
        <v>1</v>
      </c>
      <c r="F314" s="81"/>
      <c r="G314" s="41">
        <f t="shared" ref="G314" si="20">(E314*F314)</f>
        <v>0</v>
      </c>
      <c r="H314" s="191"/>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c r="BB314" s="47"/>
      <c r="BC314" s="47"/>
      <c r="BD314" s="47"/>
      <c r="BE314" s="47"/>
      <c r="BF314" s="47"/>
      <c r="BG314" s="47"/>
      <c r="BH314" s="47"/>
      <c r="BI314" s="47"/>
      <c r="BJ314" s="47"/>
      <c r="BK314" s="47"/>
      <c r="BL314" s="47"/>
      <c r="BM314" s="47"/>
      <c r="BN314" s="47"/>
      <c r="BO314" s="47"/>
      <c r="BP314" s="47"/>
      <c r="BQ314" s="47"/>
      <c r="BR314" s="47"/>
      <c r="BS314" s="47"/>
      <c r="BT314" s="47"/>
      <c r="BU314" s="47"/>
      <c r="BV314" s="47"/>
      <c r="BW314" s="47"/>
      <c r="BX314" s="47"/>
      <c r="BY314" s="47"/>
      <c r="BZ314" s="47"/>
      <c r="CA314" s="47"/>
      <c r="CB314" s="47"/>
      <c r="CC314" s="47"/>
      <c r="CD314" s="47"/>
      <c r="CE314" s="47"/>
      <c r="CF314" s="47"/>
      <c r="CG314" s="47"/>
      <c r="CH314" s="47"/>
      <c r="CI314" s="47"/>
      <c r="CJ314" s="47"/>
      <c r="CK314" s="47"/>
      <c r="CL314" s="47"/>
      <c r="CM314" s="47"/>
      <c r="CN314" s="47"/>
      <c r="CO314" s="47"/>
      <c r="CP314" s="47"/>
      <c r="CQ314" s="47"/>
      <c r="CR314" s="47"/>
      <c r="CS314" s="47"/>
      <c r="CT314" s="47"/>
      <c r="CU314" s="47"/>
      <c r="CV314" s="47"/>
      <c r="CW314" s="47"/>
      <c r="CX314" s="47"/>
      <c r="CY314" s="47"/>
      <c r="CZ314" s="47"/>
      <c r="DA314" s="47"/>
      <c r="DB314" s="47"/>
      <c r="DC314" s="47"/>
      <c r="DD314" s="47"/>
      <c r="DE314" s="47"/>
      <c r="DF314" s="47"/>
      <c r="DG314" s="47"/>
      <c r="DH314" s="47"/>
      <c r="DI314" s="47"/>
      <c r="DJ314" s="47"/>
      <c r="DK314" s="47"/>
      <c r="DL314" s="47"/>
      <c r="DM314" s="47"/>
      <c r="DN314" s="47"/>
      <c r="DO314" s="47"/>
      <c r="DP314" s="47"/>
      <c r="DQ314" s="47"/>
      <c r="DR314" s="47"/>
      <c r="DS314" s="47"/>
      <c r="DT314" s="47"/>
      <c r="DU314" s="47"/>
      <c r="DV314" s="47"/>
      <c r="DW314" s="47"/>
      <c r="DX314" s="47"/>
      <c r="DY314" s="47"/>
      <c r="DZ314" s="47"/>
      <c r="EA314" s="47"/>
      <c r="EB314" s="47"/>
      <c r="EC314" s="47"/>
      <c r="ED314" s="47"/>
      <c r="EE314" s="47"/>
      <c r="EF314" s="47"/>
      <c r="EG314" s="47"/>
      <c r="EH314" s="47"/>
      <c r="EI314" s="47"/>
      <c r="EJ314" s="47"/>
      <c r="EK314" s="47"/>
      <c r="EL314" s="47"/>
      <c r="EM314" s="47"/>
      <c r="EN314" s="47"/>
      <c r="EO314" s="47"/>
      <c r="EP314" s="47"/>
      <c r="EQ314" s="47"/>
      <c r="ER314" s="47"/>
      <c r="ES314" s="47"/>
      <c r="ET314" s="47"/>
      <c r="EU314" s="47"/>
      <c r="EV314" s="47"/>
      <c r="EW314" s="47"/>
      <c r="EX314" s="47"/>
      <c r="EY314" s="47"/>
      <c r="EZ314" s="47"/>
      <c r="FA314" s="47"/>
      <c r="FB314" s="47"/>
      <c r="FC314" s="47"/>
      <c r="FD314" s="47"/>
      <c r="FE314" s="47"/>
      <c r="FF314" s="47"/>
      <c r="FG314" s="47"/>
      <c r="FH314" s="47"/>
      <c r="FI314" s="47"/>
      <c r="FJ314" s="47"/>
      <c r="FK314" s="47"/>
      <c r="FL314" s="47"/>
      <c r="FM314" s="47"/>
      <c r="FN314" s="47"/>
      <c r="FO314" s="47"/>
      <c r="FP314" s="47"/>
      <c r="FQ314" s="47"/>
      <c r="FR314" s="47"/>
      <c r="FS314" s="47"/>
      <c r="FT314" s="47"/>
      <c r="FU314" s="47"/>
      <c r="FV314" s="47"/>
      <c r="FW314" s="47"/>
      <c r="FX314" s="47"/>
      <c r="FY314" s="47"/>
      <c r="FZ314" s="47"/>
      <c r="GA314" s="47"/>
      <c r="GB314" s="47"/>
      <c r="GC314" s="47"/>
      <c r="GD314" s="47"/>
      <c r="GE314" s="47"/>
      <c r="GF314" s="47"/>
      <c r="GG314" s="47"/>
      <c r="GH314" s="47"/>
      <c r="GI314" s="47"/>
      <c r="GJ314" s="47"/>
      <c r="GK314" s="47"/>
      <c r="GL314" s="47"/>
      <c r="GM314" s="47"/>
      <c r="GN314" s="47"/>
      <c r="GO314" s="47"/>
      <c r="GP314" s="47"/>
      <c r="GQ314" s="47"/>
      <c r="GR314" s="47"/>
      <c r="GS314" s="47"/>
      <c r="GT314" s="47"/>
      <c r="GU314" s="47"/>
      <c r="GV314" s="47"/>
      <c r="GW314" s="47"/>
      <c r="GX314" s="47"/>
      <c r="GY314" s="47"/>
      <c r="GZ314" s="47"/>
      <c r="HA314" s="47"/>
      <c r="HB314" s="47"/>
      <c r="HC314" s="47"/>
      <c r="HD314" s="47"/>
      <c r="HE314" s="47"/>
      <c r="HF314" s="47"/>
      <c r="HG314" s="47"/>
      <c r="HH314" s="47"/>
      <c r="HI314" s="47"/>
      <c r="HJ314" s="47"/>
      <c r="HK314" s="47"/>
      <c r="HL314" s="47"/>
      <c r="HM314" s="47"/>
      <c r="HN314" s="47"/>
      <c r="HO314" s="47"/>
      <c r="HP314" s="47"/>
      <c r="HQ314" s="47"/>
      <c r="HR314" s="47"/>
      <c r="HS314" s="47"/>
      <c r="HT314" s="47"/>
      <c r="HU314" s="47"/>
      <c r="HV314" s="47"/>
      <c r="HW314" s="47"/>
      <c r="HX314" s="47"/>
      <c r="HY314" s="47"/>
      <c r="HZ314" s="47"/>
      <c r="IA314" s="47"/>
      <c r="IB314" s="47"/>
      <c r="IC314" s="47"/>
      <c r="ID314" s="47"/>
      <c r="IE314" s="47"/>
      <c r="IF314" s="47"/>
      <c r="IG314" s="47"/>
      <c r="IH314" s="47"/>
      <c r="II314" s="47"/>
      <c r="IJ314" s="47"/>
      <c r="IK314" s="47"/>
      <c r="IL314" s="47"/>
      <c r="IM314" s="47"/>
      <c r="IN314" s="47"/>
      <c r="IO314" s="47"/>
      <c r="IP314" s="47"/>
      <c r="IQ314" s="47"/>
      <c r="IR314" s="47"/>
      <c r="IS314" s="47"/>
      <c r="IT314" s="47"/>
      <c r="IU314" s="47"/>
      <c r="IV314" s="47"/>
      <c r="IW314" s="47"/>
    </row>
    <row r="315" spans="1:257" ht="15.75" customHeight="1">
      <c r="A315" s="47"/>
      <c r="B315" s="3"/>
      <c r="C315" s="90"/>
      <c r="E315" s="66"/>
      <c r="F315" s="85"/>
      <c r="G315" s="218"/>
      <c r="H315" s="191"/>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c r="BB315" s="47"/>
      <c r="BC315" s="47"/>
      <c r="BD315" s="47"/>
      <c r="BE315" s="47"/>
      <c r="BF315" s="47"/>
      <c r="BG315" s="47"/>
      <c r="BH315" s="47"/>
      <c r="BI315" s="47"/>
      <c r="BJ315" s="47"/>
      <c r="BK315" s="47"/>
      <c r="BL315" s="47"/>
      <c r="BM315" s="47"/>
      <c r="BN315" s="47"/>
      <c r="BO315" s="47"/>
      <c r="BP315" s="47"/>
      <c r="BQ315" s="47"/>
      <c r="BR315" s="47"/>
      <c r="BS315" s="47"/>
      <c r="BT315" s="47"/>
      <c r="BU315" s="47"/>
      <c r="BV315" s="47"/>
      <c r="BW315" s="47"/>
      <c r="BX315" s="47"/>
      <c r="BY315" s="47"/>
      <c r="BZ315" s="47"/>
      <c r="CA315" s="47"/>
      <c r="CB315" s="47"/>
      <c r="CC315" s="47"/>
      <c r="CD315" s="47"/>
      <c r="CE315" s="47"/>
      <c r="CF315" s="47"/>
      <c r="CG315" s="47"/>
      <c r="CH315" s="47"/>
      <c r="CI315" s="47"/>
      <c r="CJ315" s="47"/>
      <c r="CK315" s="47"/>
      <c r="CL315" s="47"/>
      <c r="CM315" s="47"/>
      <c r="CN315" s="47"/>
      <c r="CO315" s="47"/>
      <c r="CP315" s="47"/>
      <c r="CQ315" s="47"/>
      <c r="CR315" s="47"/>
      <c r="CS315" s="47"/>
      <c r="CT315" s="47"/>
      <c r="CU315" s="47"/>
      <c r="CV315" s="47"/>
      <c r="CW315" s="47"/>
      <c r="CX315" s="47"/>
      <c r="CY315" s="47"/>
      <c r="CZ315" s="47"/>
      <c r="DA315" s="47"/>
      <c r="DB315" s="47"/>
      <c r="DC315" s="47"/>
      <c r="DD315" s="47"/>
      <c r="DE315" s="47"/>
      <c r="DF315" s="47"/>
      <c r="DG315" s="47"/>
      <c r="DH315" s="47"/>
      <c r="DI315" s="47"/>
      <c r="DJ315" s="47"/>
      <c r="DK315" s="47"/>
      <c r="DL315" s="47"/>
      <c r="DM315" s="47"/>
      <c r="DN315" s="47"/>
      <c r="DO315" s="47"/>
      <c r="DP315" s="47"/>
      <c r="DQ315" s="47"/>
      <c r="DR315" s="47"/>
      <c r="DS315" s="47"/>
      <c r="DT315" s="47"/>
      <c r="DU315" s="47"/>
      <c r="DV315" s="47"/>
      <c r="DW315" s="47"/>
      <c r="DX315" s="47"/>
      <c r="DY315" s="47"/>
      <c r="DZ315" s="47"/>
      <c r="EA315" s="47"/>
      <c r="EB315" s="47"/>
      <c r="EC315" s="47"/>
      <c r="ED315" s="47"/>
      <c r="EE315" s="47"/>
      <c r="EF315" s="47"/>
      <c r="EG315" s="47"/>
      <c r="EH315" s="47"/>
      <c r="EI315" s="47"/>
      <c r="EJ315" s="47"/>
      <c r="EK315" s="47"/>
      <c r="EL315" s="47"/>
      <c r="EM315" s="47"/>
      <c r="EN315" s="47"/>
      <c r="EO315" s="47"/>
      <c r="EP315" s="47"/>
      <c r="EQ315" s="47"/>
      <c r="ER315" s="47"/>
      <c r="ES315" s="47"/>
      <c r="ET315" s="47"/>
      <c r="EU315" s="47"/>
      <c r="EV315" s="47"/>
      <c r="EW315" s="47"/>
      <c r="EX315" s="47"/>
      <c r="EY315" s="47"/>
      <c r="EZ315" s="47"/>
      <c r="FA315" s="47"/>
      <c r="FB315" s="47"/>
      <c r="FC315" s="47"/>
      <c r="FD315" s="47"/>
      <c r="FE315" s="47"/>
      <c r="FF315" s="47"/>
      <c r="FG315" s="47"/>
      <c r="FH315" s="47"/>
      <c r="FI315" s="47"/>
      <c r="FJ315" s="47"/>
      <c r="FK315" s="47"/>
      <c r="FL315" s="47"/>
      <c r="FM315" s="47"/>
      <c r="FN315" s="47"/>
      <c r="FO315" s="47"/>
      <c r="FP315" s="47"/>
      <c r="FQ315" s="47"/>
      <c r="FR315" s="47"/>
      <c r="FS315" s="47"/>
      <c r="FT315" s="47"/>
      <c r="FU315" s="47"/>
      <c r="FV315" s="47"/>
      <c r="FW315" s="47"/>
      <c r="FX315" s="47"/>
      <c r="FY315" s="47"/>
      <c r="FZ315" s="47"/>
      <c r="GA315" s="47"/>
      <c r="GB315" s="47"/>
      <c r="GC315" s="47"/>
      <c r="GD315" s="47"/>
      <c r="GE315" s="47"/>
      <c r="GF315" s="47"/>
      <c r="GG315" s="47"/>
      <c r="GH315" s="47"/>
      <c r="GI315" s="47"/>
      <c r="GJ315" s="47"/>
      <c r="GK315" s="47"/>
      <c r="GL315" s="47"/>
      <c r="GM315" s="47"/>
      <c r="GN315" s="47"/>
      <c r="GO315" s="47"/>
      <c r="GP315" s="47"/>
      <c r="GQ315" s="47"/>
      <c r="GR315" s="47"/>
      <c r="GS315" s="47"/>
      <c r="GT315" s="47"/>
      <c r="GU315" s="47"/>
      <c r="GV315" s="47"/>
      <c r="GW315" s="47"/>
      <c r="GX315" s="47"/>
      <c r="GY315" s="47"/>
      <c r="GZ315" s="47"/>
      <c r="HA315" s="47"/>
      <c r="HB315" s="47"/>
      <c r="HC315" s="47"/>
      <c r="HD315" s="47"/>
      <c r="HE315" s="47"/>
      <c r="HF315" s="47"/>
      <c r="HG315" s="47"/>
      <c r="HH315" s="47"/>
      <c r="HI315" s="47"/>
      <c r="HJ315" s="47"/>
      <c r="HK315" s="47"/>
      <c r="HL315" s="47"/>
      <c r="HM315" s="47"/>
      <c r="HN315" s="47"/>
      <c r="HO315" s="47"/>
      <c r="HP315" s="47"/>
      <c r="HQ315" s="47"/>
      <c r="HR315" s="47"/>
      <c r="HS315" s="47"/>
      <c r="HT315" s="47"/>
      <c r="HU315" s="47"/>
      <c r="HV315" s="47"/>
      <c r="HW315" s="47"/>
      <c r="HX315" s="47"/>
      <c r="HY315" s="47"/>
      <c r="HZ315" s="47"/>
      <c r="IA315" s="47"/>
      <c r="IB315" s="47"/>
      <c r="IC315" s="47"/>
      <c r="ID315" s="47"/>
      <c r="IE315" s="47"/>
      <c r="IF315" s="47"/>
      <c r="IG315" s="47"/>
      <c r="IH315" s="47"/>
      <c r="II315" s="47"/>
      <c r="IJ315" s="47"/>
      <c r="IK315" s="47"/>
      <c r="IL315" s="47"/>
      <c r="IM315" s="47"/>
      <c r="IN315" s="47"/>
      <c r="IO315" s="47"/>
      <c r="IP315" s="47"/>
      <c r="IQ315" s="47"/>
      <c r="IR315" s="47"/>
      <c r="IS315" s="47"/>
      <c r="IT315" s="47"/>
      <c r="IU315" s="47"/>
      <c r="IV315" s="47"/>
      <c r="IW315" s="47"/>
    </row>
    <row r="316" spans="1:257" ht="31.5" customHeight="1">
      <c r="A316" s="46"/>
      <c r="B316" s="3" t="s">
        <v>143</v>
      </c>
      <c r="C316" s="90" t="s">
        <v>240</v>
      </c>
      <c r="D316" s="4" t="s">
        <v>79</v>
      </c>
      <c r="E316" s="66">
        <v>1</v>
      </c>
      <c r="F316" s="81"/>
      <c r="G316" s="41">
        <f t="shared" ref="G316" si="21">(E316*F316)</f>
        <v>0</v>
      </c>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6"/>
      <c r="BC316" s="46"/>
      <c r="BD316" s="46"/>
      <c r="BE316" s="46"/>
      <c r="BF316" s="46"/>
      <c r="BG316" s="46"/>
      <c r="BH316" s="46"/>
      <c r="BI316" s="46"/>
      <c r="BJ316" s="46"/>
      <c r="BK316" s="46"/>
      <c r="BL316" s="46"/>
      <c r="BM316" s="46"/>
      <c r="BN316" s="46"/>
      <c r="BO316" s="46"/>
      <c r="BP316" s="46"/>
      <c r="BQ316" s="46"/>
      <c r="BR316" s="46"/>
      <c r="BS316" s="46"/>
      <c r="BT316" s="46"/>
      <c r="BU316" s="46"/>
      <c r="BV316" s="46"/>
      <c r="BW316" s="46"/>
      <c r="BX316" s="46"/>
      <c r="BY316" s="46"/>
      <c r="BZ316" s="46"/>
      <c r="CA316" s="46"/>
      <c r="CB316" s="46"/>
      <c r="CC316" s="46"/>
      <c r="CD316" s="46"/>
      <c r="CE316" s="46"/>
      <c r="CF316" s="46"/>
      <c r="CG316" s="46"/>
      <c r="CH316" s="46"/>
      <c r="CI316" s="46"/>
      <c r="CJ316" s="46"/>
      <c r="CK316" s="46"/>
      <c r="CL316" s="46"/>
      <c r="CM316" s="46"/>
      <c r="CN316" s="46"/>
      <c r="CO316" s="46"/>
      <c r="CP316" s="46"/>
      <c r="CQ316" s="46"/>
      <c r="CR316" s="46"/>
      <c r="CS316" s="46"/>
      <c r="CT316" s="46"/>
      <c r="CU316" s="46"/>
      <c r="CV316" s="46"/>
      <c r="CW316" s="46"/>
      <c r="CX316" s="46"/>
      <c r="CY316" s="46"/>
      <c r="CZ316" s="46"/>
      <c r="DA316" s="46"/>
      <c r="DB316" s="46"/>
      <c r="DC316" s="46"/>
      <c r="DD316" s="46"/>
      <c r="DE316" s="46"/>
      <c r="DF316" s="46"/>
      <c r="DG316" s="46"/>
      <c r="DH316" s="46"/>
      <c r="DI316" s="46"/>
      <c r="DJ316" s="46"/>
      <c r="DK316" s="46"/>
      <c r="DL316" s="46"/>
      <c r="DM316" s="46"/>
      <c r="DN316" s="46"/>
      <c r="DO316" s="46"/>
      <c r="DP316" s="46"/>
      <c r="DQ316" s="46"/>
      <c r="DR316" s="46"/>
      <c r="DS316" s="46"/>
      <c r="DT316" s="46"/>
      <c r="DU316" s="46"/>
      <c r="DV316" s="46"/>
      <c r="DW316" s="46"/>
      <c r="DX316" s="46"/>
      <c r="DY316" s="46"/>
      <c r="DZ316" s="46"/>
      <c r="EA316" s="46"/>
      <c r="EB316" s="46"/>
      <c r="EC316" s="46"/>
      <c r="ED316" s="46"/>
      <c r="EE316" s="46"/>
      <c r="EF316" s="46"/>
      <c r="EG316" s="46"/>
      <c r="EH316" s="46"/>
      <c r="EI316" s="46"/>
      <c r="EJ316" s="46"/>
      <c r="EK316" s="46"/>
      <c r="EL316" s="46"/>
      <c r="EM316" s="46"/>
      <c r="EN316" s="46"/>
      <c r="EO316" s="46"/>
      <c r="EP316" s="46"/>
      <c r="EQ316" s="46"/>
      <c r="ER316" s="46"/>
      <c r="ES316" s="46"/>
      <c r="ET316" s="46"/>
      <c r="EU316" s="46"/>
      <c r="EV316" s="46"/>
      <c r="EW316" s="46"/>
      <c r="EX316" s="46"/>
      <c r="EY316" s="46"/>
      <c r="EZ316" s="46"/>
      <c r="FA316" s="46"/>
      <c r="FB316" s="46"/>
      <c r="FC316" s="46"/>
      <c r="FD316" s="46"/>
      <c r="FE316" s="46"/>
      <c r="FF316" s="46"/>
      <c r="FG316" s="46"/>
      <c r="FH316" s="46"/>
      <c r="FI316" s="46"/>
      <c r="FJ316" s="46"/>
      <c r="FK316" s="46"/>
      <c r="FL316" s="46"/>
      <c r="FM316" s="46"/>
      <c r="FN316" s="46"/>
      <c r="FO316" s="46"/>
      <c r="FP316" s="46"/>
      <c r="FQ316" s="46"/>
      <c r="FR316" s="46"/>
      <c r="FS316" s="46"/>
      <c r="FT316" s="46"/>
      <c r="FU316" s="46"/>
      <c r="FV316" s="46"/>
      <c r="FW316" s="46"/>
      <c r="FX316" s="46"/>
      <c r="FY316" s="46"/>
      <c r="FZ316" s="46"/>
      <c r="GA316" s="46"/>
      <c r="GB316" s="46"/>
      <c r="GC316" s="46"/>
      <c r="GD316" s="46"/>
      <c r="GE316" s="46"/>
      <c r="GF316" s="46"/>
      <c r="GG316" s="46"/>
      <c r="GH316" s="46"/>
      <c r="GI316" s="46"/>
      <c r="GJ316" s="46"/>
      <c r="GK316" s="46"/>
      <c r="GL316" s="46"/>
      <c r="GM316" s="46"/>
      <c r="GN316" s="46"/>
      <c r="GO316" s="46"/>
      <c r="GP316" s="46"/>
      <c r="GQ316" s="46"/>
      <c r="GR316" s="46"/>
      <c r="GS316" s="46"/>
      <c r="GT316" s="46"/>
      <c r="GU316" s="46"/>
      <c r="GV316" s="46"/>
      <c r="GW316" s="46"/>
      <c r="GX316" s="46"/>
      <c r="GY316" s="46"/>
      <c r="GZ316" s="46"/>
      <c r="HA316" s="46"/>
      <c r="HB316" s="46"/>
      <c r="HC316" s="46"/>
      <c r="HD316" s="46"/>
      <c r="HE316" s="46"/>
      <c r="HF316" s="46"/>
      <c r="HG316" s="46"/>
      <c r="HH316" s="46"/>
      <c r="HI316" s="46"/>
      <c r="HJ316" s="46"/>
      <c r="HK316" s="46"/>
      <c r="HL316" s="46"/>
      <c r="HM316" s="46"/>
      <c r="HN316" s="46"/>
      <c r="HO316" s="46"/>
      <c r="HP316" s="46"/>
      <c r="HQ316" s="46"/>
      <c r="HR316" s="46"/>
      <c r="HS316" s="46"/>
      <c r="HT316" s="46"/>
      <c r="HU316" s="46"/>
      <c r="HV316" s="46"/>
      <c r="HW316" s="46"/>
      <c r="HX316" s="46"/>
      <c r="HY316" s="46"/>
      <c r="HZ316" s="46"/>
      <c r="IA316" s="46"/>
      <c r="IB316" s="46"/>
      <c r="IC316" s="46"/>
      <c r="ID316" s="46"/>
      <c r="IE316" s="46"/>
      <c r="IF316" s="46"/>
      <c r="IG316" s="46"/>
      <c r="IH316" s="46"/>
      <c r="II316" s="46"/>
      <c r="IJ316" s="46"/>
      <c r="IK316" s="46"/>
      <c r="IL316" s="46"/>
      <c r="IM316" s="46"/>
      <c r="IN316" s="46"/>
      <c r="IO316" s="46"/>
      <c r="IP316" s="46"/>
      <c r="IQ316" s="46"/>
      <c r="IR316" s="46"/>
      <c r="IS316" s="46"/>
      <c r="IT316" s="46"/>
      <c r="IU316" s="46"/>
      <c r="IV316" s="46"/>
      <c r="IW316" s="46"/>
    </row>
    <row r="317" spans="1:257" ht="15.75" customHeight="1">
      <c r="A317" s="46"/>
      <c r="B317" s="3"/>
      <c r="C317" s="90"/>
      <c r="E317" s="66"/>
      <c r="F317" s="85"/>
      <c r="G317" s="218"/>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c r="AZ317" s="46"/>
      <c r="BA317" s="46"/>
      <c r="BB317" s="46"/>
      <c r="BC317" s="46"/>
      <c r="BD317" s="46"/>
      <c r="BE317" s="46"/>
      <c r="BF317" s="46"/>
      <c r="BG317" s="46"/>
      <c r="BH317" s="46"/>
      <c r="BI317" s="46"/>
      <c r="BJ317" s="46"/>
      <c r="BK317" s="46"/>
      <c r="BL317" s="46"/>
      <c r="BM317" s="46"/>
      <c r="BN317" s="46"/>
      <c r="BO317" s="46"/>
      <c r="BP317" s="46"/>
      <c r="BQ317" s="46"/>
      <c r="BR317" s="46"/>
      <c r="BS317" s="46"/>
      <c r="BT317" s="46"/>
      <c r="BU317" s="46"/>
      <c r="BV317" s="46"/>
      <c r="BW317" s="46"/>
      <c r="BX317" s="46"/>
      <c r="BY317" s="46"/>
      <c r="BZ317" s="46"/>
      <c r="CA317" s="46"/>
      <c r="CB317" s="46"/>
      <c r="CC317" s="46"/>
      <c r="CD317" s="46"/>
      <c r="CE317" s="46"/>
      <c r="CF317" s="46"/>
      <c r="CG317" s="46"/>
      <c r="CH317" s="46"/>
      <c r="CI317" s="46"/>
      <c r="CJ317" s="46"/>
      <c r="CK317" s="46"/>
      <c r="CL317" s="46"/>
      <c r="CM317" s="46"/>
      <c r="CN317" s="46"/>
      <c r="CO317" s="46"/>
      <c r="CP317" s="46"/>
      <c r="CQ317" s="46"/>
      <c r="CR317" s="46"/>
      <c r="CS317" s="46"/>
      <c r="CT317" s="46"/>
      <c r="CU317" s="46"/>
      <c r="CV317" s="46"/>
      <c r="CW317" s="46"/>
      <c r="CX317" s="46"/>
      <c r="CY317" s="46"/>
      <c r="CZ317" s="46"/>
      <c r="DA317" s="46"/>
      <c r="DB317" s="46"/>
      <c r="DC317" s="46"/>
      <c r="DD317" s="46"/>
      <c r="DE317" s="46"/>
      <c r="DF317" s="46"/>
      <c r="DG317" s="46"/>
      <c r="DH317" s="46"/>
      <c r="DI317" s="46"/>
      <c r="DJ317" s="46"/>
      <c r="DK317" s="46"/>
      <c r="DL317" s="46"/>
      <c r="DM317" s="46"/>
      <c r="DN317" s="46"/>
      <c r="DO317" s="46"/>
      <c r="DP317" s="46"/>
      <c r="DQ317" s="46"/>
      <c r="DR317" s="46"/>
      <c r="DS317" s="46"/>
      <c r="DT317" s="46"/>
      <c r="DU317" s="46"/>
      <c r="DV317" s="46"/>
      <c r="DW317" s="46"/>
      <c r="DX317" s="46"/>
      <c r="DY317" s="46"/>
      <c r="DZ317" s="46"/>
      <c r="EA317" s="46"/>
      <c r="EB317" s="46"/>
      <c r="EC317" s="46"/>
      <c r="ED317" s="46"/>
      <c r="EE317" s="46"/>
      <c r="EF317" s="46"/>
      <c r="EG317" s="46"/>
      <c r="EH317" s="46"/>
      <c r="EI317" s="46"/>
      <c r="EJ317" s="46"/>
      <c r="EK317" s="46"/>
      <c r="EL317" s="46"/>
      <c r="EM317" s="46"/>
      <c r="EN317" s="46"/>
      <c r="EO317" s="46"/>
      <c r="EP317" s="46"/>
      <c r="EQ317" s="46"/>
      <c r="ER317" s="46"/>
      <c r="ES317" s="46"/>
      <c r="ET317" s="46"/>
      <c r="EU317" s="46"/>
      <c r="EV317" s="46"/>
      <c r="EW317" s="46"/>
      <c r="EX317" s="46"/>
      <c r="EY317" s="46"/>
      <c r="EZ317" s="46"/>
      <c r="FA317" s="46"/>
      <c r="FB317" s="46"/>
      <c r="FC317" s="46"/>
      <c r="FD317" s="46"/>
      <c r="FE317" s="46"/>
      <c r="FF317" s="46"/>
      <c r="FG317" s="46"/>
      <c r="FH317" s="46"/>
      <c r="FI317" s="46"/>
      <c r="FJ317" s="46"/>
      <c r="FK317" s="46"/>
      <c r="FL317" s="46"/>
      <c r="FM317" s="46"/>
      <c r="FN317" s="46"/>
      <c r="FO317" s="46"/>
      <c r="FP317" s="46"/>
      <c r="FQ317" s="46"/>
      <c r="FR317" s="46"/>
      <c r="FS317" s="46"/>
      <c r="FT317" s="46"/>
      <c r="FU317" s="46"/>
      <c r="FV317" s="46"/>
      <c r="FW317" s="46"/>
      <c r="FX317" s="46"/>
      <c r="FY317" s="46"/>
      <c r="FZ317" s="46"/>
      <c r="GA317" s="46"/>
      <c r="GB317" s="46"/>
      <c r="GC317" s="46"/>
      <c r="GD317" s="46"/>
      <c r="GE317" s="46"/>
      <c r="GF317" s="46"/>
      <c r="GG317" s="46"/>
      <c r="GH317" s="46"/>
      <c r="GI317" s="46"/>
      <c r="GJ317" s="46"/>
      <c r="GK317" s="46"/>
      <c r="GL317" s="46"/>
      <c r="GM317" s="46"/>
      <c r="GN317" s="46"/>
      <c r="GO317" s="46"/>
      <c r="GP317" s="46"/>
      <c r="GQ317" s="46"/>
      <c r="GR317" s="46"/>
      <c r="GS317" s="46"/>
      <c r="GT317" s="46"/>
      <c r="GU317" s="46"/>
      <c r="GV317" s="46"/>
      <c r="GW317" s="46"/>
      <c r="GX317" s="46"/>
      <c r="GY317" s="46"/>
      <c r="GZ317" s="46"/>
      <c r="HA317" s="46"/>
      <c r="HB317" s="46"/>
      <c r="HC317" s="46"/>
      <c r="HD317" s="46"/>
      <c r="HE317" s="46"/>
      <c r="HF317" s="46"/>
      <c r="HG317" s="46"/>
      <c r="HH317" s="46"/>
      <c r="HI317" s="46"/>
      <c r="HJ317" s="46"/>
      <c r="HK317" s="46"/>
      <c r="HL317" s="46"/>
      <c r="HM317" s="46"/>
      <c r="HN317" s="46"/>
      <c r="HO317" s="46"/>
      <c r="HP317" s="46"/>
      <c r="HQ317" s="46"/>
      <c r="HR317" s="46"/>
      <c r="HS317" s="46"/>
      <c r="HT317" s="46"/>
      <c r="HU317" s="46"/>
      <c r="HV317" s="46"/>
      <c r="HW317" s="46"/>
      <c r="HX317" s="46"/>
      <c r="HY317" s="46"/>
      <c r="HZ317" s="46"/>
      <c r="IA317" s="46"/>
      <c r="IB317" s="46"/>
      <c r="IC317" s="46"/>
      <c r="ID317" s="46"/>
      <c r="IE317" s="46"/>
      <c r="IF317" s="46"/>
      <c r="IG317" s="46"/>
      <c r="IH317" s="46"/>
      <c r="II317" s="46"/>
      <c r="IJ317" s="46"/>
      <c r="IK317" s="46"/>
      <c r="IL317" s="46"/>
      <c r="IM317" s="46"/>
      <c r="IN317" s="46"/>
      <c r="IO317" s="46"/>
      <c r="IP317" s="46"/>
      <c r="IQ317" s="46"/>
      <c r="IR317" s="46"/>
      <c r="IS317" s="46"/>
      <c r="IT317" s="46"/>
      <c r="IU317" s="46"/>
      <c r="IV317" s="46"/>
      <c r="IW317" s="46"/>
    </row>
    <row r="318" spans="1:257">
      <c r="A318" s="46"/>
      <c r="B318" s="192" t="s">
        <v>146</v>
      </c>
      <c r="C318" s="221" t="s">
        <v>241</v>
      </c>
      <c r="D318" s="194"/>
      <c r="E318" s="195"/>
      <c r="F318" s="286"/>
      <c r="G318" s="227"/>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c r="BA318" s="46"/>
      <c r="BB318" s="46"/>
      <c r="BC318" s="46"/>
      <c r="BD318" s="46"/>
      <c r="BE318" s="46"/>
      <c r="BF318" s="46"/>
      <c r="BG318" s="46"/>
      <c r="BH318" s="46"/>
      <c r="BI318" s="46"/>
      <c r="BJ318" s="46"/>
      <c r="BK318" s="46"/>
      <c r="BL318" s="46"/>
      <c r="BM318" s="46"/>
      <c r="BN318" s="46"/>
      <c r="BO318" s="46"/>
      <c r="BP318" s="46"/>
      <c r="BQ318" s="46"/>
      <c r="BR318" s="46"/>
      <c r="BS318" s="46"/>
      <c r="BT318" s="46"/>
      <c r="BU318" s="46"/>
      <c r="BV318" s="46"/>
      <c r="BW318" s="46"/>
      <c r="BX318" s="46"/>
      <c r="BY318" s="46"/>
      <c r="BZ318" s="46"/>
      <c r="CA318" s="46"/>
      <c r="CB318" s="46"/>
      <c r="CC318" s="46"/>
      <c r="CD318" s="46"/>
      <c r="CE318" s="46"/>
      <c r="CF318" s="46"/>
      <c r="CG318" s="46"/>
      <c r="CH318" s="46"/>
      <c r="CI318" s="46"/>
      <c r="CJ318" s="46"/>
      <c r="CK318" s="46"/>
      <c r="CL318" s="46"/>
      <c r="CM318" s="46"/>
      <c r="CN318" s="46"/>
      <c r="CO318" s="46"/>
      <c r="CP318" s="46"/>
      <c r="CQ318" s="46"/>
      <c r="CR318" s="46"/>
      <c r="CS318" s="46"/>
      <c r="CT318" s="46"/>
      <c r="CU318" s="46"/>
      <c r="CV318" s="46"/>
      <c r="CW318" s="46"/>
      <c r="CX318" s="46"/>
      <c r="CY318" s="46"/>
      <c r="CZ318" s="46"/>
      <c r="DA318" s="46"/>
      <c r="DB318" s="46"/>
      <c r="DC318" s="46"/>
      <c r="DD318" s="46"/>
      <c r="DE318" s="46"/>
      <c r="DF318" s="46"/>
      <c r="DG318" s="46"/>
      <c r="DH318" s="46"/>
      <c r="DI318" s="46"/>
      <c r="DJ318" s="46"/>
      <c r="DK318" s="46"/>
      <c r="DL318" s="46"/>
      <c r="DM318" s="46"/>
      <c r="DN318" s="46"/>
      <c r="DO318" s="46"/>
      <c r="DP318" s="46"/>
      <c r="DQ318" s="46"/>
      <c r="DR318" s="46"/>
      <c r="DS318" s="46"/>
      <c r="DT318" s="46"/>
      <c r="DU318" s="46"/>
      <c r="DV318" s="46"/>
      <c r="DW318" s="46"/>
      <c r="DX318" s="46"/>
      <c r="DY318" s="46"/>
      <c r="DZ318" s="46"/>
      <c r="EA318" s="46"/>
      <c r="EB318" s="46"/>
      <c r="EC318" s="46"/>
      <c r="ED318" s="46"/>
      <c r="EE318" s="46"/>
      <c r="EF318" s="46"/>
      <c r="EG318" s="46"/>
      <c r="EH318" s="46"/>
      <c r="EI318" s="46"/>
      <c r="EJ318" s="46"/>
      <c r="EK318" s="46"/>
      <c r="EL318" s="46"/>
      <c r="EM318" s="46"/>
      <c r="EN318" s="46"/>
      <c r="EO318" s="46"/>
      <c r="EP318" s="46"/>
      <c r="EQ318" s="46"/>
      <c r="ER318" s="46"/>
      <c r="ES318" s="46"/>
      <c r="ET318" s="46"/>
      <c r="EU318" s="46"/>
      <c r="EV318" s="46"/>
      <c r="EW318" s="46"/>
      <c r="EX318" s="46"/>
      <c r="EY318" s="46"/>
      <c r="EZ318" s="46"/>
      <c r="FA318" s="46"/>
      <c r="FB318" s="46"/>
      <c r="FC318" s="46"/>
      <c r="FD318" s="46"/>
      <c r="FE318" s="46"/>
      <c r="FF318" s="46"/>
      <c r="FG318" s="46"/>
      <c r="FH318" s="46"/>
      <c r="FI318" s="46"/>
      <c r="FJ318" s="46"/>
      <c r="FK318" s="46"/>
      <c r="FL318" s="46"/>
      <c r="FM318" s="46"/>
      <c r="FN318" s="46"/>
      <c r="FO318" s="46"/>
      <c r="FP318" s="46"/>
      <c r="FQ318" s="46"/>
      <c r="FR318" s="46"/>
      <c r="FS318" s="46"/>
      <c r="FT318" s="46"/>
      <c r="FU318" s="46"/>
      <c r="FV318" s="46"/>
      <c r="FW318" s="46"/>
      <c r="FX318" s="46"/>
      <c r="FY318" s="46"/>
      <c r="FZ318" s="46"/>
      <c r="GA318" s="46"/>
      <c r="GB318" s="46"/>
      <c r="GC318" s="46"/>
      <c r="GD318" s="46"/>
      <c r="GE318" s="46"/>
      <c r="GF318" s="46"/>
      <c r="GG318" s="46"/>
      <c r="GH318" s="46"/>
      <c r="GI318" s="46"/>
      <c r="GJ318" s="46"/>
      <c r="GK318" s="46"/>
      <c r="GL318" s="46"/>
      <c r="GM318" s="46"/>
      <c r="GN318" s="46"/>
      <c r="GO318" s="46"/>
      <c r="GP318" s="46"/>
      <c r="GQ318" s="46"/>
      <c r="GR318" s="46"/>
      <c r="GS318" s="46"/>
      <c r="GT318" s="46"/>
      <c r="GU318" s="46"/>
      <c r="GV318" s="46"/>
      <c r="GW318" s="46"/>
      <c r="GX318" s="46"/>
      <c r="GY318" s="46"/>
      <c r="GZ318" s="46"/>
      <c r="HA318" s="46"/>
      <c r="HB318" s="46"/>
      <c r="HC318" s="46"/>
      <c r="HD318" s="46"/>
      <c r="HE318" s="46"/>
      <c r="HF318" s="46"/>
      <c r="HG318" s="46"/>
      <c r="HH318" s="46"/>
      <c r="HI318" s="46"/>
      <c r="HJ318" s="46"/>
      <c r="HK318" s="46"/>
      <c r="HL318" s="46"/>
      <c r="HM318" s="46"/>
      <c r="HN318" s="46"/>
      <c r="HO318" s="46"/>
      <c r="HP318" s="46"/>
      <c r="HQ318" s="46"/>
      <c r="HR318" s="46"/>
      <c r="HS318" s="46"/>
      <c r="HT318" s="46"/>
      <c r="HU318" s="46"/>
      <c r="HV318" s="46"/>
      <c r="HW318" s="46"/>
      <c r="HX318" s="46"/>
      <c r="HY318" s="46"/>
      <c r="HZ318" s="46"/>
      <c r="IA318" s="46"/>
      <c r="IB318" s="46"/>
      <c r="IC318" s="46"/>
      <c r="ID318" s="46"/>
      <c r="IE318" s="46"/>
      <c r="IF318" s="46"/>
      <c r="IG318" s="46"/>
      <c r="IH318" s="46"/>
      <c r="II318" s="46"/>
      <c r="IJ318" s="46"/>
      <c r="IK318" s="46"/>
      <c r="IL318" s="46"/>
      <c r="IM318" s="46"/>
      <c r="IN318" s="46"/>
      <c r="IO318" s="46"/>
      <c r="IP318" s="46"/>
      <c r="IQ318" s="46"/>
      <c r="IR318" s="46"/>
      <c r="IS318" s="46"/>
      <c r="IT318" s="46"/>
      <c r="IU318" s="46"/>
      <c r="IV318" s="46"/>
      <c r="IW318" s="46"/>
    </row>
    <row r="319" spans="1:257" ht="15.75" customHeight="1">
      <c r="A319" s="47"/>
      <c r="B319" s="228"/>
      <c r="C319" s="229" t="s">
        <v>242</v>
      </c>
      <c r="D319" s="194" t="s">
        <v>96</v>
      </c>
      <c r="E319" s="195">
        <v>240</v>
      </c>
      <c r="F319" s="81"/>
      <c r="G319" s="41">
        <f t="shared" ref="G319" si="22">(E319*F319)</f>
        <v>0</v>
      </c>
      <c r="H319" s="230"/>
      <c r="I319" s="49"/>
      <c r="J319" s="49"/>
      <c r="K319" s="49"/>
      <c r="L319" s="49"/>
      <c r="M319" s="49"/>
      <c r="N319" s="49"/>
      <c r="O319" s="49"/>
      <c r="P319" s="49"/>
      <c r="Q319" s="49"/>
      <c r="R319" s="49"/>
      <c r="S319" s="49"/>
      <c r="T319" s="49"/>
      <c r="U319" s="49"/>
      <c r="V319" s="49"/>
      <c r="W319" s="49"/>
      <c r="X319" s="49"/>
      <c r="Y319" s="49"/>
      <c r="Z319" s="49"/>
      <c r="AA319" s="49"/>
      <c r="AB319" s="49"/>
      <c r="AC319" s="49"/>
      <c r="AD319" s="49"/>
      <c r="AE319" s="49"/>
      <c r="AF319" s="49"/>
      <c r="AG319" s="49"/>
      <c r="AH319" s="49"/>
      <c r="AI319" s="49"/>
      <c r="AJ319" s="49"/>
      <c r="AK319" s="49"/>
      <c r="AL319" s="49"/>
      <c r="AM319" s="49"/>
      <c r="AN319" s="49"/>
      <c r="AO319" s="49"/>
      <c r="AP319" s="49"/>
      <c r="AQ319" s="49"/>
      <c r="AR319" s="49"/>
      <c r="AS319" s="49"/>
      <c r="AT319" s="49"/>
      <c r="AU319" s="49"/>
      <c r="AV319" s="49"/>
      <c r="AW319" s="49"/>
      <c r="AX319" s="49"/>
      <c r="AY319" s="49"/>
      <c r="AZ319" s="49"/>
      <c r="BA319" s="49"/>
      <c r="BB319" s="49"/>
      <c r="BC319" s="49"/>
      <c r="BD319" s="49"/>
      <c r="BE319" s="49"/>
      <c r="BF319" s="49"/>
      <c r="BG319" s="49"/>
      <c r="BH319" s="49"/>
      <c r="BI319" s="49"/>
      <c r="BJ319" s="49"/>
      <c r="BK319" s="49"/>
      <c r="BL319" s="49"/>
      <c r="BM319" s="49"/>
      <c r="BN319" s="49"/>
      <c r="BO319" s="49"/>
      <c r="BP319" s="49"/>
      <c r="BQ319" s="49"/>
      <c r="BR319" s="49"/>
      <c r="BS319" s="49"/>
      <c r="BT319" s="49"/>
      <c r="BU319" s="49"/>
      <c r="BV319" s="49"/>
      <c r="BW319" s="49"/>
      <c r="BX319" s="49"/>
      <c r="BY319" s="49"/>
      <c r="BZ319" s="49"/>
      <c r="CA319" s="49"/>
      <c r="CB319" s="49"/>
      <c r="CC319" s="49"/>
      <c r="CD319" s="49"/>
      <c r="CE319" s="49"/>
      <c r="CF319" s="49"/>
      <c r="CG319" s="49"/>
      <c r="CH319" s="49"/>
      <c r="CI319" s="49"/>
      <c r="CJ319" s="49"/>
      <c r="CK319" s="49"/>
      <c r="CL319" s="49"/>
      <c r="CM319" s="49"/>
      <c r="CN319" s="49"/>
      <c r="CO319" s="49"/>
      <c r="CP319" s="49"/>
      <c r="CQ319" s="49"/>
      <c r="CR319" s="49"/>
      <c r="CS319" s="49"/>
      <c r="CT319" s="49"/>
      <c r="CU319" s="49"/>
      <c r="CV319" s="49"/>
      <c r="CW319" s="49"/>
      <c r="CX319" s="49"/>
      <c r="CY319" s="49"/>
      <c r="CZ319" s="49"/>
      <c r="DA319" s="49"/>
      <c r="DB319" s="49"/>
      <c r="DC319" s="49"/>
      <c r="DD319" s="49"/>
      <c r="DE319" s="49"/>
      <c r="DF319" s="49"/>
      <c r="DG319" s="49"/>
      <c r="DH319" s="49"/>
      <c r="DI319" s="49"/>
      <c r="DJ319" s="49"/>
      <c r="DK319" s="49"/>
      <c r="DL319" s="49"/>
      <c r="DM319" s="49"/>
      <c r="DN319" s="49"/>
      <c r="DO319" s="49"/>
      <c r="DP319" s="49"/>
      <c r="DQ319" s="49"/>
      <c r="DR319" s="49"/>
      <c r="DS319" s="49"/>
      <c r="DT319" s="49"/>
      <c r="DU319" s="49"/>
      <c r="DV319" s="49"/>
      <c r="DW319" s="49"/>
      <c r="DX319" s="49"/>
      <c r="DY319" s="49"/>
      <c r="DZ319" s="49"/>
      <c r="EA319" s="49"/>
      <c r="EB319" s="49"/>
      <c r="EC319" s="49"/>
      <c r="ED319" s="49"/>
      <c r="EE319" s="49"/>
      <c r="EF319" s="49"/>
      <c r="EG319" s="49"/>
      <c r="EH319" s="49"/>
      <c r="EI319" s="49"/>
      <c r="EJ319" s="49"/>
      <c r="EK319" s="49"/>
      <c r="EL319" s="49"/>
      <c r="EM319" s="49"/>
      <c r="EN319" s="49"/>
      <c r="EO319" s="49"/>
      <c r="EP319" s="49"/>
      <c r="EQ319" s="49"/>
      <c r="ER319" s="49"/>
      <c r="ES319" s="49"/>
      <c r="ET319" s="49"/>
      <c r="EU319" s="49"/>
      <c r="EV319" s="49"/>
      <c r="EW319" s="49"/>
      <c r="EX319" s="49"/>
      <c r="EY319" s="49"/>
      <c r="EZ319" s="49"/>
      <c r="FA319" s="49"/>
      <c r="FB319" s="49"/>
      <c r="FC319" s="49"/>
      <c r="FD319" s="49"/>
      <c r="FE319" s="49"/>
      <c r="FF319" s="49"/>
      <c r="FG319" s="49"/>
      <c r="FH319" s="49"/>
      <c r="FI319" s="49"/>
      <c r="FJ319" s="49"/>
      <c r="FK319" s="49"/>
      <c r="FL319" s="49"/>
      <c r="FM319" s="49"/>
      <c r="FN319" s="49"/>
      <c r="FO319" s="49"/>
      <c r="FP319" s="49"/>
      <c r="FQ319" s="49"/>
      <c r="FR319" s="49"/>
      <c r="FS319" s="49"/>
      <c r="FT319" s="49"/>
      <c r="FU319" s="49"/>
      <c r="FV319" s="49"/>
      <c r="FW319" s="49"/>
      <c r="FX319" s="49"/>
      <c r="FY319" s="49"/>
      <c r="FZ319" s="49"/>
      <c r="GA319" s="49"/>
      <c r="GB319" s="49"/>
      <c r="GC319" s="49"/>
      <c r="GD319" s="49"/>
      <c r="GE319" s="49"/>
      <c r="GF319" s="49"/>
      <c r="GG319" s="49"/>
      <c r="GH319" s="49"/>
      <c r="GI319" s="49"/>
      <c r="GJ319" s="49"/>
      <c r="GK319" s="49"/>
      <c r="GL319" s="49"/>
      <c r="GM319" s="49"/>
      <c r="GN319" s="49"/>
      <c r="GO319" s="49"/>
      <c r="GP319" s="49"/>
      <c r="GQ319" s="49"/>
      <c r="GR319" s="49"/>
      <c r="GS319" s="49"/>
      <c r="GT319" s="49"/>
      <c r="GU319" s="49"/>
      <c r="GV319" s="49"/>
      <c r="GW319" s="49"/>
      <c r="GX319" s="49"/>
      <c r="GY319" s="49"/>
      <c r="GZ319" s="49"/>
      <c r="HA319" s="49"/>
      <c r="HB319" s="49"/>
      <c r="HC319" s="49"/>
      <c r="HD319" s="49"/>
      <c r="HE319" s="49"/>
      <c r="HF319" s="49"/>
      <c r="HG319" s="49"/>
      <c r="HH319" s="49"/>
      <c r="HI319" s="49"/>
      <c r="HJ319" s="49"/>
      <c r="HK319" s="49"/>
      <c r="HL319" s="49"/>
      <c r="HM319" s="49"/>
      <c r="HN319" s="49"/>
      <c r="HO319" s="49"/>
      <c r="HP319" s="49"/>
      <c r="HQ319" s="49"/>
      <c r="HR319" s="49"/>
      <c r="HS319" s="49"/>
      <c r="HT319" s="49"/>
      <c r="HU319" s="49"/>
      <c r="HV319" s="49"/>
      <c r="HW319" s="49"/>
      <c r="HX319" s="49"/>
      <c r="HY319" s="49"/>
      <c r="HZ319" s="49"/>
      <c r="IA319" s="49"/>
      <c r="IB319" s="49"/>
      <c r="IC319" s="49"/>
      <c r="ID319" s="49"/>
      <c r="IE319" s="49"/>
      <c r="IF319" s="49"/>
      <c r="IG319" s="49"/>
      <c r="IH319" s="49"/>
      <c r="II319" s="49"/>
      <c r="IJ319" s="49"/>
      <c r="IK319" s="49"/>
      <c r="IL319" s="49"/>
      <c r="IM319" s="49"/>
      <c r="IN319" s="49"/>
      <c r="IO319" s="49"/>
      <c r="IP319" s="49"/>
      <c r="IQ319" s="49"/>
      <c r="IR319" s="49"/>
      <c r="IS319" s="49"/>
      <c r="IT319" s="49"/>
      <c r="IU319" s="49"/>
      <c r="IV319" s="49"/>
      <c r="IW319" s="49"/>
    </row>
    <row r="320" spans="1:257">
      <c r="A320" s="47"/>
      <c r="B320" s="228"/>
      <c r="C320" s="221"/>
      <c r="D320" s="194"/>
      <c r="E320" s="195"/>
      <c r="F320" s="286"/>
      <c r="G320" s="227"/>
      <c r="H320" s="191"/>
      <c r="I320" s="47"/>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c r="AW320" s="47"/>
      <c r="AX320" s="47"/>
      <c r="AY320" s="47"/>
      <c r="AZ320" s="47"/>
      <c r="BA320" s="47"/>
      <c r="BB320" s="47"/>
      <c r="BC320" s="47"/>
      <c r="BD320" s="47"/>
      <c r="BE320" s="47"/>
      <c r="BF320" s="47"/>
      <c r="BG320" s="47"/>
      <c r="BH320" s="47"/>
      <c r="BI320" s="47"/>
      <c r="BJ320" s="47"/>
      <c r="BK320" s="47"/>
      <c r="BL320" s="47"/>
      <c r="BM320" s="47"/>
      <c r="BN320" s="47"/>
      <c r="BO320" s="47"/>
      <c r="BP320" s="47"/>
      <c r="BQ320" s="47"/>
      <c r="BR320" s="47"/>
      <c r="BS320" s="47"/>
      <c r="BT320" s="47"/>
      <c r="BU320" s="47"/>
      <c r="BV320" s="47"/>
      <c r="BW320" s="47"/>
      <c r="BX320" s="47"/>
      <c r="BY320" s="47"/>
      <c r="BZ320" s="47"/>
      <c r="CA320" s="47"/>
      <c r="CB320" s="47"/>
      <c r="CC320" s="47"/>
      <c r="CD320" s="47"/>
      <c r="CE320" s="47"/>
      <c r="CF320" s="47"/>
      <c r="CG320" s="47"/>
      <c r="CH320" s="47"/>
      <c r="CI320" s="47"/>
      <c r="CJ320" s="47"/>
      <c r="CK320" s="47"/>
      <c r="CL320" s="47"/>
      <c r="CM320" s="47"/>
      <c r="CN320" s="47"/>
      <c r="CO320" s="47"/>
      <c r="CP320" s="47"/>
      <c r="CQ320" s="47"/>
      <c r="CR320" s="47"/>
      <c r="CS320" s="47"/>
      <c r="CT320" s="47"/>
      <c r="CU320" s="47"/>
      <c r="CV320" s="47"/>
      <c r="CW320" s="47"/>
      <c r="CX320" s="47"/>
      <c r="CY320" s="47"/>
      <c r="CZ320" s="47"/>
      <c r="DA320" s="47"/>
      <c r="DB320" s="47"/>
      <c r="DC320" s="47"/>
      <c r="DD320" s="47"/>
      <c r="DE320" s="47"/>
      <c r="DF320" s="47"/>
      <c r="DG320" s="47"/>
      <c r="DH320" s="47"/>
      <c r="DI320" s="47"/>
      <c r="DJ320" s="47"/>
      <c r="DK320" s="47"/>
      <c r="DL320" s="47"/>
      <c r="DM320" s="47"/>
      <c r="DN320" s="47"/>
      <c r="DO320" s="47"/>
      <c r="DP320" s="47"/>
      <c r="DQ320" s="47"/>
      <c r="DR320" s="47"/>
      <c r="DS320" s="47"/>
      <c r="DT320" s="47"/>
      <c r="DU320" s="47"/>
      <c r="DV320" s="47"/>
      <c r="DW320" s="47"/>
      <c r="DX320" s="47"/>
      <c r="DY320" s="47"/>
      <c r="DZ320" s="47"/>
      <c r="EA320" s="47"/>
      <c r="EB320" s="47"/>
      <c r="EC320" s="47"/>
      <c r="ED320" s="47"/>
      <c r="EE320" s="47"/>
      <c r="EF320" s="47"/>
      <c r="EG320" s="47"/>
      <c r="EH320" s="47"/>
      <c r="EI320" s="47"/>
      <c r="EJ320" s="47"/>
      <c r="EK320" s="47"/>
      <c r="EL320" s="47"/>
      <c r="EM320" s="47"/>
      <c r="EN320" s="47"/>
      <c r="EO320" s="47"/>
      <c r="EP320" s="47"/>
      <c r="EQ320" s="47"/>
      <c r="ER320" s="47"/>
      <c r="ES320" s="47"/>
      <c r="ET320" s="47"/>
      <c r="EU320" s="47"/>
      <c r="EV320" s="47"/>
      <c r="EW320" s="47"/>
      <c r="EX320" s="47"/>
      <c r="EY320" s="47"/>
      <c r="EZ320" s="47"/>
      <c r="FA320" s="47"/>
      <c r="FB320" s="47"/>
      <c r="FC320" s="47"/>
      <c r="FD320" s="47"/>
      <c r="FE320" s="47"/>
      <c r="FF320" s="47"/>
      <c r="FG320" s="47"/>
      <c r="FH320" s="47"/>
      <c r="FI320" s="47"/>
      <c r="FJ320" s="47"/>
      <c r="FK320" s="47"/>
      <c r="FL320" s="47"/>
      <c r="FM320" s="47"/>
      <c r="FN320" s="47"/>
      <c r="FO320" s="47"/>
      <c r="FP320" s="47"/>
      <c r="FQ320" s="47"/>
      <c r="FR320" s="47"/>
      <c r="FS320" s="47"/>
      <c r="FT320" s="47"/>
      <c r="FU320" s="47"/>
      <c r="FV320" s="47"/>
      <c r="FW320" s="47"/>
      <c r="FX320" s="47"/>
      <c r="FY320" s="47"/>
      <c r="FZ320" s="47"/>
      <c r="GA320" s="47"/>
      <c r="GB320" s="47"/>
      <c r="GC320" s="47"/>
      <c r="GD320" s="47"/>
      <c r="GE320" s="47"/>
      <c r="GF320" s="47"/>
      <c r="GG320" s="47"/>
      <c r="GH320" s="47"/>
      <c r="GI320" s="47"/>
      <c r="GJ320" s="47"/>
      <c r="GK320" s="47"/>
      <c r="GL320" s="47"/>
      <c r="GM320" s="47"/>
      <c r="GN320" s="47"/>
      <c r="GO320" s="47"/>
      <c r="GP320" s="47"/>
      <c r="GQ320" s="47"/>
      <c r="GR320" s="47"/>
      <c r="GS320" s="47"/>
      <c r="GT320" s="47"/>
      <c r="GU320" s="47"/>
      <c r="GV320" s="47"/>
      <c r="GW320" s="47"/>
      <c r="GX320" s="47"/>
      <c r="GY320" s="47"/>
      <c r="GZ320" s="47"/>
      <c r="HA320" s="47"/>
      <c r="HB320" s="47"/>
      <c r="HC320" s="47"/>
      <c r="HD320" s="47"/>
      <c r="HE320" s="47"/>
      <c r="HF320" s="47"/>
      <c r="HG320" s="47"/>
      <c r="HH320" s="47"/>
      <c r="HI320" s="47"/>
      <c r="HJ320" s="47"/>
      <c r="HK320" s="47"/>
      <c r="HL320" s="47"/>
      <c r="HM320" s="47"/>
      <c r="HN320" s="47"/>
      <c r="HO320" s="47"/>
      <c r="HP320" s="47"/>
      <c r="HQ320" s="47"/>
      <c r="HR320" s="47"/>
      <c r="HS320" s="47"/>
      <c r="HT320" s="47"/>
      <c r="HU320" s="47"/>
      <c r="HV320" s="47"/>
      <c r="HW320" s="47"/>
      <c r="HX320" s="47"/>
      <c r="HY320" s="47"/>
      <c r="HZ320" s="47"/>
      <c r="IA320" s="47"/>
      <c r="IB320" s="47"/>
      <c r="IC320" s="47"/>
      <c r="ID320" s="47"/>
      <c r="IE320" s="47"/>
      <c r="IF320" s="47"/>
      <c r="IG320" s="47"/>
      <c r="IH320" s="47"/>
      <c r="II320" s="47"/>
      <c r="IJ320" s="47"/>
      <c r="IK320" s="47"/>
      <c r="IL320" s="47"/>
      <c r="IM320" s="47"/>
      <c r="IN320" s="47"/>
      <c r="IO320" s="47"/>
      <c r="IP320" s="47"/>
      <c r="IQ320" s="47"/>
      <c r="IR320" s="47"/>
      <c r="IS320" s="47"/>
      <c r="IT320" s="47"/>
      <c r="IU320" s="47"/>
      <c r="IV320" s="47"/>
      <c r="IW320" s="47"/>
    </row>
    <row r="321" spans="1:257" ht="15.75" customHeight="1">
      <c r="A321" s="47"/>
      <c r="B321" s="192" t="s">
        <v>148</v>
      </c>
      <c r="C321" s="221" t="s">
        <v>243</v>
      </c>
      <c r="D321" s="194" t="s">
        <v>66</v>
      </c>
      <c r="E321" s="195">
        <v>1</v>
      </c>
      <c r="F321" s="81"/>
      <c r="G321" s="41">
        <f t="shared" ref="G321" si="23">(E321*F321)</f>
        <v>0</v>
      </c>
      <c r="H321" s="191"/>
      <c r="I321" s="47"/>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c r="BB321" s="47"/>
      <c r="BC321" s="47"/>
      <c r="BD321" s="47"/>
      <c r="BE321" s="47"/>
      <c r="BF321" s="47"/>
      <c r="BG321" s="47"/>
      <c r="BH321" s="47"/>
      <c r="BI321" s="47"/>
      <c r="BJ321" s="47"/>
      <c r="BK321" s="47"/>
      <c r="BL321" s="47"/>
      <c r="BM321" s="47"/>
      <c r="BN321" s="47"/>
      <c r="BO321" s="47"/>
      <c r="BP321" s="47"/>
      <c r="BQ321" s="47"/>
      <c r="BR321" s="47"/>
      <c r="BS321" s="47"/>
      <c r="BT321" s="47"/>
      <c r="BU321" s="47"/>
      <c r="BV321" s="47"/>
      <c r="BW321" s="47"/>
      <c r="BX321" s="47"/>
      <c r="BY321" s="47"/>
      <c r="BZ321" s="47"/>
      <c r="CA321" s="47"/>
      <c r="CB321" s="47"/>
      <c r="CC321" s="47"/>
      <c r="CD321" s="47"/>
      <c r="CE321" s="47"/>
      <c r="CF321" s="47"/>
      <c r="CG321" s="47"/>
      <c r="CH321" s="47"/>
      <c r="CI321" s="47"/>
      <c r="CJ321" s="47"/>
      <c r="CK321" s="47"/>
      <c r="CL321" s="47"/>
      <c r="CM321" s="47"/>
      <c r="CN321" s="47"/>
      <c r="CO321" s="47"/>
      <c r="CP321" s="47"/>
      <c r="CQ321" s="47"/>
      <c r="CR321" s="47"/>
      <c r="CS321" s="47"/>
      <c r="CT321" s="47"/>
      <c r="CU321" s="47"/>
      <c r="CV321" s="47"/>
      <c r="CW321" s="47"/>
      <c r="CX321" s="47"/>
      <c r="CY321" s="47"/>
      <c r="CZ321" s="47"/>
      <c r="DA321" s="47"/>
      <c r="DB321" s="47"/>
      <c r="DC321" s="47"/>
      <c r="DD321" s="47"/>
      <c r="DE321" s="47"/>
      <c r="DF321" s="47"/>
      <c r="DG321" s="47"/>
      <c r="DH321" s="47"/>
      <c r="DI321" s="47"/>
      <c r="DJ321" s="47"/>
      <c r="DK321" s="47"/>
      <c r="DL321" s="47"/>
      <c r="DM321" s="47"/>
      <c r="DN321" s="47"/>
      <c r="DO321" s="47"/>
      <c r="DP321" s="47"/>
      <c r="DQ321" s="47"/>
      <c r="DR321" s="47"/>
      <c r="DS321" s="47"/>
      <c r="DT321" s="47"/>
      <c r="DU321" s="47"/>
      <c r="DV321" s="47"/>
      <c r="DW321" s="47"/>
      <c r="DX321" s="47"/>
      <c r="DY321" s="47"/>
      <c r="DZ321" s="47"/>
      <c r="EA321" s="47"/>
      <c r="EB321" s="47"/>
      <c r="EC321" s="47"/>
      <c r="ED321" s="47"/>
      <c r="EE321" s="47"/>
      <c r="EF321" s="47"/>
      <c r="EG321" s="47"/>
      <c r="EH321" s="47"/>
      <c r="EI321" s="47"/>
      <c r="EJ321" s="47"/>
      <c r="EK321" s="47"/>
      <c r="EL321" s="47"/>
      <c r="EM321" s="47"/>
      <c r="EN321" s="47"/>
      <c r="EO321" s="47"/>
      <c r="EP321" s="47"/>
      <c r="EQ321" s="47"/>
      <c r="ER321" s="47"/>
      <c r="ES321" s="47"/>
      <c r="ET321" s="47"/>
      <c r="EU321" s="47"/>
      <c r="EV321" s="47"/>
      <c r="EW321" s="47"/>
      <c r="EX321" s="47"/>
      <c r="EY321" s="47"/>
      <c r="EZ321" s="47"/>
      <c r="FA321" s="47"/>
      <c r="FB321" s="47"/>
      <c r="FC321" s="47"/>
      <c r="FD321" s="47"/>
      <c r="FE321" s="47"/>
      <c r="FF321" s="47"/>
      <c r="FG321" s="47"/>
      <c r="FH321" s="47"/>
      <c r="FI321" s="47"/>
      <c r="FJ321" s="47"/>
      <c r="FK321" s="47"/>
      <c r="FL321" s="47"/>
      <c r="FM321" s="47"/>
      <c r="FN321" s="47"/>
      <c r="FO321" s="47"/>
      <c r="FP321" s="47"/>
      <c r="FQ321" s="47"/>
      <c r="FR321" s="47"/>
      <c r="FS321" s="47"/>
      <c r="FT321" s="47"/>
      <c r="FU321" s="47"/>
      <c r="FV321" s="47"/>
      <c r="FW321" s="47"/>
      <c r="FX321" s="47"/>
      <c r="FY321" s="47"/>
      <c r="FZ321" s="47"/>
      <c r="GA321" s="47"/>
      <c r="GB321" s="47"/>
      <c r="GC321" s="47"/>
      <c r="GD321" s="47"/>
      <c r="GE321" s="47"/>
      <c r="GF321" s="47"/>
      <c r="GG321" s="47"/>
      <c r="GH321" s="47"/>
      <c r="GI321" s="47"/>
      <c r="GJ321" s="47"/>
      <c r="GK321" s="47"/>
      <c r="GL321" s="47"/>
      <c r="GM321" s="47"/>
      <c r="GN321" s="47"/>
      <c r="GO321" s="47"/>
      <c r="GP321" s="47"/>
      <c r="GQ321" s="47"/>
      <c r="GR321" s="47"/>
      <c r="GS321" s="47"/>
      <c r="GT321" s="47"/>
      <c r="GU321" s="47"/>
      <c r="GV321" s="47"/>
      <c r="GW321" s="47"/>
      <c r="GX321" s="47"/>
      <c r="GY321" s="47"/>
      <c r="GZ321" s="47"/>
      <c r="HA321" s="47"/>
      <c r="HB321" s="47"/>
      <c r="HC321" s="47"/>
      <c r="HD321" s="47"/>
      <c r="HE321" s="47"/>
      <c r="HF321" s="47"/>
      <c r="HG321" s="47"/>
      <c r="HH321" s="47"/>
      <c r="HI321" s="47"/>
      <c r="HJ321" s="47"/>
      <c r="HK321" s="47"/>
      <c r="HL321" s="47"/>
      <c r="HM321" s="47"/>
      <c r="HN321" s="47"/>
      <c r="HO321" s="47"/>
      <c r="HP321" s="47"/>
      <c r="HQ321" s="47"/>
      <c r="HR321" s="47"/>
      <c r="HS321" s="47"/>
      <c r="HT321" s="47"/>
      <c r="HU321" s="47"/>
      <c r="HV321" s="47"/>
      <c r="HW321" s="47"/>
      <c r="HX321" s="47"/>
      <c r="HY321" s="47"/>
      <c r="HZ321" s="47"/>
      <c r="IA321" s="47"/>
      <c r="IB321" s="47"/>
      <c r="IC321" s="47"/>
      <c r="ID321" s="47"/>
      <c r="IE321" s="47"/>
      <c r="IF321" s="47"/>
      <c r="IG321" s="47"/>
      <c r="IH321" s="47"/>
      <c r="II321" s="47"/>
      <c r="IJ321" s="47"/>
      <c r="IK321" s="47"/>
      <c r="IL321" s="47"/>
      <c r="IM321" s="47"/>
      <c r="IN321" s="47"/>
      <c r="IO321" s="47"/>
      <c r="IP321" s="47"/>
      <c r="IQ321" s="47"/>
      <c r="IR321" s="47"/>
      <c r="IS321" s="47"/>
      <c r="IT321" s="47"/>
      <c r="IU321" s="47"/>
      <c r="IV321" s="47"/>
      <c r="IW321" s="47"/>
    </row>
    <row r="322" spans="1:257" ht="18" customHeight="1">
      <c r="A322" s="47"/>
      <c r="B322" s="192"/>
      <c r="C322" s="221"/>
      <c r="D322" s="194"/>
      <c r="E322" s="195"/>
      <c r="F322" s="286"/>
      <c r="G322" s="226"/>
      <c r="H322" s="191"/>
      <c r="I322" s="47"/>
      <c r="J322" s="47"/>
      <c r="K322" s="47"/>
      <c r="L322" s="47"/>
      <c r="M322" s="47"/>
      <c r="N322" s="47"/>
      <c r="O322" s="47"/>
      <c r="P322" s="47"/>
      <c r="Q322" s="47"/>
      <c r="R322" s="47"/>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c r="BB322" s="47"/>
      <c r="BC322" s="47"/>
      <c r="BD322" s="47"/>
      <c r="BE322" s="47"/>
      <c r="BF322" s="47"/>
      <c r="BG322" s="47"/>
      <c r="BH322" s="47"/>
      <c r="BI322" s="47"/>
      <c r="BJ322" s="47"/>
      <c r="BK322" s="47"/>
      <c r="BL322" s="47"/>
      <c r="BM322" s="47"/>
      <c r="BN322" s="47"/>
      <c r="BO322" s="47"/>
      <c r="BP322" s="47"/>
      <c r="BQ322" s="47"/>
      <c r="BR322" s="47"/>
      <c r="BS322" s="47"/>
      <c r="BT322" s="47"/>
      <c r="BU322" s="47"/>
      <c r="BV322" s="47"/>
      <c r="BW322" s="47"/>
      <c r="BX322" s="47"/>
      <c r="BY322" s="47"/>
      <c r="BZ322" s="47"/>
      <c r="CA322" s="47"/>
      <c r="CB322" s="47"/>
      <c r="CC322" s="47"/>
      <c r="CD322" s="47"/>
      <c r="CE322" s="47"/>
      <c r="CF322" s="47"/>
      <c r="CG322" s="47"/>
      <c r="CH322" s="47"/>
      <c r="CI322" s="47"/>
      <c r="CJ322" s="47"/>
      <c r="CK322" s="47"/>
      <c r="CL322" s="47"/>
      <c r="CM322" s="47"/>
      <c r="CN322" s="47"/>
      <c r="CO322" s="47"/>
      <c r="CP322" s="47"/>
      <c r="CQ322" s="47"/>
      <c r="CR322" s="47"/>
      <c r="CS322" s="47"/>
      <c r="CT322" s="47"/>
      <c r="CU322" s="47"/>
      <c r="CV322" s="47"/>
      <c r="CW322" s="47"/>
      <c r="CX322" s="47"/>
      <c r="CY322" s="47"/>
      <c r="CZ322" s="47"/>
      <c r="DA322" s="47"/>
      <c r="DB322" s="47"/>
      <c r="DC322" s="47"/>
      <c r="DD322" s="47"/>
      <c r="DE322" s="47"/>
      <c r="DF322" s="47"/>
      <c r="DG322" s="47"/>
      <c r="DH322" s="47"/>
      <c r="DI322" s="47"/>
      <c r="DJ322" s="47"/>
      <c r="DK322" s="47"/>
      <c r="DL322" s="47"/>
      <c r="DM322" s="47"/>
      <c r="DN322" s="47"/>
      <c r="DO322" s="47"/>
      <c r="DP322" s="47"/>
      <c r="DQ322" s="47"/>
      <c r="DR322" s="47"/>
      <c r="DS322" s="47"/>
      <c r="DT322" s="47"/>
      <c r="DU322" s="47"/>
      <c r="DV322" s="47"/>
      <c r="DW322" s="47"/>
      <c r="DX322" s="47"/>
      <c r="DY322" s="47"/>
      <c r="DZ322" s="47"/>
      <c r="EA322" s="47"/>
      <c r="EB322" s="47"/>
      <c r="EC322" s="47"/>
      <c r="ED322" s="47"/>
      <c r="EE322" s="47"/>
      <c r="EF322" s="47"/>
      <c r="EG322" s="47"/>
      <c r="EH322" s="47"/>
      <c r="EI322" s="47"/>
      <c r="EJ322" s="47"/>
      <c r="EK322" s="47"/>
      <c r="EL322" s="47"/>
      <c r="EM322" s="47"/>
      <c r="EN322" s="47"/>
      <c r="EO322" s="47"/>
      <c r="EP322" s="47"/>
      <c r="EQ322" s="47"/>
      <c r="ER322" s="47"/>
      <c r="ES322" s="47"/>
      <c r="ET322" s="47"/>
      <c r="EU322" s="47"/>
      <c r="EV322" s="47"/>
      <c r="EW322" s="47"/>
      <c r="EX322" s="47"/>
      <c r="EY322" s="47"/>
      <c r="EZ322" s="47"/>
      <c r="FA322" s="47"/>
      <c r="FB322" s="47"/>
      <c r="FC322" s="47"/>
      <c r="FD322" s="47"/>
      <c r="FE322" s="47"/>
      <c r="FF322" s="47"/>
      <c r="FG322" s="47"/>
      <c r="FH322" s="47"/>
      <c r="FI322" s="47"/>
      <c r="FJ322" s="47"/>
      <c r="FK322" s="47"/>
      <c r="FL322" s="47"/>
      <c r="FM322" s="47"/>
      <c r="FN322" s="47"/>
      <c r="FO322" s="47"/>
      <c r="FP322" s="47"/>
      <c r="FQ322" s="47"/>
      <c r="FR322" s="47"/>
      <c r="FS322" s="47"/>
      <c r="FT322" s="47"/>
      <c r="FU322" s="47"/>
      <c r="FV322" s="47"/>
      <c r="FW322" s="47"/>
      <c r="FX322" s="47"/>
      <c r="FY322" s="47"/>
      <c r="FZ322" s="47"/>
      <c r="GA322" s="47"/>
      <c r="GB322" s="47"/>
      <c r="GC322" s="47"/>
      <c r="GD322" s="47"/>
      <c r="GE322" s="47"/>
      <c r="GF322" s="47"/>
      <c r="GG322" s="47"/>
      <c r="GH322" s="47"/>
      <c r="GI322" s="47"/>
      <c r="GJ322" s="47"/>
      <c r="GK322" s="47"/>
      <c r="GL322" s="47"/>
      <c r="GM322" s="47"/>
      <c r="GN322" s="47"/>
      <c r="GO322" s="47"/>
      <c r="GP322" s="47"/>
      <c r="GQ322" s="47"/>
      <c r="GR322" s="47"/>
      <c r="GS322" s="47"/>
      <c r="GT322" s="47"/>
      <c r="GU322" s="47"/>
      <c r="GV322" s="47"/>
      <c r="GW322" s="47"/>
      <c r="GX322" s="47"/>
      <c r="GY322" s="47"/>
      <c r="GZ322" s="47"/>
      <c r="HA322" s="47"/>
      <c r="HB322" s="47"/>
      <c r="HC322" s="47"/>
      <c r="HD322" s="47"/>
      <c r="HE322" s="47"/>
      <c r="HF322" s="47"/>
      <c r="HG322" s="47"/>
      <c r="HH322" s="47"/>
      <c r="HI322" s="47"/>
      <c r="HJ322" s="47"/>
      <c r="HK322" s="47"/>
      <c r="HL322" s="47"/>
      <c r="HM322" s="47"/>
      <c r="HN322" s="47"/>
      <c r="HO322" s="47"/>
      <c r="HP322" s="47"/>
      <c r="HQ322" s="47"/>
      <c r="HR322" s="47"/>
      <c r="HS322" s="47"/>
      <c r="HT322" s="47"/>
      <c r="HU322" s="47"/>
      <c r="HV322" s="47"/>
      <c r="HW322" s="47"/>
      <c r="HX322" s="47"/>
      <c r="HY322" s="47"/>
      <c r="HZ322" s="47"/>
      <c r="IA322" s="47"/>
      <c r="IB322" s="47"/>
      <c r="IC322" s="47"/>
      <c r="ID322" s="47"/>
      <c r="IE322" s="47"/>
      <c r="IF322" s="47"/>
      <c r="IG322" s="47"/>
      <c r="IH322" s="47"/>
      <c r="II322" s="47"/>
      <c r="IJ322" s="47"/>
      <c r="IK322" s="47"/>
      <c r="IL322" s="47"/>
      <c r="IM322" s="47"/>
      <c r="IN322" s="47"/>
      <c r="IO322" s="47"/>
      <c r="IP322" s="47"/>
      <c r="IQ322" s="47"/>
      <c r="IR322" s="47"/>
      <c r="IS322" s="47"/>
      <c r="IT322" s="47"/>
      <c r="IU322" s="47"/>
      <c r="IV322" s="47"/>
      <c r="IW322" s="47"/>
    </row>
    <row r="323" spans="1:257" ht="18" customHeight="1">
      <c r="A323" s="47"/>
      <c r="B323" s="192" t="s">
        <v>150</v>
      </c>
      <c r="C323" s="90" t="s">
        <v>244</v>
      </c>
      <c r="D323" s="194" t="s">
        <v>66</v>
      </c>
      <c r="E323" s="195">
        <v>1</v>
      </c>
      <c r="F323" s="81"/>
      <c r="G323" s="41">
        <f t="shared" ref="G323" si="24">(E323*F323)</f>
        <v>0</v>
      </c>
      <c r="H323" s="191"/>
      <c r="I323" s="47"/>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c r="AW323" s="47"/>
      <c r="AX323" s="47"/>
      <c r="AY323" s="47"/>
      <c r="AZ323" s="47"/>
      <c r="BA323" s="47"/>
      <c r="BB323" s="47"/>
      <c r="BC323" s="47"/>
      <c r="BD323" s="47"/>
      <c r="BE323" s="47"/>
      <c r="BF323" s="47"/>
      <c r="BG323" s="47"/>
      <c r="BH323" s="47"/>
      <c r="BI323" s="47"/>
      <c r="BJ323" s="47"/>
      <c r="BK323" s="47"/>
      <c r="BL323" s="47"/>
      <c r="BM323" s="47"/>
      <c r="BN323" s="47"/>
      <c r="BO323" s="47"/>
      <c r="BP323" s="47"/>
      <c r="BQ323" s="47"/>
      <c r="BR323" s="47"/>
      <c r="BS323" s="47"/>
      <c r="BT323" s="47"/>
      <c r="BU323" s="47"/>
      <c r="BV323" s="47"/>
      <c r="BW323" s="47"/>
      <c r="BX323" s="47"/>
      <c r="BY323" s="47"/>
      <c r="BZ323" s="47"/>
      <c r="CA323" s="47"/>
      <c r="CB323" s="47"/>
      <c r="CC323" s="47"/>
      <c r="CD323" s="47"/>
      <c r="CE323" s="47"/>
      <c r="CF323" s="47"/>
      <c r="CG323" s="47"/>
      <c r="CH323" s="47"/>
      <c r="CI323" s="47"/>
      <c r="CJ323" s="47"/>
      <c r="CK323" s="47"/>
      <c r="CL323" s="47"/>
      <c r="CM323" s="47"/>
      <c r="CN323" s="47"/>
      <c r="CO323" s="47"/>
      <c r="CP323" s="47"/>
      <c r="CQ323" s="47"/>
      <c r="CR323" s="47"/>
      <c r="CS323" s="47"/>
      <c r="CT323" s="47"/>
      <c r="CU323" s="47"/>
      <c r="CV323" s="47"/>
      <c r="CW323" s="47"/>
      <c r="CX323" s="47"/>
      <c r="CY323" s="47"/>
      <c r="CZ323" s="47"/>
      <c r="DA323" s="47"/>
      <c r="DB323" s="47"/>
      <c r="DC323" s="47"/>
      <c r="DD323" s="47"/>
      <c r="DE323" s="47"/>
      <c r="DF323" s="47"/>
      <c r="DG323" s="47"/>
      <c r="DH323" s="47"/>
      <c r="DI323" s="47"/>
      <c r="DJ323" s="47"/>
      <c r="DK323" s="47"/>
      <c r="DL323" s="47"/>
      <c r="DM323" s="47"/>
      <c r="DN323" s="47"/>
      <c r="DO323" s="47"/>
      <c r="DP323" s="47"/>
      <c r="DQ323" s="47"/>
      <c r="DR323" s="47"/>
      <c r="DS323" s="47"/>
      <c r="DT323" s="47"/>
      <c r="DU323" s="47"/>
      <c r="DV323" s="47"/>
      <c r="DW323" s="47"/>
      <c r="DX323" s="47"/>
      <c r="DY323" s="47"/>
      <c r="DZ323" s="47"/>
      <c r="EA323" s="47"/>
      <c r="EB323" s="47"/>
      <c r="EC323" s="47"/>
      <c r="ED323" s="47"/>
      <c r="EE323" s="47"/>
      <c r="EF323" s="47"/>
      <c r="EG323" s="47"/>
      <c r="EH323" s="47"/>
      <c r="EI323" s="47"/>
      <c r="EJ323" s="47"/>
      <c r="EK323" s="47"/>
      <c r="EL323" s="47"/>
      <c r="EM323" s="47"/>
      <c r="EN323" s="47"/>
      <c r="EO323" s="47"/>
      <c r="EP323" s="47"/>
      <c r="EQ323" s="47"/>
      <c r="ER323" s="47"/>
      <c r="ES323" s="47"/>
      <c r="ET323" s="47"/>
      <c r="EU323" s="47"/>
      <c r="EV323" s="47"/>
      <c r="EW323" s="47"/>
      <c r="EX323" s="47"/>
      <c r="EY323" s="47"/>
      <c r="EZ323" s="47"/>
      <c r="FA323" s="47"/>
      <c r="FB323" s="47"/>
      <c r="FC323" s="47"/>
      <c r="FD323" s="47"/>
      <c r="FE323" s="47"/>
      <c r="FF323" s="47"/>
      <c r="FG323" s="47"/>
      <c r="FH323" s="47"/>
      <c r="FI323" s="47"/>
      <c r="FJ323" s="47"/>
      <c r="FK323" s="47"/>
      <c r="FL323" s="47"/>
      <c r="FM323" s="47"/>
      <c r="FN323" s="47"/>
      <c r="FO323" s="47"/>
      <c r="FP323" s="47"/>
      <c r="FQ323" s="47"/>
      <c r="FR323" s="47"/>
      <c r="FS323" s="47"/>
      <c r="FT323" s="47"/>
      <c r="FU323" s="47"/>
      <c r="FV323" s="47"/>
      <c r="FW323" s="47"/>
      <c r="FX323" s="47"/>
      <c r="FY323" s="47"/>
      <c r="FZ323" s="47"/>
      <c r="GA323" s="47"/>
      <c r="GB323" s="47"/>
      <c r="GC323" s="47"/>
      <c r="GD323" s="47"/>
      <c r="GE323" s="47"/>
      <c r="GF323" s="47"/>
      <c r="GG323" s="47"/>
      <c r="GH323" s="47"/>
      <c r="GI323" s="47"/>
      <c r="GJ323" s="47"/>
      <c r="GK323" s="47"/>
      <c r="GL323" s="47"/>
      <c r="GM323" s="47"/>
      <c r="GN323" s="47"/>
      <c r="GO323" s="47"/>
      <c r="GP323" s="47"/>
      <c r="GQ323" s="47"/>
      <c r="GR323" s="47"/>
      <c r="GS323" s="47"/>
      <c r="GT323" s="47"/>
      <c r="GU323" s="47"/>
      <c r="GV323" s="47"/>
      <c r="GW323" s="47"/>
      <c r="GX323" s="47"/>
      <c r="GY323" s="47"/>
      <c r="GZ323" s="47"/>
      <c r="HA323" s="47"/>
      <c r="HB323" s="47"/>
      <c r="HC323" s="47"/>
      <c r="HD323" s="47"/>
      <c r="HE323" s="47"/>
      <c r="HF323" s="47"/>
      <c r="HG323" s="47"/>
      <c r="HH323" s="47"/>
      <c r="HI323" s="47"/>
      <c r="HJ323" s="47"/>
      <c r="HK323" s="47"/>
      <c r="HL323" s="47"/>
      <c r="HM323" s="47"/>
      <c r="HN323" s="47"/>
      <c r="HO323" s="47"/>
      <c r="HP323" s="47"/>
      <c r="HQ323" s="47"/>
      <c r="HR323" s="47"/>
      <c r="HS323" s="47"/>
      <c r="HT323" s="47"/>
      <c r="HU323" s="47"/>
      <c r="HV323" s="47"/>
      <c r="HW323" s="47"/>
      <c r="HX323" s="47"/>
      <c r="HY323" s="47"/>
      <c r="HZ323" s="47"/>
      <c r="IA323" s="47"/>
      <c r="IB323" s="47"/>
      <c r="IC323" s="47"/>
      <c r="ID323" s="47"/>
      <c r="IE323" s="47"/>
      <c r="IF323" s="47"/>
      <c r="IG323" s="47"/>
      <c r="IH323" s="47"/>
      <c r="II323" s="47"/>
      <c r="IJ323" s="47"/>
      <c r="IK323" s="47"/>
      <c r="IL323" s="47"/>
      <c r="IM323" s="47"/>
      <c r="IN323" s="47"/>
      <c r="IO323" s="47"/>
      <c r="IP323" s="47"/>
      <c r="IQ323" s="47"/>
      <c r="IR323" s="47"/>
      <c r="IS323" s="47"/>
      <c r="IT323" s="47"/>
      <c r="IU323" s="47"/>
      <c r="IV323" s="47"/>
      <c r="IW323" s="47"/>
    </row>
    <row r="324" spans="1:257" ht="18" customHeight="1">
      <c r="A324" s="47"/>
      <c r="B324" s="226"/>
      <c r="C324" s="221"/>
      <c r="D324" s="194"/>
      <c r="E324" s="195"/>
      <c r="F324" s="286"/>
      <c r="G324" s="227"/>
      <c r="H324" s="191"/>
      <c r="I324" s="47"/>
      <c r="J324" s="47"/>
      <c r="K324" s="47"/>
      <c r="L324" s="47"/>
      <c r="M324" s="47"/>
      <c r="N324" s="47"/>
      <c r="O324" s="47"/>
      <c r="P324" s="47"/>
      <c r="Q324" s="47"/>
      <c r="R324" s="47"/>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c r="BB324" s="47"/>
      <c r="BC324" s="47"/>
      <c r="BD324" s="47"/>
      <c r="BE324" s="47"/>
      <c r="BF324" s="47"/>
      <c r="BG324" s="47"/>
      <c r="BH324" s="47"/>
      <c r="BI324" s="47"/>
      <c r="BJ324" s="47"/>
      <c r="BK324" s="47"/>
      <c r="BL324" s="47"/>
      <c r="BM324" s="47"/>
      <c r="BN324" s="47"/>
      <c r="BO324" s="47"/>
      <c r="BP324" s="47"/>
      <c r="BQ324" s="47"/>
      <c r="BR324" s="47"/>
      <c r="BS324" s="47"/>
      <c r="BT324" s="47"/>
      <c r="BU324" s="47"/>
      <c r="BV324" s="47"/>
      <c r="BW324" s="47"/>
      <c r="BX324" s="47"/>
      <c r="BY324" s="47"/>
      <c r="BZ324" s="47"/>
      <c r="CA324" s="47"/>
      <c r="CB324" s="47"/>
      <c r="CC324" s="47"/>
      <c r="CD324" s="47"/>
      <c r="CE324" s="47"/>
      <c r="CF324" s="47"/>
      <c r="CG324" s="47"/>
      <c r="CH324" s="47"/>
      <c r="CI324" s="47"/>
      <c r="CJ324" s="47"/>
      <c r="CK324" s="47"/>
      <c r="CL324" s="47"/>
      <c r="CM324" s="47"/>
      <c r="CN324" s="47"/>
      <c r="CO324" s="47"/>
      <c r="CP324" s="47"/>
      <c r="CQ324" s="47"/>
      <c r="CR324" s="47"/>
      <c r="CS324" s="47"/>
      <c r="CT324" s="47"/>
      <c r="CU324" s="47"/>
      <c r="CV324" s="47"/>
      <c r="CW324" s="47"/>
      <c r="CX324" s="47"/>
      <c r="CY324" s="47"/>
      <c r="CZ324" s="47"/>
      <c r="DA324" s="47"/>
      <c r="DB324" s="47"/>
      <c r="DC324" s="47"/>
      <c r="DD324" s="47"/>
      <c r="DE324" s="47"/>
      <c r="DF324" s="47"/>
      <c r="DG324" s="47"/>
      <c r="DH324" s="47"/>
      <c r="DI324" s="47"/>
      <c r="DJ324" s="47"/>
      <c r="DK324" s="47"/>
      <c r="DL324" s="47"/>
      <c r="DM324" s="47"/>
      <c r="DN324" s="47"/>
      <c r="DO324" s="47"/>
      <c r="DP324" s="47"/>
      <c r="DQ324" s="47"/>
      <c r="DR324" s="47"/>
      <c r="DS324" s="47"/>
      <c r="DT324" s="47"/>
      <c r="DU324" s="47"/>
      <c r="DV324" s="47"/>
      <c r="DW324" s="47"/>
      <c r="DX324" s="47"/>
      <c r="DY324" s="47"/>
      <c r="DZ324" s="47"/>
      <c r="EA324" s="47"/>
      <c r="EB324" s="47"/>
      <c r="EC324" s="47"/>
      <c r="ED324" s="47"/>
      <c r="EE324" s="47"/>
      <c r="EF324" s="47"/>
      <c r="EG324" s="47"/>
      <c r="EH324" s="47"/>
      <c r="EI324" s="47"/>
      <c r="EJ324" s="47"/>
      <c r="EK324" s="47"/>
      <c r="EL324" s="47"/>
      <c r="EM324" s="47"/>
      <c r="EN324" s="47"/>
      <c r="EO324" s="47"/>
      <c r="EP324" s="47"/>
      <c r="EQ324" s="47"/>
      <c r="ER324" s="47"/>
      <c r="ES324" s="47"/>
      <c r="ET324" s="47"/>
      <c r="EU324" s="47"/>
      <c r="EV324" s="47"/>
      <c r="EW324" s="47"/>
      <c r="EX324" s="47"/>
      <c r="EY324" s="47"/>
      <c r="EZ324" s="47"/>
      <c r="FA324" s="47"/>
      <c r="FB324" s="47"/>
      <c r="FC324" s="47"/>
      <c r="FD324" s="47"/>
      <c r="FE324" s="47"/>
      <c r="FF324" s="47"/>
      <c r="FG324" s="47"/>
      <c r="FH324" s="47"/>
      <c r="FI324" s="47"/>
      <c r="FJ324" s="47"/>
      <c r="FK324" s="47"/>
      <c r="FL324" s="47"/>
      <c r="FM324" s="47"/>
      <c r="FN324" s="47"/>
      <c r="FO324" s="47"/>
      <c r="FP324" s="47"/>
      <c r="FQ324" s="47"/>
      <c r="FR324" s="47"/>
      <c r="FS324" s="47"/>
      <c r="FT324" s="47"/>
      <c r="FU324" s="47"/>
      <c r="FV324" s="47"/>
      <c r="FW324" s="47"/>
      <c r="FX324" s="47"/>
      <c r="FY324" s="47"/>
      <c r="FZ324" s="47"/>
      <c r="GA324" s="47"/>
      <c r="GB324" s="47"/>
      <c r="GC324" s="47"/>
      <c r="GD324" s="47"/>
      <c r="GE324" s="47"/>
      <c r="GF324" s="47"/>
      <c r="GG324" s="47"/>
      <c r="GH324" s="47"/>
      <c r="GI324" s="47"/>
      <c r="GJ324" s="47"/>
      <c r="GK324" s="47"/>
      <c r="GL324" s="47"/>
      <c r="GM324" s="47"/>
      <c r="GN324" s="47"/>
      <c r="GO324" s="47"/>
      <c r="GP324" s="47"/>
      <c r="GQ324" s="47"/>
      <c r="GR324" s="47"/>
      <c r="GS324" s="47"/>
      <c r="GT324" s="47"/>
      <c r="GU324" s="47"/>
      <c r="GV324" s="47"/>
      <c r="GW324" s="47"/>
      <c r="GX324" s="47"/>
      <c r="GY324" s="47"/>
      <c r="GZ324" s="47"/>
      <c r="HA324" s="47"/>
      <c r="HB324" s="47"/>
      <c r="HC324" s="47"/>
      <c r="HD324" s="47"/>
      <c r="HE324" s="47"/>
      <c r="HF324" s="47"/>
      <c r="HG324" s="47"/>
      <c r="HH324" s="47"/>
      <c r="HI324" s="47"/>
      <c r="HJ324" s="47"/>
      <c r="HK324" s="47"/>
      <c r="HL324" s="47"/>
      <c r="HM324" s="47"/>
      <c r="HN324" s="47"/>
      <c r="HO324" s="47"/>
      <c r="HP324" s="47"/>
      <c r="HQ324" s="47"/>
      <c r="HR324" s="47"/>
      <c r="HS324" s="47"/>
      <c r="HT324" s="47"/>
      <c r="HU324" s="47"/>
      <c r="HV324" s="47"/>
      <c r="HW324" s="47"/>
      <c r="HX324" s="47"/>
      <c r="HY324" s="47"/>
      <c r="HZ324" s="47"/>
      <c r="IA324" s="47"/>
      <c r="IB324" s="47"/>
      <c r="IC324" s="47"/>
      <c r="ID324" s="47"/>
      <c r="IE324" s="47"/>
      <c r="IF324" s="47"/>
      <c r="IG324" s="47"/>
      <c r="IH324" s="47"/>
      <c r="II324" s="47"/>
      <c r="IJ324" s="47"/>
      <c r="IK324" s="47"/>
      <c r="IL324" s="47"/>
      <c r="IM324" s="47"/>
      <c r="IN324" s="47"/>
      <c r="IO324" s="47"/>
      <c r="IP324" s="47"/>
      <c r="IQ324" s="47"/>
      <c r="IR324" s="47"/>
      <c r="IS324" s="47"/>
      <c r="IT324" s="47"/>
      <c r="IU324" s="47"/>
      <c r="IV324" s="47"/>
      <c r="IW324" s="47"/>
    </row>
    <row r="325" spans="1:257" ht="15.75" customHeight="1">
      <c r="A325" s="47"/>
      <c r="B325" s="192" t="s">
        <v>154</v>
      </c>
      <c r="C325" s="221" t="s">
        <v>245</v>
      </c>
      <c r="D325" s="194" t="s">
        <v>66</v>
      </c>
      <c r="E325" s="195">
        <v>1</v>
      </c>
      <c r="F325" s="81"/>
      <c r="G325" s="41">
        <f t="shared" ref="G325" si="25">(E325*F325)</f>
        <v>0</v>
      </c>
      <c r="H325" s="191"/>
      <c r="I325" s="47"/>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c r="AW325" s="47"/>
      <c r="AX325" s="47"/>
      <c r="AY325" s="47"/>
      <c r="AZ325" s="47"/>
      <c r="BA325" s="47"/>
      <c r="BB325" s="47"/>
      <c r="BC325" s="47"/>
      <c r="BD325" s="47"/>
      <c r="BE325" s="47"/>
      <c r="BF325" s="47"/>
      <c r="BG325" s="47"/>
      <c r="BH325" s="47"/>
      <c r="BI325" s="47"/>
      <c r="BJ325" s="47"/>
      <c r="BK325" s="47"/>
      <c r="BL325" s="47"/>
      <c r="BM325" s="47"/>
      <c r="BN325" s="47"/>
      <c r="BO325" s="47"/>
      <c r="BP325" s="47"/>
      <c r="BQ325" s="47"/>
      <c r="BR325" s="47"/>
      <c r="BS325" s="47"/>
      <c r="BT325" s="47"/>
      <c r="BU325" s="47"/>
      <c r="BV325" s="47"/>
      <c r="BW325" s="47"/>
      <c r="BX325" s="47"/>
      <c r="BY325" s="47"/>
      <c r="BZ325" s="47"/>
      <c r="CA325" s="47"/>
      <c r="CB325" s="47"/>
      <c r="CC325" s="47"/>
      <c r="CD325" s="47"/>
      <c r="CE325" s="47"/>
      <c r="CF325" s="47"/>
      <c r="CG325" s="47"/>
      <c r="CH325" s="47"/>
      <c r="CI325" s="47"/>
      <c r="CJ325" s="47"/>
      <c r="CK325" s="47"/>
      <c r="CL325" s="47"/>
      <c r="CM325" s="47"/>
      <c r="CN325" s="47"/>
      <c r="CO325" s="47"/>
      <c r="CP325" s="47"/>
      <c r="CQ325" s="47"/>
      <c r="CR325" s="47"/>
      <c r="CS325" s="47"/>
      <c r="CT325" s="47"/>
      <c r="CU325" s="47"/>
      <c r="CV325" s="47"/>
      <c r="CW325" s="47"/>
      <c r="CX325" s="47"/>
      <c r="CY325" s="47"/>
      <c r="CZ325" s="47"/>
      <c r="DA325" s="47"/>
      <c r="DB325" s="47"/>
      <c r="DC325" s="47"/>
      <c r="DD325" s="47"/>
      <c r="DE325" s="47"/>
      <c r="DF325" s="47"/>
      <c r="DG325" s="47"/>
      <c r="DH325" s="47"/>
      <c r="DI325" s="47"/>
      <c r="DJ325" s="47"/>
      <c r="DK325" s="47"/>
      <c r="DL325" s="47"/>
      <c r="DM325" s="47"/>
      <c r="DN325" s="47"/>
      <c r="DO325" s="47"/>
      <c r="DP325" s="47"/>
      <c r="DQ325" s="47"/>
      <c r="DR325" s="47"/>
      <c r="DS325" s="47"/>
      <c r="DT325" s="47"/>
      <c r="DU325" s="47"/>
      <c r="DV325" s="47"/>
      <c r="DW325" s="47"/>
      <c r="DX325" s="47"/>
      <c r="DY325" s="47"/>
      <c r="DZ325" s="47"/>
      <c r="EA325" s="47"/>
      <c r="EB325" s="47"/>
      <c r="EC325" s="47"/>
      <c r="ED325" s="47"/>
      <c r="EE325" s="47"/>
      <c r="EF325" s="47"/>
      <c r="EG325" s="47"/>
      <c r="EH325" s="47"/>
      <c r="EI325" s="47"/>
      <c r="EJ325" s="47"/>
      <c r="EK325" s="47"/>
      <c r="EL325" s="47"/>
      <c r="EM325" s="47"/>
      <c r="EN325" s="47"/>
      <c r="EO325" s="47"/>
      <c r="EP325" s="47"/>
      <c r="EQ325" s="47"/>
      <c r="ER325" s="47"/>
      <c r="ES325" s="47"/>
      <c r="ET325" s="47"/>
      <c r="EU325" s="47"/>
      <c r="EV325" s="47"/>
      <c r="EW325" s="47"/>
      <c r="EX325" s="47"/>
      <c r="EY325" s="47"/>
      <c r="EZ325" s="47"/>
      <c r="FA325" s="47"/>
      <c r="FB325" s="47"/>
      <c r="FC325" s="47"/>
      <c r="FD325" s="47"/>
      <c r="FE325" s="47"/>
      <c r="FF325" s="47"/>
      <c r="FG325" s="47"/>
      <c r="FH325" s="47"/>
      <c r="FI325" s="47"/>
      <c r="FJ325" s="47"/>
      <c r="FK325" s="47"/>
      <c r="FL325" s="47"/>
      <c r="FM325" s="47"/>
      <c r="FN325" s="47"/>
      <c r="FO325" s="47"/>
      <c r="FP325" s="47"/>
      <c r="FQ325" s="47"/>
      <c r="FR325" s="47"/>
      <c r="FS325" s="47"/>
      <c r="FT325" s="47"/>
      <c r="FU325" s="47"/>
      <c r="FV325" s="47"/>
      <c r="FW325" s="47"/>
      <c r="FX325" s="47"/>
      <c r="FY325" s="47"/>
      <c r="FZ325" s="47"/>
      <c r="GA325" s="47"/>
      <c r="GB325" s="47"/>
      <c r="GC325" s="47"/>
      <c r="GD325" s="47"/>
      <c r="GE325" s="47"/>
      <c r="GF325" s="47"/>
      <c r="GG325" s="47"/>
      <c r="GH325" s="47"/>
      <c r="GI325" s="47"/>
      <c r="GJ325" s="47"/>
      <c r="GK325" s="47"/>
      <c r="GL325" s="47"/>
      <c r="GM325" s="47"/>
      <c r="GN325" s="47"/>
      <c r="GO325" s="47"/>
      <c r="GP325" s="47"/>
      <c r="GQ325" s="47"/>
      <c r="GR325" s="47"/>
      <c r="GS325" s="47"/>
      <c r="GT325" s="47"/>
      <c r="GU325" s="47"/>
      <c r="GV325" s="47"/>
      <c r="GW325" s="47"/>
      <c r="GX325" s="47"/>
      <c r="GY325" s="47"/>
      <c r="GZ325" s="47"/>
      <c r="HA325" s="47"/>
      <c r="HB325" s="47"/>
      <c r="HC325" s="47"/>
      <c r="HD325" s="47"/>
      <c r="HE325" s="47"/>
      <c r="HF325" s="47"/>
      <c r="HG325" s="47"/>
      <c r="HH325" s="47"/>
      <c r="HI325" s="47"/>
      <c r="HJ325" s="47"/>
      <c r="HK325" s="47"/>
      <c r="HL325" s="47"/>
      <c r="HM325" s="47"/>
      <c r="HN325" s="47"/>
      <c r="HO325" s="47"/>
      <c r="HP325" s="47"/>
      <c r="HQ325" s="47"/>
      <c r="HR325" s="47"/>
      <c r="HS325" s="47"/>
      <c r="HT325" s="47"/>
      <c r="HU325" s="47"/>
      <c r="HV325" s="47"/>
      <c r="HW325" s="47"/>
      <c r="HX325" s="47"/>
      <c r="HY325" s="47"/>
      <c r="HZ325" s="47"/>
      <c r="IA325" s="47"/>
      <c r="IB325" s="47"/>
      <c r="IC325" s="47"/>
      <c r="ID325" s="47"/>
      <c r="IE325" s="47"/>
      <c r="IF325" s="47"/>
      <c r="IG325" s="47"/>
      <c r="IH325" s="47"/>
      <c r="II325" s="47"/>
      <c r="IJ325" s="47"/>
      <c r="IK325" s="47"/>
      <c r="IL325" s="47"/>
      <c r="IM325" s="47"/>
      <c r="IN325" s="47"/>
      <c r="IO325" s="47"/>
      <c r="IP325" s="47"/>
      <c r="IQ325" s="47"/>
      <c r="IR325" s="47"/>
      <c r="IS325" s="47"/>
      <c r="IT325" s="47"/>
      <c r="IU325" s="47"/>
      <c r="IV325" s="47"/>
      <c r="IW325" s="47"/>
    </row>
    <row r="326" spans="1:257" ht="15.75" customHeight="1">
      <c r="A326" s="47"/>
      <c r="B326" s="192"/>
      <c r="C326" s="221"/>
      <c r="D326" s="194"/>
      <c r="E326" s="195"/>
      <c r="F326" s="286"/>
      <c r="G326" s="227"/>
      <c r="H326" s="191"/>
      <c r="I326" s="47"/>
      <c r="J326" s="47"/>
      <c r="K326" s="47"/>
      <c r="L326" s="47"/>
      <c r="M326" s="47"/>
      <c r="N326" s="47"/>
      <c r="O326" s="47"/>
      <c r="P326" s="47"/>
      <c r="Q326" s="47"/>
      <c r="R326" s="47"/>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c r="BB326" s="47"/>
      <c r="BC326" s="47"/>
      <c r="BD326" s="47"/>
      <c r="BE326" s="47"/>
      <c r="BF326" s="47"/>
      <c r="BG326" s="47"/>
      <c r="BH326" s="47"/>
      <c r="BI326" s="47"/>
      <c r="BJ326" s="47"/>
      <c r="BK326" s="47"/>
      <c r="BL326" s="47"/>
      <c r="BM326" s="47"/>
      <c r="BN326" s="47"/>
      <c r="BO326" s="47"/>
      <c r="BP326" s="47"/>
      <c r="BQ326" s="47"/>
      <c r="BR326" s="47"/>
      <c r="BS326" s="47"/>
      <c r="BT326" s="47"/>
      <c r="BU326" s="47"/>
      <c r="BV326" s="47"/>
      <c r="BW326" s="47"/>
      <c r="BX326" s="47"/>
      <c r="BY326" s="47"/>
      <c r="BZ326" s="47"/>
      <c r="CA326" s="47"/>
      <c r="CB326" s="47"/>
      <c r="CC326" s="47"/>
      <c r="CD326" s="47"/>
      <c r="CE326" s="47"/>
      <c r="CF326" s="47"/>
      <c r="CG326" s="47"/>
      <c r="CH326" s="47"/>
      <c r="CI326" s="47"/>
      <c r="CJ326" s="47"/>
      <c r="CK326" s="47"/>
      <c r="CL326" s="47"/>
      <c r="CM326" s="47"/>
      <c r="CN326" s="47"/>
      <c r="CO326" s="47"/>
      <c r="CP326" s="47"/>
      <c r="CQ326" s="47"/>
      <c r="CR326" s="47"/>
      <c r="CS326" s="47"/>
      <c r="CT326" s="47"/>
      <c r="CU326" s="47"/>
      <c r="CV326" s="47"/>
      <c r="CW326" s="47"/>
      <c r="CX326" s="47"/>
      <c r="CY326" s="47"/>
      <c r="CZ326" s="47"/>
      <c r="DA326" s="47"/>
      <c r="DB326" s="47"/>
      <c r="DC326" s="47"/>
      <c r="DD326" s="47"/>
      <c r="DE326" s="47"/>
      <c r="DF326" s="47"/>
      <c r="DG326" s="47"/>
      <c r="DH326" s="47"/>
      <c r="DI326" s="47"/>
      <c r="DJ326" s="47"/>
      <c r="DK326" s="47"/>
      <c r="DL326" s="47"/>
      <c r="DM326" s="47"/>
      <c r="DN326" s="47"/>
      <c r="DO326" s="47"/>
      <c r="DP326" s="47"/>
      <c r="DQ326" s="47"/>
      <c r="DR326" s="47"/>
      <c r="DS326" s="47"/>
      <c r="DT326" s="47"/>
      <c r="DU326" s="47"/>
      <c r="DV326" s="47"/>
      <c r="DW326" s="47"/>
      <c r="DX326" s="47"/>
      <c r="DY326" s="47"/>
      <c r="DZ326" s="47"/>
      <c r="EA326" s="47"/>
      <c r="EB326" s="47"/>
      <c r="EC326" s="47"/>
      <c r="ED326" s="47"/>
      <c r="EE326" s="47"/>
      <c r="EF326" s="47"/>
      <c r="EG326" s="47"/>
      <c r="EH326" s="47"/>
      <c r="EI326" s="47"/>
      <c r="EJ326" s="47"/>
      <c r="EK326" s="47"/>
      <c r="EL326" s="47"/>
      <c r="EM326" s="47"/>
      <c r="EN326" s="47"/>
      <c r="EO326" s="47"/>
      <c r="EP326" s="47"/>
      <c r="EQ326" s="47"/>
      <c r="ER326" s="47"/>
      <c r="ES326" s="47"/>
      <c r="ET326" s="47"/>
      <c r="EU326" s="47"/>
      <c r="EV326" s="47"/>
      <c r="EW326" s="47"/>
      <c r="EX326" s="47"/>
      <c r="EY326" s="47"/>
      <c r="EZ326" s="47"/>
      <c r="FA326" s="47"/>
      <c r="FB326" s="47"/>
      <c r="FC326" s="47"/>
      <c r="FD326" s="47"/>
      <c r="FE326" s="47"/>
      <c r="FF326" s="47"/>
      <c r="FG326" s="47"/>
      <c r="FH326" s="47"/>
      <c r="FI326" s="47"/>
      <c r="FJ326" s="47"/>
      <c r="FK326" s="47"/>
      <c r="FL326" s="47"/>
      <c r="FM326" s="47"/>
      <c r="FN326" s="47"/>
      <c r="FO326" s="47"/>
      <c r="FP326" s="47"/>
      <c r="FQ326" s="47"/>
      <c r="FR326" s="47"/>
      <c r="FS326" s="47"/>
      <c r="FT326" s="47"/>
      <c r="FU326" s="47"/>
      <c r="FV326" s="47"/>
      <c r="FW326" s="47"/>
      <c r="FX326" s="47"/>
      <c r="FY326" s="47"/>
      <c r="FZ326" s="47"/>
      <c r="GA326" s="47"/>
      <c r="GB326" s="47"/>
      <c r="GC326" s="47"/>
      <c r="GD326" s="47"/>
      <c r="GE326" s="47"/>
      <c r="GF326" s="47"/>
      <c r="GG326" s="47"/>
      <c r="GH326" s="47"/>
      <c r="GI326" s="47"/>
      <c r="GJ326" s="47"/>
      <c r="GK326" s="47"/>
      <c r="GL326" s="47"/>
      <c r="GM326" s="47"/>
      <c r="GN326" s="47"/>
      <c r="GO326" s="47"/>
      <c r="GP326" s="47"/>
      <c r="GQ326" s="47"/>
      <c r="GR326" s="47"/>
      <c r="GS326" s="47"/>
      <c r="GT326" s="47"/>
      <c r="GU326" s="47"/>
      <c r="GV326" s="47"/>
      <c r="GW326" s="47"/>
      <c r="GX326" s="47"/>
      <c r="GY326" s="47"/>
      <c r="GZ326" s="47"/>
      <c r="HA326" s="47"/>
      <c r="HB326" s="47"/>
      <c r="HC326" s="47"/>
      <c r="HD326" s="47"/>
      <c r="HE326" s="47"/>
      <c r="HF326" s="47"/>
      <c r="HG326" s="47"/>
      <c r="HH326" s="47"/>
      <c r="HI326" s="47"/>
      <c r="HJ326" s="47"/>
      <c r="HK326" s="47"/>
      <c r="HL326" s="47"/>
      <c r="HM326" s="47"/>
      <c r="HN326" s="47"/>
      <c r="HO326" s="47"/>
      <c r="HP326" s="47"/>
      <c r="HQ326" s="47"/>
      <c r="HR326" s="47"/>
      <c r="HS326" s="47"/>
      <c r="HT326" s="47"/>
      <c r="HU326" s="47"/>
      <c r="HV326" s="47"/>
      <c r="HW326" s="47"/>
      <c r="HX326" s="47"/>
      <c r="HY326" s="47"/>
      <c r="HZ326" s="47"/>
      <c r="IA326" s="47"/>
      <c r="IB326" s="47"/>
      <c r="IC326" s="47"/>
      <c r="ID326" s="47"/>
      <c r="IE326" s="47"/>
      <c r="IF326" s="47"/>
      <c r="IG326" s="47"/>
      <c r="IH326" s="47"/>
      <c r="II326" s="47"/>
      <c r="IJ326" s="47"/>
      <c r="IK326" s="47"/>
      <c r="IL326" s="47"/>
      <c r="IM326" s="47"/>
      <c r="IN326" s="47"/>
      <c r="IO326" s="47"/>
      <c r="IP326" s="47"/>
      <c r="IQ326" s="47"/>
      <c r="IR326" s="47"/>
      <c r="IS326" s="47"/>
      <c r="IT326" s="47"/>
      <c r="IU326" s="47"/>
      <c r="IV326" s="47"/>
      <c r="IW326" s="47"/>
    </row>
    <row r="327" spans="1:257" ht="15.75" customHeight="1">
      <c r="A327" s="46"/>
      <c r="B327" s="192" t="s">
        <v>157</v>
      </c>
      <c r="C327" s="221" t="s">
        <v>246</v>
      </c>
      <c r="D327" s="194" t="s">
        <v>66</v>
      </c>
      <c r="E327" s="195">
        <v>1</v>
      </c>
      <c r="F327" s="81"/>
      <c r="G327" s="41">
        <f t="shared" ref="G327" si="26">(E327*F327)</f>
        <v>0</v>
      </c>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c r="AZ327" s="46"/>
      <c r="BA327" s="46"/>
      <c r="BB327" s="46"/>
      <c r="BC327" s="46"/>
      <c r="BD327" s="46"/>
      <c r="BE327" s="46"/>
      <c r="BF327" s="46"/>
      <c r="BG327" s="46"/>
      <c r="BH327" s="46"/>
      <c r="BI327" s="46"/>
      <c r="BJ327" s="46"/>
      <c r="BK327" s="46"/>
      <c r="BL327" s="46"/>
      <c r="BM327" s="46"/>
      <c r="BN327" s="46"/>
      <c r="BO327" s="46"/>
      <c r="BP327" s="46"/>
      <c r="BQ327" s="46"/>
      <c r="BR327" s="46"/>
      <c r="BS327" s="46"/>
      <c r="BT327" s="46"/>
      <c r="BU327" s="46"/>
      <c r="BV327" s="46"/>
      <c r="BW327" s="46"/>
      <c r="BX327" s="46"/>
      <c r="BY327" s="46"/>
      <c r="BZ327" s="46"/>
      <c r="CA327" s="46"/>
      <c r="CB327" s="46"/>
      <c r="CC327" s="46"/>
      <c r="CD327" s="46"/>
      <c r="CE327" s="46"/>
      <c r="CF327" s="46"/>
      <c r="CG327" s="46"/>
      <c r="CH327" s="46"/>
      <c r="CI327" s="46"/>
      <c r="CJ327" s="46"/>
      <c r="CK327" s="46"/>
      <c r="CL327" s="46"/>
      <c r="CM327" s="46"/>
      <c r="CN327" s="46"/>
      <c r="CO327" s="46"/>
      <c r="CP327" s="46"/>
      <c r="CQ327" s="46"/>
      <c r="CR327" s="46"/>
      <c r="CS327" s="46"/>
      <c r="CT327" s="46"/>
      <c r="CU327" s="46"/>
      <c r="CV327" s="46"/>
      <c r="CW327" s="46"/>
      <c r="CX327" s="46"/>
      <c r="CY327" s="46"/>
      <c r="CZ327" s="46"/>
      <c r="DA327" s="46"/>
      <c r="DB327" s="46"/>
      <c r="DC327" s="46"/>
      <c r="DD327" s="46"/>
      <c r="DE327" s="46"/>
      <c r="DF327" s="46"/>
      <c r="DG327" s="46"/>
      <c r="DH327" s="46"/>
      <c r="DI327" s="46"/>
      <c r="DJ327" s="46"/>
      <c r="DK327" s="46"/>
      <c r="DL327" s="46"/>
      <c r="DM327" s="46"/>
      <c r="DN327" s="46"/>
      <c r="DO327" s="46"/>
      <c r="DP327" s="46"/>
      <c r="DQ327" s="46"/>
      <c r="DR327" s="46"/>
      <c r="DS327" s="46"/>
      <c r="DT327" s="46"/>
      <c r="DU327" s="46"/>
      <c r="DV327" s="46"/>
      <c r="DW327" s="46"/>
      <c r="DX327" s="46"/>
      <c r="DY327" s="46"/>
      <c r="DZ327" s="46"/>
      <c r="EA327" s="46"/>
      <c r="EB327" s="46"/>
      <c r="EC327" s="46"/>
      <c r="ED327" s="46"/>
      <c r="EE327" s="46"/>
      <c r="EF327" s="46"/>
      <c r="EG327" s="46"/>
      <c r="EH327" s="46"/>
      <c r="EI327" s="46"/>
      <c r="EJ327" s="46"/>
      <c r="EK327" s="46"/>
      <c r="EL327" s="46"/>
      <c r="EM327" s="46"/>
      <c r="EN327" s="46"/>
      <c r="EO327" s="46"/>
      <c r="EP327" s="46"/>
      <c r="EQ327" s="46"/>
      <c r="ER327" s="46"/>
      <c r="ES327" s="46"/>
      <c r="ET327" s="46"/>
      <c r="EU327" s="46"/>
      <c r="EV327" s="46"/>
      <c r="EW327" s="46"/>
      <c r="EX327" s="46"/>
      <c r="EY327" s="46"/>
      <c r="EZ327" s="46"/>
      <c r="FA327" s="46"/>
      <c r="FB327" s="46"/>
      <c r="FC327" s="46"/>
      <c r="FD327" s="46"/>
      <c r="FE327" s="46"/>
      <c r="FF327" s="46"/>
      <c r="FG327" s="46"/>
      <c r="FH327" s="46"/>
      <c r="FI327" s="46"/>
      <c r="FJ327" s="46"/>
      <c r="FK327" s="46"/>
      <c r="FL327" s="46"/>
      <c r="FM327" s="46"/>
      <c r="FN327" s="46"/>
      <c r="FO327" s="46"/>
      <c r="FP327" s="46"/>
      <c r="FQ327" s="46"/>
      <c r="FR327" s="46"/>
      <c r="FS327" s="46"/>
      <c r="FT327" s="46"/>
      <c r="FU327" s="46"/>
      <c r="FV327" s="46"/>
      <c r="FW327" s="46"/>
      <c r="FX327" s="46"/>
      <c r="FY327" s="46"/>
      <c r="FZ327" s="46"/>
      <c r="GA327" s="46"/>
      <c r="GB327" s="46"/>
      <c r="GC327" s="46"/>
      <c r="GD327" s="46"/>
      <c r="GE327" s="46"/>
      <c r="GF327" s="46"/>
      <c r="GG327" s="46"/>
      <c r="GH327" s="46"/>
      <c r="GI327" s="46"/>
      <c r="GJ327" s="46"/>
      <c r="GK327" s="46"/>
      <c r="GL327" s="46"/>
      <c r="GM327" s="46"/>
      <c r="GN327" s="46"/>
      <c r="GO327" s="46"/>
      <c r="GP327" s="46"/>
      <c r="GQ327" s="46"/>
      <c r="GR327" s="46"/>
      <c r="GS327" s="46"/>
      <c r="GT327" s="46"/>
      <c r="GU327" s="46"/>
      <c r="GV327" s="46"/>
      <c r="GW327" s="46"/>
      <c r="GX327" s="46"/>
      <c r="GY327" s="46"/>
      <c r="GZ327" s="46"/>
      <c r="HA327" s="46"/>
      <c r="HB327" s="46"/>
      <c r="HC327" s="46"/>
      <c r="HD327" s="46"/>
      <c r="HE327" s="46"/>
      <c r="HF327" s="46"/>
      <c r="HG327" s="46"/>
      <c r="HH327" s="46"/>
      <c r="HI327" s="46"/>
      <c r="HJ327" s="46"/>
      <c r="HK327" s="46"/>
      <c r="HL327" s="46"/>
      <c r="HM327" s="46"/>
      <c r="HN327" s="46"/>
      <c r="HO327" s="46"/>
      <c r="HP327" s="46"/>
      <c r="HQ327" s="46"/>
      <c r="HR327" s="46"/>
      <c r="HS327" s="46"/>
      <c r="HT327" s="46"/>
      <c r="HU327" s="46"/>
      <c r="HV327" s="46"/>
      <c r="HW327" s="46"/>
      <c r="HX327" s="46"/>
      <c r="HY327" s="46"/>
      <c r="HZ327" s="46"/>
      <c r="IA327" s="46"/>
      <c r="IB327" s="46"/>
      <c r="IC327" s="46"/>
      <c r="ID327" s="46"/>
      <c r="IE327" s="46"/>
      <c r="IF327" s="46"/>
      <c r="IG327" s="46"/>
      <c r="IH327" s="46"/>
      <c r="II327" s="46"/>
      <c r="IJ327" s="46"/>
      <c r="IK327" s="46"/>
      <c r="IL327" s="46"/>
      <c r="IM327" s="46"/>
      <c r="IN327" s="46"/>
      <c r="IO327" s="46"/>
      <c r="IP327" s="46"/>
      <c r="IQ327" s="46"/>
      <c r="IR327" s="46"/>
      <c r="IS327" s="46"/>
      <c r="IT327" s="46"/>
      <c r="IU327" s="46"/>
      <c r="IV327" s="46"/>
      <c r="IW327" s="46"/>
    </row>
    <row r="328" spans="1:257" ht="15.75" customHeight="1">
      <c r="A328" s="47"/>
      <c r="B328" s="192"/>
      <c r="C328" s="221"/>
      <c r="D328" s="194"/>
      <c r="E328" s="195"/>
      <c r="F328" s="286"/>
      <c r="G328" s="227"/>
      <c r="H328" s="191"/>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c r="BB328" s="47"/>
      <c r="BC328" s="47"/>
      <c r="BD328" s="47"/>
      <c r="BE328" s="47"/>
      <c r="BF328" s="47"/>
      <c r="BG328" s="47"/>
      <c r="BH328" s="47"/>
      <c r="BI328" s="47"/>
      <c r="BJ328" s="47"/>
      <c r="BK328" s="47"/>
      <c r="BL328" s="47"/>
      <c r="BM328" s="47"/>
      <c r="BN328" s="47"/>
      <c r="BO328" s="47"/>
      <c r="BP328" s="47"/>
      <c r="BQ328" s="47"/>
      <c r="BR328" s="47"/>
      <c r="BS328" s="47"/>
      <c r="BT328" s="47"/>
      <c r="BU328" s="47"/>
      <c r="BV328" s="47"/>
      <c r="BW328" s="47"/>
      <c r="BX328" s="47"/>
      <c r="BY328" s="47"/>
      <c r="BZ328" s="47"/>
      <c r="CA328" s="47"/>
      <c r="CB328" s="47"/>
      <c r="CC328" s="47"/>
      <c r="CD328" s="47"/>
      <c r="CE328" s="47"/>
      <c r="CF328" s="47"/>
      <c r="CG328" s="47"/>
      <c r="CH328" s="47"/>
      <c r="CI328" s="47"/>
      <c r="CJ328" s="47"/>
      <c r="CK328" s="47"/>
      <c r="CL328" s="47"/>
      <c r="CM328" s="47"/>
      <c r="CN328" s="47"/>
      <c r="CO328" s="47"/>
      <c r="CP328" s="47"/>
      <c r="CQ328" s="47"/>
      <c r="CR328" s="47"/>
      <c r="CS328" s="47"/>
      <c r="CT328" s="47"/>
      <c r="CU328" s="47"/>
      <c r="CV328" s="47"/>
      <c r="CW328" s="47"/>
      <c r="CX328" s="47"/>
      <c r="CY328" s="47"/>
      <c r="CZ328" s="47"/>
      <c r="DA328" s="47"/>
      <c r="DB328" s="47"/>
      <c r="DC328" s="47"/>
      <c r="DD328" s="47"/>
      <c r="DE328" s="47"/>
      <c r="DF328" s="47"/>
      <c r="DG328" s="47"/>
      <c r="DH328" s="47"/>
      <c r="DI328" s="47"/>
      <c r="DJ328" s="47"/>
      <c r="DK328" s="47"/>
      <c r="DL328" s="47"/>
      <c r="DM328" s="47"/>
      <c r="DN328" s="47"/>
      <c r="DO328" s="47"/>
      <c r="DP328" s="47"/>
      <c r="DQ328" s="47"/>
      <c r="DR328" s="47"/>
      <c r="DS328" s="47"/>
      <c r="DT328" s="47"/>
      <c r="DU328" s="47"/>
      <c r="DV328" s="47"/>
      <c r="DW328" s="47"/>
      <c r="DX328" s="47"/>
      <c r="DY328" s="47"/>
      <c r="DZ328" s="47"/>
      <c r="EA328" s="47"/>
      <c r="EB328" s="47"/>
      <c r="EC328" s="47"/>
      <c r="ED328" s="47"/>
      <c r="EE328" s="47"/>
      <c r="EF328" s="47"/>
      <c r="EG328" s="47"/>
      <c r="EH328" s="47"/>
      <c r="EI328" s="47"/>
      <c r="EJ328" s="47"/>
      <c r="EK328" s="47"/>
      <c r="EL328" s="47"/>
      <c r="EM328" s="47"/>
      <c r="EN328" s="47"/>
      <c r="EO328" s="47"/>
      <c r="EP328" s="47"/>
      <c r="EQ328" s="47"/>
      <c r="ER328" s="47"/>
      <c r="ES328" s="47"/>
      <c r="ET328" s="47"/>
      <c r="EU328" s="47"/>
      <c r="EV328" s="47"/>
      <c r="EW328" s="47"/>
      <c r="EX328" s="47"/>
      <c r="EY328" s="47"/>
      <c r="EZ328" s="47"/>
      <c r="FA328" s="47"/>
      <c r="FB328" s="47"/>
      <c r="FC328" s="47"/>
      <c r="FD328" s="47"/>
      <c r="FE328" s="47"/>
      <c r="FF328" s="47"/>
      <c r="FG328" s="47"/>
      <c r="FH328" s="47"/>
      <c r="FI328" s="47"/>
      <c r="FJ328" s="47"/>
      <c r="FK328" s="47"/>
      <c r="FL328" s="47"/>
      <c r="FM328" s="47"/>
      <c r="FN328" s="47"/>
      <c r="FO328" s="47"/>
      <c r="FP328" s="47"/>
      <c r="FQ328" s="47"/>
      <c r="FR328" s="47"/>
      <c r="FS328" s="47"/>
      <c r="FT328" s="47"/>
      <c r="FU328" s="47"/>
      <c r="FV328" s="47"/>
      <c r="FW328" s="47"/>
      <c r="FX328" s="47"/>
      <c r="FY328" s="47"/>
      <c r="FZ328" s="47"/>
      <c r="GA328" s="47"/>
      <c r="GB328" s="47"/>
      <c r="GC328" s="47"/>
      <c r="GD328" s="47"/>
      <c r="GE328" s="47"/>
      <c r="GF328" s="47"/>
      <c r="GG328" s="47"/>
      <c r="GH328" s="47"/>
      <c r="GI328" s="47"/>
      <c r="GJ328" s="47"/>
      <c r="GK328" s="47"/>
      <c r="GL328" s="47"/>
      <c r="GM328" s="47"/>
      <c r="GN328" s="47"/>
      <c r="GO328" s="47"/>
      <c r="GP328" s="47"/>
      <c r="GQ328" s="47"/>
      <c r="GR328" s="47"/>
      <c r="GS328" s="47"/>
      <c r="GT328" s="47"/>
      <c r="GU328" s="47"/>
      <c r="GV328" s="47"/>
      <c r="GW328" s="47"/>
      <c r="GX328" s="47"/>
      <c r="GY328" s="47"/>
      <c r="GZ328" s="47"/>
      <c r="HA328" s="47"/>
      <c r="HB328" s="47"/>
      <c r="HC328" s="47"/>
      <c r="HD328" s="47"/>
      <c r="HE328" s="47"/>
      <c r="HF328" s="47"/>
      <c r="HG328" s="47"/>
      <c r="HH328" s="47"/>
      <c r="HI328" s="47"/>
      <c r="HJ328" s="47"/>
      <c r="HK328" s="47"/>
      <c r="HL328" s="47"/>
      <c r="HM328" s="47"/>
      <c r="HN328" s="47"/>
      <c r="HO328" s="47"/>
      <c r="HP328" s="47"/>
      <c r="HQ328" s="47"/>
      <c r="HR328" s="47"/>
      <c r="HS328" s="47"/>
      <c r="HT328" s="47"/>
      <c r="HU328" s="47"/>
      <c r="HV328" s="47"/>
      <c r="HW328" s="47"/>
      <c r="HX328" s="47"/>
      <c r="HY328" s="47"/>
      <c r="HZ328" s="47"/>
      <c r="IA328" s="47"/>
      <c r="IB328" s="47"/>
      <c r="IC328" s="47"/>
      <c r="ID328" s="47"/>
      <c r="IE328" s="47"/>
      <c r="IF328" s="47"/>
      <c r="IG328" s="47"/>
      <c r="IH328" s="47"/>
      <c r="II328" s="47"/>
      <c r="IJ328" s="47"/>
      <c r="IK328" s="47"/>
      <c r="IL328" s="47"/>
      <c r="IM328" s="47"/>
      <c r="IN328" s="47"/>
      <c r="IO328" s="47"/>
      <c r="IP328" s="47"/>
      <c r="IQ328" s="47"/>
      <c r="IR328" s="47"/>
      <c r="IS328" s="47"/>
      <c r="IT328" s="47"/>
      <c r="IU328" s="47"/>
      <c r="IV328" s="47"/>
      <c r="IW328" s="47"/>
    </row>
    <row r="329" spans="1:257" ht="15.75" customHeight="1">
      <c r="A329" s="6"/>
      <c r="B329" s="192" t="s">
        <v>160</v>
      </c>
      <c r="C329" s="221" t="s">
        <v>247</v>
      </c>
      <c r="D329" s="194" t="s">
        <v>66</v>
      </c>
      <c r="E329" s="195">
        <v>1</v>
      </c>
      <c r="F329" s="81"/>
      <c r="G329" s="41">
        <f t="shared" ref="G329" si="27">(E329*F329)</f>
        <v>0</v>
      </c>
    </row>
    <row r="330" spans="1:257" ht="15.75" customHeight="1">
      <c r="A330" s="6"/>
      <c r="B330" s="192"/>
      <c r="C330" s="221"/>
      <c r="D330" s="194"/>
      <c r="E330" s="195"/>
      <c r="F330" s="118"/>
      <c r="G330" s="113"/>
    </row>
    <row r="331" spans="1:257" ht="15.75" customHeight="1">
      <c r="A331" s="6"/>
      <c r="B331" s="177"/>
      <c r="C331" s="103" t="s">
        <v>80</v>
      </c>
      <c r="D331" s="104"/>
      <c r="E331" s="105"/>
      <c r="F331" s="178"/>
      <c r="G331" s="115">
        <f>SUM(G269:G330)</f>
        <v>0</v>
      </c>
    </row>
    <row r="332" spans="1:257" ht="16.5" customHeight="1">
      <c r="A332" s="6"/>
      <c r="B332" s="7"/>
      <c r="C332" s="106"/>
      <c r="D332" s="8"/>
      <c r="E332" s="65"/>
      <c r="F332" s="121"/>
      <c r="G332" s="186"/>
    </row>
    <row r="333" spans="1:257" ht="15.75" customHeight="1">
      <c r="A333" s="43"/>
      <c r="B333" s="192" t="s">
        <v>162</v>
      </c>
      <c r="C333" s="221" t="s">
        <v>248</v>
      </c>
      <c r="D333" s="194" t="s">
        <v>166</v>
      </c>
      <c r="E333" s="195">
        <v>1</v>
      </c>
      <c r="F333" s="111"/>
      <c r="G333" s="111">
        <f>G331*E333/100</f>
        <v>0</v>
      </c>
      <c r="H333" s="42"/>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row>
    <row r="334" spans="1:257" ht="15.75" customHeight="1">
      <c r="B334" s="166"/>
      <c r="C334" s="91"/>
      <c r="D334" s="187"/>
      <c r="E334" s="188"/>
      <c r="F334" s="111"/>
      <c r="G334" s="111"/>
      <c r="H334" s="50"/>
      <c r="I334" s="50"/>
      <c r="J334" s="50"/>
      <c r="K334" s="50"/>
      <c r="L334" s="50"/>
      <c r="M334" s="50"/>
      <c r="N334" s="50"/>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50"/>
      <c r="AV334" s="50"/>
      <c r="AW334" s="50"/>
      <c r="AX334" s="50"/>
      <c r="AY334" s="50"/>
      <c r="AZ334" s="50"/>
      <c r="BA334" s="50"/>
      <c r="BB334" s="50"/>
      <c r="BC334" s="50"/>
      <c r="BD334" s="50"/>
      <c r="BE334" s="50"/>
      <c r="BF334" s="50"/>
      <c r="BG334" s="50"/>
      <c r="BH334" s="50"/>
      <c r="BI334" s="50"/>
      <c r="BJ334" s="50"/>
      <c r="BK334" s="50"/>
      <c r="BL334" s="50"/>
      <c r="BM334" s="50"/>
      <c r="BN334" s="50"/>
      <c r="BO334" s="50"/>
      <c r="BP334" s="50"/>
      <c r="BQ334" s="50"/>
      <c r="BR334" s="50"/>
      <c r="BS334" s="50"/>
      <c r="BT334" s="50"/>
      <c r="BU334" s="50"/>
      <c r="BV334" s="50"/>
      <c r="BW334" s="50"/>
      <c r="BX334" s="50"/>
      <c r="BY334" s="50"/>
      <c r="BZ334" s="50"/>
      <c r="CA334" s="50"/>
      <c r="CB334" s="50"/>
      <c r="CC334" s="50"/>
      <c r="CD334" s="50"/>
      <c r="CE334" s="50"/>
      <c r="CF334" s="50"/>
      <c r="CG334" s="50"/>
      <c r="CH334" s="50"/>
      <c r="CI334" s="50"/>
      <c r="CJ334" s="50"/>
      <c r="CK334" s="50"/>
      <c r="CL334" s="50"/>
      <c r="CM334" s="50"/>
      <c r="CN334" s="50"/>
      <c r="CO334" s="50"/>
      <c r="CP334" s="50"/>
      <c r="CQ334" s="50"/>
      <c r="CR334" s="50"/>
      <c r="CS334" s="50"/>
      <c r="CT334" s="50"/>
      <c r="CU334" s="50"/>
      <c r="CV334" s="50"/>
      <c r="CW334" s="50"/>
      <c r="CX334" s="50"/>
      <c r="CY334" s="50"/>
      <c r="CZ334" s="50"/>
      <c r="DA334" s="50"/>
      <c r="DB334" s="50"/>
      <c r="DC334" s="50"/>
      <c r="DD334" s="50"/>
      <c r="DE334" s="50"/>
      <c r="DF334" s="50"/>
      <c r="DG334" s="50"/>
      <c r="DH334" s="50"/>
      <c r="DI334" s="50"/>
      <c r="DJ334" s="50"/>
      <c r="DK334" s="50"/>
      <c r="DL334" s="50"/>
      <c r="DM334" s="50"/>
      <c r="DN334" s="50"/>
      <c r="DO334" s="50"/>
      <c r="DP334" s="50"/>
      <c r="DQ334" s="50"/>
      <c r="DR334" s="50"/>
      <c r="DS334" s="50"/>
      <c r="DT334" s="50"/>
      <c r="DU334" s="50"/>
      <c r="DV334" s="50"/>
      <c r="DW334" s="50"/>
      <c r="DX334" s="50"/>
      <c r="DY334" s="50"/>
      <c r="DZ334" s="50"/>
      <c r="EA334" s="50"/>
      <c r="EB334" s="50"/>
      <c r="EC334" s="50"/>
      <c r="ED334" s="50"/>
      <c r="EE334" s="50"/>
      <c r="EF334" s="50"/>
      <c r="EG334" s="50"/>
      <c r="EH334" s="50"/>
      <c r="EI334" s="50"/>
      <c r="EJ334" s="50"/>
      <c r="EK334" s="50"/>
      <c r="EL334" s="50"/>
      <c r="EM334" s="50"/>
      <c r="EN334" s="50"/>
      <c r="EO334" s="50"/>
      <c r="EP334" s="50"/>
      <c r="EQ334" s="50"/>
      <c r="ER334" s="50"/>
      <c r="ES334" s="50"/>
      <c r="ET334" s="50"/>
      <c r="EU334" s="50"/>
      <c r="EV334" s="50"/>
      <c r="EW334" s="50"/>
      <c r="EX334" s="50"/>
      <c r="EY334" s="50"/>
      <c r="EZ334" s="50"/>
      <c r="FA334" s="50"/>
      <c r="FB334" s="50"/>
      <c r="FC334" s="50"/>
      <c r="FD334" s="50"/>
      <c r="FE334" s="50"/>
      <c r="FF334" s="50"/>
      <c r="FG334" s="50"/>
      <c r="FH334" s="50"/>
      <c r="FI334" s="50"/>
      <c r="FJ334" s="50"/>
      <c r="FK334" s="50"/>
      <c r="FL334" s="50"/>
      <c r="FM334" s="50"/>
      <c r="FN334" s="50"/>
      <c r="FO334" s="50"/>
      <c r="FP334" s="50"/>
      <c r="FQ334" s="50"/>
      <c r="FR334" s="50"/>
      <c r="FS334" s="50"/>
      <c r="FT334" s="50"/>
      <c r="FU334" s="50"/>
      <c r="FV334" s="50"/>
      <c r="FW334" s="50"/>
      <c r="FX334" s="50"/>
      <c r="FY334" s="50"/>
      <c r="FZ334" s="50"/>
      <c r="GA334" s="50"/>
      <c r="GB334" s="50"/>
      <c r="GC334" s="50"/>
      <c r="GD334" s="50"/>
      <c r="GE334" s="50"/>
      <c r="GF334" s="50"/>
      <c r="GG334" s="50"/>
      <c r="GH334" s="50"/>
      <c r="GI334" s="50"/>
      <c r="GJ334" s="50"/>
      <c r="GK334" s="50"/>
      <c r="GL334" s="50"/>
      <c r="GM334" s="50"/>
      <c r="GN334" s="50"/>
      <c r="GO334" s="50"/>
      <c r="GP334" s="50"/>
      <c r="GQ334" s="50"/>
      <c r="GR334" s="50"/>
      <c r="GS334" s="50"/>
      <c r="GT334" s="50"/>
      <c r="GU334" s="50"/>
      <c r="GV334" s="50"/>
      <c r="GW334" s="50"/>
      <c r="GX334" s="50"/>
      <c r="GY334" s="50"/>
      <c r="GZ334" s="50"/>
      <c r="HA334" s="50"/>
      <c r="HB334" s="50"/>
      <c r="HC334" s="50"/>
      <c r="HD334" s="50"/>
      <c r="HE334" s="50"/>
      <c r="HF334" s="50"/>
      <c r="HG334" s="50"/>
      <c r="HH334" s="50"/>
      <c r="HI334" s="50"/>
      <c r="HJ334" s="50"/>
      <c r="HK334" s="50"/>
      <c r="HL334" s="50"/>
      <c r="HM334" s="50"/>
      <c r="HN334" s="50"/>
      <c r="HO334" s="50"/>
      <c r="HP334" s="50"/>
      <c r="HQ334" s="50"/>
      <c r="HR334" s="50"/>
      <c r="HS334" s="50"/>
      <c r="HT334" s="50"/>
      <c r="HU334" s="50"/>
      <c r="HV334" s="50"/>
      <c r="HW334" s="50"/>
      <c r="HX334" s="50"/>
      <c r="HY334" s="50"/>
      <c r="HZ334" s="50"/>
      <c r="IA334" s="50"/>
      <c r="IB334" s="50"/>
      <c r="IC334" s="50"/>
      <c r="ID334" s="50"/>
      <c r="IE334" s="50"/>
      <c r="IF334" s="50"/>
      <c r="IG334" s="50"/>
      <c r="IH334" s="50"/>
      <c r="II334" s="50"/>
      <c r="IJ334" s="50"/>
      <c r="IK334" s="50"/>
      <c r="IL334" s="50"/>
      <c r="IM334" s="50"/>
      <c r="IN334" s="50"/>
      <c r="IO334" s="50"/>
      <c r="IP334" s="50"/>
      <c r="IQ334" s="50"/>
      <c r="IR334" s="50"/>
      <c r="IS334" s="50"/>
      <c r="IT334" s="50"/>
      <c r="IU334" s="50"/>
      <c r="IV334" s="50"/>
      <c r="IW334" s="50"/>
    </row>
    <row r="335" spans="1:257">
      <c r="B335" s="177"/>
      <c r="C335" s="198" t="s">
        <v>80</v>
      </c>
      <c r="D335" s="104"/>
      <c r="E335" s="105"/>
      <c r="F335" s="178"/>
      <c r="G335" s="231">
        <f>SUM(G331,G333)</f>
        <v>0</v>
      </c>
      <c r="H335" s="232"/>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50"/>
      <c r="AV335" s="50"/>
      <c r="AW335" s="50"/>
      <c r="AX335" s="50"/>
      <c r="AY335" s="50"/>
      <c r="AZ335" s="50"/>
      <c r="BA335" s="50"/>
      <c r="BB335" s="50"/>
      <c r="BC335" s="50"/>
      <c r="BD335" s="50"/>
      <c r="BE335" s="50"/>
      <c r="BF335" s="50"/>
      <c r="BG335" s="50"/>
      <c r="BH335" s="50"/>
      <c r="BI335" s="50"/>
      <c r="BJ335" s="50"/>
      <c r="BK335" s="50"/>
      <c r="BL335" s="50"/>
      <c r="BM335" s="50"/>
      <c r="BN335" s="50"/>
      <c r="BO335" s="50"/>
      <c r="BP335" s="50"/>
      <c r="BQ335" s="50"/>
      <c r="BR335" s="50"/>
      <c r="BS335" s="50"/>
      <c r="BT335" s="50"/>
      <c r="BU335" s="50"/>
      <c r="BV335" s="50"/>
      <c r="BW335" s="50"/>
      <c r="BX335" s="50"/>
      <c r="BY335" s="50"/>
      <c r="BZ335" s="50"/>
      <c r="CA335" s="50"/>
      <c r="CB335" s="50"/>
      <c r="CC335" s="50"/>
      <c r="CD335" s="50"/>
      <c r="CE335" s="50"/>
      <c r="CF335" s="50"/>
      <c r="CG335" s="50"/>
      <c r="CH335" s="50"/>
      <c r="CI335" s="50"/>
      <c r="CJ335" s="50"/>
      <c r="CK335" s="50"/>
      <c r="CL335" s="50"/>
      <c r="CM335" s="50"/>
      <c r="CN335" s="50"/>
      <c r="CO335" s="50"/>
      <c r="CP335" s="50"/>
      <c r="CQ335" s="50"/>
      <c r="CR335" s="50"/>
      <c r="CS335" s="50"/>
      <c r="CT335" s="50"/>
      <c r="CU335" s="50"/>
      <c r="CV335" s="50"/>
      <c r="CW335" s="50"/>
      <c r="CX335" s="50"/>
      <c r="CY335" s="50"/>
      <c r="CZ335" s="50"/>
      <c r="DA335" s="50"/>
      <c r="DB335" s="50"/>
      <c r="DC335" s="50"/>
      <c r="DD335" s="50"/>
      <c r="DE335" s="50"/>
      <c r="DF335" s="50"/>
      <c r="DG335" s="50"/>
      <c r="DH335" s="50"/>
      <c r="DI335" s="50"/>
      <c r="DJ335" s="50"/>
      <c r="DK335" s="50"/>
      <c r="DL335" s="50"/>
      <c r="DM335" s="50"/>
      <c r="DN335" s="50"/>
      <c r="DO335" s="50"/>
      <c r="DP335" s="50"/>
      <c r="DQ335" s="50"/>
      <c r="DR335" s="50"/>
      <c r="DS335" s="50"/>
      <c r="DT335" s="50"/>
      <c r="DU335" s="50"/>
      <c r="DV335" s="50"/>
      <c r="DW335" s="50"/>
      <c r="DX335" s="50"/>
      <c r="DY335" s="50"/>
      <c r="DZ335" s="50"/>
      <c r="EA335" s="50"/>
      <c r="EB335" s="50"/>
      <c r="EC335" s="50"/>
      <c r="ED335" s="50"/>
      <c r="EE335" s="50"/>
      <c r="EF335" s="50"/>
      <c r="EG335" s="50"/>
      <c r="EH335" s="50"/>
      <c r="EI335" s="50"/>
      <c r="EJ335" s="50"/>
      <c r="EK335" s="50"/>
      <c r="EL335" s="50"/>
      <c r="EM335" s="50"/>
      <c r="EN335" s="50"/>
      <c r="EO335" s="50"/>
      <c r="EP335" s="50"/>
      <c r="EQ335" s="50"/>
      <c r="ER335" s="50"/>
      <c r="ES335" s="50"/>
      <c r="ET335" s="50"/>
      <c r="EU335" s="50"/>
      <c r="EV335" s="50"/>
      <c r="EW335" s="50"/>
      <c r="EX335" s="50"/>
      <c r="EY335" s="50"/>
      <c r="EZ335" s="50"/>
      <c r="FA335" s="50"/>
      <c r="FB335" s="50"/>
      <c r="FC335" s="50"/>
      <c r="FD335" s="50"/>
      <c r="FE335" s="50"/>
      <c r="FF335" s="50"/>
      <c r="FG335" s="50"/>
      <c r="FH335" s="50"/>
      <c r="FI335" s="50"/>
      <c r="FJ335" s="50"/>
      <c r="FK335" s="50"/>
      <c r="FL335" s="50"/>
      <c r="FM335" s="50"/>
      <c r="FN335" s="50"/>
      <c r="FO335" s="50"/>
      <c r="FP335" s="50"/>
      <c r="FQ335" s="50"/>
      <c r="FR335" s="50"/>
      <c r="FS335" s="50"/>
      <c r="FT335" s="50"/>
      <c r="FU335" s="50"/>
      <c r="FV335" s="50"/>
      <c r="FW335" s="50"/>
      <c r="FX335" s="50"/>
      <c r="FY335" s="50"/>
      <c r="FZ335" s="50"/>
      <c r="GA335" s="50"/>
      <c r="GB335" s="50"/>
      <c r="GC335" s="50"/>
      <c r="GD335" s="50"/>
      <c r="GE335" s="50"/>
      <c r="GF335" s="50"/>
      <c r="GG335" s="50"/>
      <c r="GH335" s="50"/>
      <c r="GI335" s="50"/>
      <c r="GJ335" s="50"/>
      <c r="GK335" s="50"/>
      <c r="GL335" s="50"/>
      <c r="GM335" s="50"/>
      <c r="GN335" s="50"/>
      <c r="GO335" s="50"/>
      <c r="GP335" s="50"/>
      <c r="GQ335" s="50"/>
      <c r="GR335" s="50"/>
      <c r="GS335" s="50"/>
      <c r="GT335" s="50"/>
      <c r="GU335" s="50"/>
      <c r="GV335" s="50"/>
      <c r="GW335" s="50"/>
      <c r="GX335" s="50"/>
      <c r="GY335" s="50"/>
      <c r="GZ335" s="50"/>
      <c r="HA335" s="50"/>
      <c r="HB335" s="50"/>
      <c r="HC335" s="50"/>
      <c r="HD335" s="50"/>
      <c r="HE335" s="50"/>
      <c r="HF335" s="50"/>
      <c r="HG335" s="50"/>
      <c r="HH335" s="50"/>
      <c r="HI335" s="50"/>
      <c r="HJ335" s="50"/>
      <c r="HK335" s="50"/>
      <c r="HL335" s="50"/>
      <c r="HM335" s="50"/>
      <c r="HN335" s="50"/>
      <c r="HO335" s="50"/>
      <c r="HP335" s="50"/>
      <c r="HQ335" s="50"/>
      <c r="HR335" s="50"/>
      <c r="HS335" s="50"/>
      <c r="HT335" s="50"/>
      <c r="HU335" s="50"/>
      <c r="HV335" s="50"/>
      <c r="HW335" s="50"/>
      <c r="HX335" s="50"/>
      <c r="HY335" s="50"/>
      <c r="HZ335" s="50"/>
      <c r="IA335" s="50"/>
      <c r="IB335" s="50"/>
      <c r="IC335" s="50"/>
      <c r="ID335" s="50"/>
      <c r="IE335" s="50"/>
      <c r="IF335" s="50"/>
      <c r="IG335" s="50"/>
      <c r="IH335" s="50"/>
      <c r="II335" s="50"/>
      <c r="IJ335" s="50"/>
      <c r="IK335" s="50"/>
      <c r="IL335" s="50"/>
      <c r="IM335" s="50"/>
      <c r="IN335" s="50"/>
      <c r="IO335" s="50"/>
      <c r="IP335" s="50"/>
      <c r="IQ335" s="50"/>
      <c r="IR335" s="50"/>
      <c r="IS335" s="50"/>
      <c r="IT335" s="50"/>
      <c r="IU335" s="50"/>
      <c r="IV335" s="50"/>
      <c r="IW335" s="50"/>
    </row>
    <row r="336" spans="1:257" ht="15.75" customHeight="1">
      <c r="B336" s="226"/>
      <c r="C336" s="221"/>
      <c r="D336" s="194"/>
      <c r="E336" s="195"/>
      <c r="F336" s="226"/>
      <c r="G336" s="227"/>
      <c r="H336" s="50"/>
      <c r="I336" s="50"/>
      <c r="J336" s="50"/>
      <c r="K336" s="50"/>
      <c r="L336" s="50"/>
      <c r="M336" s="50"/>
      <c r="N336" s="50"/>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50"/>
      <c r="AV336" s="50"/>
      <c r="AW336" s="50"/>
      <c r="AX336" s="50"/>
      <c r="AY336" s="50"/>
      <c r="AZ336" s="50"/>
      <c r="BA336" s="50"/>
      <c r="BB336" s="50"/>
      <c r="BC336" s="50"/>
      <c r="BD336" s="50"/>
      <c r="BE336" s="50"/>
      <c r="BF336" s="50"/>
      <c r="BG336" s="50"/>
      <c r="BH336" s="50"/>
      <c r="BI336" s="50"/>
      <c r="BJ336" s="50"/>
      <c r="BK336" s="50"/>
      <c r="BL336" s="50"/>
      <c r="BM336" s="50"/>
      <c r="BN336" s="50"/>
      <c r="BO336" s="50"/>
      <c r="BP336" s="50"/>
      <c r="BQ336" s="50"/>
      <c r="BR336" s="50"/>
      <c r="BS336" s="50"/>
      <c r="BT336" s="50"/>
      <c r="BU336" s="50"/>
      <c r="BV336" s="50"/>
      <c r="BW336" s="50"/>
      <c r="BX336" s="50"/>
      <c r="BY336" s="50"/>
      <c r="BZ336" s="50"/>
      <c r="CA336" s="50"/>
      <c r="CB336" s="50"/>
      <c r="CC336" s="50"/>
      <c r="CD336" s="50"/>
      <c r="CE336" s="50"/>
      <c r="CF336" s="50"/>
      <c r="CG336" s="50"/>
      <c r="CH336" s="50"/>
      <c r="CI336" s="50"/>
      <c r="CJ336" s="50"/>
      <c r="CK336" s="50"/>
      <c r="CL336" s="50"/>
      <c r="CM336" s="50"/>
      <c r="CN336" s="50"/>
      <c r="CO336" s="50"/>
      <c r="CP336" s="50"/>
      <c r="CQ336" s="50"/>
      <c r="CR336" s="50"/>
      <c r="CS336" s="50"/>
      <c r="CT336" s="50"/>
      <c r="CU336" s="50"/>
      <c r="CV336" s="50"/>
      <c r="CW336" s="50"/>
      <c r="CX336" s="50"/>
      <c r="CY336" s="50"/>
      <c r="CZ336" s="50"/>
      <c r="DA336" s="50"/>
      <c r="DB336" s="50"/>
      <c r="DC336" s="50"/>
      <c r="DD336" s="50"/>
      <c r="DE336" s="50"/>
      <c r="DF336" s="50"/>
      <c r="DG336" s="50"/>
      <c r="DH336" s="50"/>
      <c r="DI336" s="50"/>
      <c r="DJ336" s="50"/>
      <c r="DK336" s="50"/>
      <c r="DL336" s="50"/>
      <c r="DM336" s="50"/>
      <c r="DN336" s="50"/>
      <c r="DO336" s="50"/>
      <c r="DP336" s="50"/>
      <c r="DQ336" s="50"/>
      <c r="DR336" s="50"/>
      <c r="DS336" s="50"/>
      <c r="DT336" s="50"/>
      <c r="DU336" s="50"/>
      <c r="DV336" s="50"/>
      <c r="DW336" s="50"/>
      <c r="DX336" s="50"/>
      <c r="DY336" s="50"/>
      <c r="DZ336" s="50"/>
      <c r="EA336" s="50"/>
      <c r="EB336" s="50"/>
      <c r="EC336" s="50"/>
      <c r="ED336" s="50"/>
      <c r="EE336" s="50"/>
      <c r="EF336" s="50"/>
      <c r="EG336" s="50"/>
      <c r="EH336" s="50"/>
      <c r="EI336" s="50"/>
      <c r="EJ336" s="50"/>
      <c r="EK336" s="50"/>
      <c r="EL336" s="50"/>
      <c r="EM336" s="50"/>
      <c r="EN336" s="50"/>
      <c r="EO336" s="50"/>
      <c r="EP336" s="50"/>
      <c r="EQ336" s="50"/>
      <c r="ER336" s="50"/>
      <c r="ES336" s="50"/>
      <c r="ET336" s="50"/>
      <c r="EU336" s="50"/>
      <c r="EV336" s="50"/>
      <c r="EW336" s="50"/>
      <c r="EX336" s="50"/>
      <c r="EY336" s="50"/>
      <c r="EZ336" s="50"/>
      <c r="FA336" s="50"/>
      <c r="FB336" s="50"/>
      <c r="FC336" s="50"/>
      <c r="FD336" s="50"/>
      <c r="FE336" s="50"/>
      <c r="FF336" s="50"/>
      <c r="FG336" s="50"/>
      <c r="FH336" s="50"/>
      <c r="FI336" s="50"/>
      <c r="FJ336" s="50"/>
      <c r="FK336" s="50"/>
      <c r="FL336" s="50"/>
      <c r="FM336" s="50"/>
      <c r="FN336" s="50"/>
      <c r="FO336" s="50"/>
      <c r="FP336" s="50"/>
      <c r="FQ336" s="50"/>
      <c r="FR336" s="50"/>
      <c r="FS336" s="50"/>
      <c r="FT336" s="50"/>
      <c r="FU336" s="50"/>
      <c r="FV336" s="50"/>
      <c r="FW336" s="50"/>
      <c r="FX336" s="50"/>
      <c r="FY336" s="50"/>
      <c r="FZ336" s="50"/>
      <c r="GA336" s="50"/>
      <c r="GB336" s="50"/>
      <c r="GC336" s="50"/>
      <c r="GD336" s="50"/>
      <c r="GE336" s="50"/>
      <c r="GF336" s="50"/>
      <c r="GG336" s="50"/>
      <c r="GH336" s="50"/>
      <c r="GI336" s="50"/>
      <c r="GJ336" s="50"/>
      <c r="GK336" s="50"/>
      <c r="GL336" s="50"/>
      <c r="GM336" s="50"/>
      <c r="GN336" s="50"/>
      <c r="GO336" s="50"/>
      <c r="GP336" s="50"/>
      <c r="GQ336" s="50"/>
      <c r="GR336" s="50"/>
      <c r="GS336" s="50"/>
      <c r="GT336" s="50"/>
      <c r="GU336" s="50"/>
      <c r="GV336" s="50"/>
      <c r="GW336" s="50"/>
      <c r="GX336" s="50"/>
      <c r="GY336" s="50"/>
      <c r="GZ336" s="50"/>
      <c r="HA336" s="50"/>
      <c r="HB336" s="50"/>
      <c r="HC336" s="50"/>
      <c r="HD336" s="50"/>
      <c r="HE336" s="50"/>
      <c r="HF336" s="50"/>
      <c r="HG336" s="50"/>
      <c r="HH336" s="50"/>
      <c r="HI336" s="50"/>
      <c r="HJ336" s="50"/>
      <c r="HK336" s="50"/>
      <c r="HL336" s="50"/>
      <c r="HM336" s="50"/>
      <c r="HN336" s="50"/>
      <c r="HO336" s="50"/>
      <c r="HP336" s="50"/>
      <c r="HQ336" s="50"/>
      <c r="HR336" s="50"/>
      <c r="HS336" s="50"/>
      <c r="HT336" s="50"/>
      <c r="HU336" s="50"/>
      <c r="HV336" s="50"/>
      <c r="HW336" s="50"/>
      <c r="HX336" s="50"/>
      <c r="HY336" s="50"/>
      <c r="HZ336" s="50"/>
      <c r="IA336" s="50"/>
      <c r="IB336" s="50"/>
      <c r="IC336" s="50"/>
      <c r="ID336" s="50"/>
      <c r="IE336" s="50"/>
      <c r="IF336" s="50"/>
      <c r="IG336" s="50"/>
      <c r="IH336" s="50"/>
      <c r="II336" s="50"/>
      <c r="IJ336" s="50"/>
      <c r="IK336" s="50"/>
      <c r="IL336" s="50"/>
      <c r="IM336" s="50"/>
      <c r="IN336" s="50"/>
      <c r="IO336" s="50"/>
      <c r="IP336" s="50"/>
      <c r="IQ336" s="50"/>
      <c r="IR336" s="50"/>
      <c r="IS336" s="50"/>
      <c r="IT336" s="50"/>
      <c r="IU336" s="50"/>
      <c r="IV336" s="50"/>
      <c r="IW336" s="50"/>
    </row>
    <row r="337" spans="1:257" s="69" customFormat="1" ht="15.75" customHeight="1">
      <c r="A337" s="170"/>
      <c r="B337" s="202" t="s">
        <v>26</v>
      </c>
      <c r="C337" s="203" t="s">
        <v>27</v>
      </c>
      <c r="D337" s="204"/>
      <c r="E337" s="205"/>
      <c r="F337" s="206"/>
      <c r="G337" s="206"/>
      <c r="H337" s="233"/>
      <c r="I337" s="80"/>
      <c r="J337" s="80"/>
      <c r="K337" s="80"/>
      <c r="L337" s="80"/>
      <c r="M337" s="80"/>
      <c r="N337" s="80"/>
      <c r="O337" s="80"/>
      <c r="P337" s="80"/>
      <c r="Q337" s="80"/>
      <c r="R337" s="80"/>
      <c r="S337" s="80"/>
      <c r="T337" s="80"/>
      <c r="U337" s="80"/>
      <c r="V337" s="80"/>
      <c r="W337" s="80"/>
      <c r="X337" s="80"/>
      <c r="Y337" s="80"/>
      <c r="Z337" s="80"/>
      <c r="AA337" s="80"/>
      <c r="AB337" s="80"/>
      <c r="AC337" s="80"/>
      <c r="AD337" s="80"/>
      <c r="AE337" s="80"/>
      <c r="AF337" s="80"/>
      <c r="AG337" s="80"/>
      <c r="AH337" s="80"/>
      <c r="AI337" s="80"/>
      <c r="AJ337" s="80"/>
      <c r="AK337" s="80"/>
      <c r="AL337" s="80"/>
      <c r="AM337" s="80"/>
      <c r="AN337" s="80"/>
      <c r="AO337" s="80"/>
      <c r="AP337" s="80"/>
      <c r="AQ337" s="80"/>
      <c r="AR337" s="80"/>
      <c r="AS337" s="80"/>
      <c r="AT337" s="80"/>
      <c r="AU337" s="80"/>
      <c r="AV337" s="80"/>
      <c r="AW337" s="80"/>
      <c r="AX337" s="80"/>
      <c r="AY337" s="80"/>
      <c r="AZ337" s="80"/>
      <c r="BA337" s="80"/>
      <c r="BB337" s="80"/>
      <c r="BC337" s="80"/>
      <c r="BD337" s="80"/>
      <c r="BE337" s="80"/>
      <c r="BF337" s="80"/>
      <c r="BG337" s="80"/>
      <c r="BH337" s="80"/>
      <c r="BI337" s="80"/>
      <c r="BJ337" s="80"/>
      <c r="BK337" s="80"/>
      <c r="BL337" s="80"/>
      <c r="BM337" s="80"/>
      <c r="BN337" s="80"/>
      <c r="BO337" s="80"/>
      <c r="BP337" s="80"/>
      <c r="BQ337" s="80"/>
      <c r="BR337" s="80"/>
      <c r="BS337" s="80"/>
      <c r="BT337" s="80"/>
      <c r="BU337" s="80"/>
      <c r="BV337" s="80"/>
      <c r="BW337" s="80"/>
      <c r="BX337" s="80"/>
      <c r="BY337" s="80"/>
      <c r="BZ337" s="80"/>
      <c r="CA337" s="80"/>
      <c r="CB337" s="80"/>
      <c r="CC337" s="80"/>
      <c r="CD337" s="80"/>
      <c r="CE337" s="80"/>
      <c r="CF337" s="80"/>
      <c r="CG337" s="80"/>
      <c r="CH337" s="80"/>
      <c r="CI337" s="80"/>
      <c r="CJ337" s="80"/>
      <c r="CK337" s="80"/>
      <c r="CL337" s="80"/>
      <c r="CM337" s="80"/>
      <c r="CN337" s="80"/>
      <c r="CO337" s="80"/>
      <c r="CP337" s="80"/>
      <c r="CQ337" s="80"/>
      <c r="CR337" s="80"/>
      <c r="CS337" s="80"/>
      <c r="CT337" s="80"/>
      <c r="CU337" s="80"/>
      <c r="CV337" s="80"/>
      <c r="CW337" s="80"/>
      <c r="CX337" s="80"/>
      <c r="CY337" s="80"/>
      <c r="CZ337" s="80"/>
      <c r="DA337" s="80"/>
      <c r="DB337" s="80"/>
      <c r="DC337" s="80"/>
      <c r="DD337" s="80"/>
      <c r="DE337" s="80"/>
      <c r="DF337" s="80"/>
      <c r="DG337" s="80"/>
      <c r="DH337" s="80"/>
      <c r="DI337" s="80"/>
      <c r="DJ337" s="80"/>
      <c r="DK337" s="80"/>
      <c r="DL337" s="80"/>
      <c r="DM337" s="80"/>
      <c r="DN337" s="80"/>
      <c r="DO337" s="80"/>
      <c r="DP337" s="80"/>
      <c r="DQ337" s="80"/>
      <c r="DR337" s="80"/>
      <c r="DS337" s="80"/>
      <c r="DT337" s="80"/>
      <c r="DU337" s="80"/>
      <c r="DV337" s="80"/>
      <c r="DW337" s="80"/>
      <c r="DX337" s="80"/>
      <c r="DY337" s="80"/>
      <c r="DZ337" s="80"/>
      <c r="EA337" s="80"/>
      <c r="EB337" s="80"/>
      <c r="EC337" s="80"/>
      <c r="ED337" s="80"/>
      <c r="EE337" s="80"/>
      <c r="EF337" s="80"/>
      <c r="EG337" s="80"/>
      <c r="EH337" s="80"/>
      <c r="EI337" s="80"/>
      <c r="EJ337" s="80"/>
      <c r="EK337" s="80"/>
      <c r="EL337" s="80"/>
      <c r="EM337" s="80"/>
      <c r="EN337" s="80"/>
      <c r="EO337" s="80"/>
      <c r="EP337" s="80"/>
      <c r="EQ337" s="80"/>
      <c r="ER337" s="80"/>
      <c r="ES337" s="80"/>
      <c r="ET337" s="80"/>
      <c r="EU337" s="80"/>
      <c r="EV337" s="80"/>
      <c r="EW337" s="80"/>
      <c r="EX337" s="80"/>
      <c r="EY337" s="80"/>
      <c r="EZ337" s="80"/>
      <c r="FA337" s="80"/>
      <c r="FB337" s="80"/>
      <c r="FC337" s="80"/>
      <c r="FD337" s="80"/>
      <c r="FE337" s="80"/>
      <c r="FF337" s="80"/>
      <c r="FG337" s="80"/>
      <c r="FH337" s="80"/>
      <c r="FI337" s="80"/>
      <c r="FJ337" s="80"/>
      <c r="FK337" s="80"/>
      <c r="FL337" s="80"/>
      <c r="FM337" s="80"/>
      <c r="FN337" s="80"/>
      <c r="FO337" s="80"/>
      <c r="FP337" s="80"/>
      <c r="FQ337" s="80"/>
      <c r="FR337" s="80"/>
      <c r="FS337" s="80"/>
      <c r="FT337" s="80"/>
      <c r="FU337" s="80"/>
      <c r="FV337" s="80"/>
      <c r="FW337" s="80"/>
      <c r="FX337" s="80"/>
      <c r="FY337" s="80"/>
      <c r="FZ337" s="80"/>
      <c r="GA337" s="80"/>
      <c r="GB337" s="80"/>
      <c r="GC337" s="80"/>
      <c r="GD337" s="80"/>
      <c r="GE337" s="80"/>
      <c r="GF337" s="80"/>
      <c r="GG337" s="80"/>
      <c r="GH337" s="80"/>
      <c r="GI337" s="80"/>
      <c r="GJ337" s="80"/>
      <c r="GK337" s="80"/>
      <c r="GL337" s="80"/>
      <c r="GM337" s="80"/>
      <c r="GN337" s="80"/>
      <c r="GO337" s="80"/>
      <c r="GP337" s="80"/>
      <c r="GQ337" s="80"/>
      <c r="GR337" s="80"/>
      <c r="GS337" s="80"/>
      <c r="GT337" s="80"/>
      <c r="GU337" s="80"/>
      <c r="GV337" s="80"/>
      <c r="GW337" s="80"/>
      <c r="GX337" s="80"/>
      <c r="GY337" s="80"/>
      <c r="GZ337" s="80"/>
      <c r="HA337" s="80"/>
      <c r="HB337" s="80"/>
      <c r="HC337" s="80"/>
      <c r="HD337" s="80"/>
      <c r="HE337" s="80"/>
      <c r="HF337" s="80"/>
      <c r="HG337" s="80"/>
      <c r="HH337" s="80"/>
      <c r="HI337" s="80"/>
      <c r="HJ337" s="80"/>
      <c r="HK337" s="80"/>
      <c r="HL337" s="80"/>
      <c r="HM337" s="80"/>
      <c r="HN337" s="80"/>
      <c r="HO337" s="80"/>
      <c r="HP337" s="80"/>
      <c r="HQ337" s="80"/>
      <c r="HR337" s="80"/>
      <c r="HS337" s="80"/>
      <c r="HT337" s="80"/>
      <c r="HU337" s="80"/>
      <c r="HV337" s="80"/>
      <c r="HW337" s="80"/>
      <c r="HX337" s="80"/>
      <c r="HY337" s="80"/>
      <c r="HZ337" s="80"/>
      <c r="IA337" s="80"/>
      <c r="IB337" s="80"/>
      <c r="IC337" s="80"/>
      <c r="ID337" s="80"/>
      <c r="IE337" s="80"/>
      <c r="IF337" s="80"/>
      <c r="IG337" s="80"/>
      <c r="IH337" s="80"/>
      <c r="II337" s="80"/>
      <c r="IJ337" s="80"/>
      <c r="IK337" s="80"/>
      <c r="IL337" s="80"/>
      <c r="IM337" s="80"/>
      <c r="IN337" s="80"/>
      <c r="IO337" s="80"/>
      <c r="IP337" s="80"/>
      <c r="IQ337" s="80"/>
      <c r="IR337" s="80"/>
      <c r="IS337" s="80"/>
      <c r="IT337" s="80"/>
      <c r="IU337" s="80"/>
      <c r="IV337" s="80"/>
      <c r="IW337" s="80"/>
    </row>
    <row r="338" spans="1:257" ht="15.75" customHeight="1">
      <c r="B338" s="207"/>
      <c r="C338" s="176"/>
      <c r="D338" s="208"/>
      <c r="E338" s="95"/>
      <c r="F338" s="43"/>
      <c r="G338" s="42"/>
      <c r="H338" s="234"/>
      <c r="I338" s="50"/>
      <c r="J338" s="50"/>
      <c r="K338" s="50"/>
      <c r="L338" s="50"/>
      <c r="M338" s="50"/>
      <c r="N338" s="50"/>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50"/>
      <c r="AV338" s="50"/>
      <c r="AW338" s="50"/>
      <c r="AX338" s="50"/>
      <c r="AY338" s="50"/>
      <c r="AZ338" s="50"/>
      <c r="BA338" s="50"/>
      <c r="BB338" s="50"/>
      <c r="BC338" s="50"/>
      <c r="BD338" s="50"/>
      <c r="BE338" s="50"/>
      <c r="BF338" s="50"/>
      <c r="BG338" s="50"/>
      <c r="BH338" s="50"/>
      <c r="BI338" s="50"/>
      <c r="BJ338" s="50"/>
      <c r="BK338" s="50"/>
      <c r="BL338" s="50"/>
      <c r="BM338" s="50"/>
      <c r="BN338" s="50"/>
      <c r="BO338" s="50"/>
      <c r="BP338" s="50"/>
      <c r="BQ338" s="50"/>
      <c r="BR338" s="50"/>
      <c r="BS338" s="50"/>
      <c r="BT338" s="50"/>
      <c r="BU338" s="50"/>
      <c r="BV338" s="50"/>
      <c r="BW338" s="50"/>
      <c r="BX338" s="50"/>
      <c r="BY338" s="50"/>
      <c r="BZ338" s="50"/>
      <c r="CA338" s="50"/>
      <c r="CB338" s="50"/>
      <c r="CC338" s="50"/>
      <c r="CD338" s="50"/>
      <c r="CE338" s="50"/>
      <c r="CF338" s="50"/>
      <c r="CG338" s="50"/>
      <c r="CH338" s="50"/>
      <c r="CI338" s="50"/>
      <c r="CJ338" s="50"/>
      <c r="CK338" s="50"/>
      <c r="CL338" s="50"/>
      <c r="CM338" s="50"/>
      <c r="CN338" s="50"/>
      <c r="CO338" s="50"/>
      <c r="CP338" s="50"/>
      <c r="CQ338" s="50"/>
      <c r="CR338" s="50"/>
      <c r="CS338" s="50"/>
      <c r="CT338" s="50"/>
      <c r="CU338" s="50"/>
      <c r="CV338" s="50"/>
      <c r="CW338" s="50"/>
      <c r="CX338" s="50"/>
      <c r="CY338" s="50"/>
      <c r="CZ338" s="50"/>
      <c r="DA338" s="50"/>
      <c r="DB338" s="50"/>
      <c r="DC338" s="50"/>
      <c r="DD338" s="50"/>
      <c r="DE338" s="50"/>
      <c r="DF338" s="50"/>
      <c r="DG338" s="50"/>
      <c r="DH338" s="50"/>
      <c r="DI338" s="50"/>
      <c r="DJ338" s="50"/>
      <c r="DK338" s="50"/>
      <c r="DL338" s="50"/>
      <c r="DM338" s="50"/>
      <c r="DN338" s="50"/>
      <c r="DO338" s="50"/>
      <c r="DP338" s="50"/>
      <c r="DQ338" s="50"/>
      <c r="DR338" s="50"/>
      <c r="DS338" s="50"/>
      <c r="DT338" s="50"/>
      <c r="DU338" s="50"/>
      <c r="DV338" s="50"/>
      <c r="DW338" s="50"/>
      <c r="DX338" s="50"/>
      <c r="DY338" s="50"/>
      <c r="DZ338" s="50"/>
      <c r="EA338" s="50"/>
      <c r="EB338" s="50"/>
      <c r="EC338" s="50"/>
      <c r="ED338" s="50"/>
      <c r="EE338" s="50"/>
      <c r="EF338" s="50"/>
      <c r="EG338" s="50"/>
      <c r="EH338" s="50"/>
      <c r="EI338" s="50"/>
      <c r="EJ338" s="50"/>
      <c r="EK338" s="50"/>
      <c r="EL338" s="50"/>
      <c r="EM338" s="50"/>
      <c r="EN338" s="50"/>
      <c r="EO338" s="50"/>
      <c r="EP338" s="50"/>
      <c r="EQ338" s="50"/>
      <c r="ER338" s="50"/>
      <c r="ES338" s="50"/>
      <c r="ET338" s="50"/>
      <c r="EU338" s="50"/>
      <c r="EV338" s="50"/>
      <c r="EW338" s="50"/>
      <c r="EX338" s="50"/>
      <c r="EY338" s="50"/>
      <c r="EZ338" s="50"/>
      <c r="FA338" s="50"/>
      <c r="FB338" s="50"/>
      <c r="FC338" s="50"/>
      <c r="FD338" s="50"/>
      <c r="FE338" s="50"/>
      <c r="FF338" s="50"/>
      <c r="FG338" s="50"/>
      <c r="FH338" s="50"/>
      <c r="FI338" s="50"/>
      <c r="FJ338" s="50"/>
      <c r="FK338" s="50"/>
      <c r="FL338" s="50"/>
      <c r="FM338" s="50"/>
      <c r="FN338" s="50"/>
      <c r="FO338" s="50"/>
      <c r="FP338" s="50"/>
      <c r="FQ338" s="50"/>
      <c r="FR338" s="50"/>
      <c r="FS338" s="50"/>
      <c r="FT338" s="50"/>
      <c r="FU338" s="50"/>
      <c r="FV338" s="50"/>
      <c r="FW338" s="50"/>
      <c r="FX338" s="50"/>
      <c r="FY338" s="50"/>
      <c r="FZ338" s="50"/>
      <c r="GA338" s="50"/>
      <c r="GB338" s="50"/>
      <c r="GC338" s="50"/>
      <c r="GD338" s="50"/>
      <c r="GE338" s="50"/>
      <c r="GF338" s="50"/>
      <c r="GG338" s="50"/>
      <c r="GH338" s="50"/>
      <c r="GI338" s="50"/>
      <c r="GJ338" s="50"/>
      <c r="GK338" s="50"/>
      <c r="GL338" s="50"/>
      <c r="GM338" s="50"/>
      <c r="GN338" s="50"/>
      <c r="GO338" s="50"/>
      <c r="GP338" s="50"/>
      <c r="GQ338" s="50"/>
      <c r="GR338" s="50"/>
      <c r="GS338" s="50"/>
      <c r="GT338" s="50"/>
      <c r="GU338" s="50"/>
      <c r="GV338" s="50"/>
      <c r="GW338" s="50"/>
      <c r="GX338" s="50"/>
      <c r="GY338" s="50"/>
      <c r="GZ338" s="50"/>
      <c r="HA338" s="50"/>
      <c r="HB338" s="50"/>
      <c r="HC338" s="50"/>
      <c r="HD338" s="50"/>
      <c r="HE338" s="50"/>
      <c r="HF338" s="50"/>
      <c r="HG338" s="50"/>
      <c r="HH338" s="50"/>
      <c r="HI338" s="50"/>
      <c r="HJ338" s="50"/>
      <c r="HK338" s="50"/>
      <c r="HL338" s="50"/>
      <c r="HM338" s="50"/>
      <c r="HN338" s="50"/>
      <c r="HO338" s="50"/>
      <c r="HP338" s="50"/>
      <c r="HQ338" s="50"/>
      <c r="HR338" s="50"/>
      <c r="HS338" s="50"/>
      <c r="HT338" s="50"/>
      <c r="HU338" s="50"/>
      <c r="HV338" s="50"/>
      <c r="HW338" s="50"/>
      <c r="HX338" s="50"/>
      <c r="HY338" s="50"/>
      <c r="HZ338" s="50"/>
      <c r="IA338" s="50"/>
      <c r="IB338" s="50"/>
      <c r="IC338" s="50"/>
      <c r="ID338" s="50"/>
      <c r="IE338" s="50"/>
      <c r="IF338" s="50"/>
      <c r="IG338" s="50"/>
      <c r="IH338" s="50"/>
      <c r="II338" s="50"/>
      <c r="IJ338" s="50"/>
      <c r="IK338" s="50"/>
      <c r="IL338" s="50"/>
      <c r="IM338" s="50"/>
      <c r="IN338" s="50"/>
      <c r="IO338" s="50"/>
      <c r="IP338" s="50"/>
      <c r="IQ338" s="50"/>
      <c r="IR338" s="50"/>
      <c r="IS338" s="50"/>
      <c r="IT338" s="50"/>
      <c r="IU338" s="50"/>
      <c r="IV338" s="50"/>
      <c r="IW338" s="50"/>
    </row>
    <row r="339" spans="1:257" ht="16.5" customHeight="1">
      <c r="B339" s="7"/>
      <c r="C339" s="235" t="s">
        <v>249</v>
      </c>
      <c r="E339" s="210"/>
      <c r="F339" s="211"/>
      <c r="G339" s="211"/>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50"/>
      <c r="AV339" s="50"/>
      <c r="AW339" s="50"/>
      <c r="AX339" s="50"/>
      <c r="AY339" s="50"/>
      <c r="AZ339" s="50"/>
      <c r="BA339" s="50"/>
      <c r="BB339" s="50"/>
      <c r="BC339" s="50"/>
      <c r="BD339" s="50"/>
      <c r="BE339" s="50"/>
      <c r="BF339" s="50"/>
      <c r="BG339" s="50"/>
      <c r="BH339" s="50"/>
      <c r="BI339" s="50"/>
      <c r="BJ339" s="50"/>
      <c r="BK339" s="50"/>
      <c r="BL339" s="50"/>
      <c r="BM339" s="50"/>
      <c r="BN339" s="50"/>
      <c r="BO339" s="50"/>
      <c r="BP339" s="50"/>
      <c r="BQ339" s="50"/>
      <c r="BR339" s="50"/>
      <c r="BS339" s="50"/>
      <c r="BT339" s="50"/>
      <c r="BU339" s="50"/>
      <c r="BV339" s="50"/>
      <c r="BW339" s="50"/>
      <c r="BX339" s="50"/>
      <c r="BY339" s="50"/>
      <c r="BZ339" s="50"/>
      <c r="CA339" s="50"/>
      <c r="CB339" s="50"/>
      <c r="CC339" s="50"/>
      <c r="CD339" s="50"/>
      <c r="CE339" s="50"/>
      <c r="CF339" s="50"/>
      <c r="CG339" s="50"/>
      <c r="CH339" s="50"/>
      <c r="CI339" s="50"/>
      <c r="CJ339" s="50"/>
      <c r="CK339" s="50"/>
      <c r="CL339" s="50"/>
      <c r="CM339" s="50"/>
      <c r="CN339" s="50"/>
      <c r="CO339" s="50"/>
      <c r="CP339" s="50"/>
      <c r="CQ339" s="50"/>
      <c r="CR339" s="50"/>
      <c r="CS339" s="50"/>
      <c r="CT339" s="50"/>
      <c r="CU339" s="50"/>
      <c r="CV339" s="50"/>
      <c r="CW339" s="50"/>
      <c r="CX339" s="50"/>
      <c r="CY339" s="50"/>
      <c r="CZ339" s="50"/>
      <c r="DA339" s="50"/>
      <c r="DB339" s="50"/>
      <c r="DC339" s="50"/>
      <c r="DD339" s="50"/>
      <c r="DE339" s="50"/>
      <c r="DF339" s="50"/>
      <c r="DG339" s="50"/>
      <c r="DH339" s="50"/>
      <c r="DI339" s="50"/>
      <c r="DJ339" s="50"/>
      <c r="DK339" s="50"/>
      <c r="DL339" s="50"/>
      <c r="DM339" s="50"/>
      <c r="DN339" s="50"/>
      <c r="DO339" s="50"/>
      <c r="DP339" s="50"/>
      <c r="DQ339" s="50"/>
      <c r="DR339" s="50"/>
      <c r="DS339" s="50"/>
      <c r="DT339" s="50"/>
      <c r="DU339" s="50"/>
      <c r="DV339" s="50"/>
      <c r="DW339" s="50"/>
      <c r="DX339" s="50"/>
      <c r="DY339" s="50"/>
      <c r="DZ339" s="50"/>
      <c r="EA339" s="50"/>
      <c r="EB339" s="50"/>
      <c r="EC339" s="50"/>
      <c r="ED339" s="50"/>
      <c r="EE339" s="50"/>
      <c r="EF339" s="50"/>
      <c r="EG339" s="50"/>
      <c r="EH339" s="50"/>
      <c r="EI339" s="50"/>
      <c r="EJ339" s="50"/>
      <c r="EK339" s="50"/>
      <c r="EL339" s="50"/>
      <c r="EM339" s="50"/>
      <c r="EN339" s="50"/>
      <c r="EO339" s="50"/>
      <c r="EP339" s="50"/>
      <c r="EQ339" s="50"/>
      <c r="ER339" s="50"/>
      <c r="ES339" s="50"/>
      <c r="ET339" s="50"/>
      <c r="EU339" s="50"/>
      <c r="EV339" s="50"/>
      <c r="EW339" s="50"/>
      <c r="EX339" s="50"/>
      <c r="EY339" s="50"/>
      <c r="EZ339" s="50"/>
      <c r="FA339" s="50"/>
      <c r="FB339" s="50"/>
      <c r="FC339" s="50"/>
      <c r="FD339" s="50"/>
      <c r="FE339" s="50"/>
      <c r="FF339" s="50"/>
      <c r="FG339" s="50"/>
      <c r="FH339" s="50"/>
      <c r="FI339" s="50"/>
      <c r="FJ339" s="50"/>
      <c r="FK339" s="50"/>
      <c r="FL339" s="50"/>
      <c r="FM339" s="50"/>
      <c r="FN339" s="50"/>
      <c r="FO339" s="50"/>
      <c r="FP339" s="50"/>
      <c r="FQ339" s="50"/>
      <c r="FR339" s="50"/>
      <c r="FS339" s="50"/>
      <c r="FT339" s="50"/>
      <c r="FU339" s="50"/>
      <c r="FV339" s="50"/>
      <c r="FW339" s="50"/>
      <c r="FX339" s="50"/>
      <c r="FY339" s="50"/>
      <c r="FZ339" s="50"/>
      <c r="GA339" s="50"/>
      <c r="GB339" s="50"/>
      <c r="GC339" s="50"/>
      <c r="GD339" s="50"/>
      <c r="GE339" s="50"/>
      <c r="GF339" s="50"/>
      <c r="GG339" s="50"/>
      <c r="GH339" s="50"/>
      <c r="GI339" s="50"/>
      <c r="GJ339" s="50"/>
      <c r="GK339" s="50"/>
      <c r="GL339" s="50"/>
      <c r="GM339" s="50"/>
      <c r="GN339" s="50"/>
      <c r="GO339" s="50"/>
      <c r="GP339" s="50"/>
      <c r="GQ339" s="50"/>
      <c r="GR339" s="50"/>
      <c r="GS339" s="50"/>
      <c r="GT339" s="50"/>
      <c r="GU339" s="50"/>
      <c r="GV339" s="50"/>
      <c r="GW339" s="50"/>
      <c r="GX339" s="50"/>
      <c r="GY339" s="50"/>
      <c r="GZ339" s="50"/>
      <c r="HA339" s="50"/>
      <c r="HB339" s="50"/>
      <c r="HC339" s="50"/>
      <c r="HD339" s="50"/>
      <c r="HE339" s="50"/>
      <c r="HF339" s="50"/>
      <c r="HG339" s="50"/>
      <c r="HH339" s="50"/>
      <c r="HI339" s="50"/>
      <c r="HJ339" s="50"/>
      <c r="HK339" s="50"/>
      <c r="HL339" s="50"/>
      <c r="HM339" s="50"/>
      <c r="HN339" s="50"/>
      <c r="HO339" s="50"/>
      <c r="HP339" s="50"/>
      <c r="HQ339" s="50"/>
      <c r="HR339" s="50"/>
      <c r="HS339" s="50"/>
      <c r="HT339" s="50"/>
      <c r="HU339" s="50"/>
      <c r="HV339" s="50"/>
      <c r="HW339" s="50"/>
      <c r="HX339" s="50"/>
      <c r="HY339" s="50"/>
      <c r="HZ339" s="50"/>
      <c r="IA339" s="50"/>
      <c r="IB339" s="50"/>
      <c r="IC339" s="50"/>
      <c r="ID339" s="50"/>
      <c r="IE339" s="50"/>
      <c r="IF339" s="50"/>
      <c r="IG339" s="50"/>
      <c r="IH339" s="50"/>
      <c r="II339" s="50"/>
      <c r="IJ339" s="50"/>
      <c r="IK339" s="50"/>
      <c r="IL339" s="50"/>
      <c r="IM339" s="50"/>
      <c r="IN339" s="50"/>
      <c r="IO339" s="50"/>
      <c r="IP339" s="50"/>
      <c r="IQ339" s="50"/>
      <c r="IR339" s="50"/>
      <c r="IS339" s="50"/>
      <c r="IT339" s="50"/>
      <c r="IU339" s="50"/>
      <c r="IV339" s="50"/>
      <c r="IW339" s="50"/>
    </row>
    <row r="340" spans="1:257" ht="15.75" customHeight="1">
      <c r="B340" s="7"/>
      <c r="C340" s="235" t="s">
        <v>250</v>
      </c>
      <c r="E340" s="210"/>
      <c r="F340" s="168"/>
      <c r="G340" s="168"/>
      <c r="H340" s="50"/>
      <c r="I340" s="50"/>
      <c r="J340" s="50"/>
      <c r="K340" s="50"/>
      <c r="L340" s="50"/>
      <c r="M340" s="50"/>
      <c r="N340" s="50"/>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c r="AV340" s="50"/>
      <c r="AW340" s="50"/>
      <c r="AX340" s="50"/>
      <c r="AY340" s="50"/>
      <c r="AZ340" s="50"/>
      <c r="BA340" s="50"/>
      <c r="BB340" s="50"/>
      <c r="BC340" s="50"/>
      <c r="BD340" s="50"/>
      <c r="BE340" s="50"/>
      <c r="BF340" s="50"/>
      <c r="BG340" s="50"/>
      <c r="BH340" s="50"/>
      <c r="BI340" s="50"/>
      <c r="BJ340" s="50"/>
      <c r="BK340" s="50"/>
      <c r="BL340" s="50"/>
      <c r="BM340" s="50"/>
      <c r="BN340" s="50"/>
      <c r="BO340" s="50"/>
      <c r="BP340" s="50"/>
      <c r="BQ340" s="50"/>
      <c r="BR340" s="50"/>
      <c r="BS340" s="50"/>
      <c r="BT340" s="50"/>
      <c r="BU340" s="50"/>
      <c r="BV340" s="50"/>
      <c r="BW340" s="50"/>
      <c r="BX340" s="50"/>
      <c r="BY340" s="50"/>
      <c r="BZ340" s="50"/>
      <c r="CA340" s="50"/>
      <c r="CB340" s="50"/>
      <c r="CC340" s="50"/>
      <c r="CD340" s="50"/>
      <c r="CE340" s="50"/>
      <c r="CF340" s="50"/>
      <c r="CG340" s="50"/>
      <c r="CH340" s="50"/>
      <c r="CI340" s="50"/>
      <c r="CJ340" s="50"/>
      <c r="CK340" s="50"/>
      <c r="CL340" s="50"/>
      <c r="CM340" s="50"/>
      <c r="CN340" s="50"/>
      <c r="CO340" s="50"/>
      <c r="CP340" s="50"/>
      <c r="CQ340" s="50"/>
      <c r="CR340" s="50"/>
      <c r="CS340" s="50"/>
      <c r="CT340" s="50"/>
      <c r="CU340" s="50"/>
      <c r="CV340" s="50"/>
      <c r="CW340" s="50"/>
      <c r="CX340" s="50"/>
      <c r="CY340" s="50"/>
      <c r="CZ340" s="50"/>
      <c r="DA340" s="50"/>
      <c r="DB340" s="50"/>
      <c r="DC340" s="50"/>
      <c r="DD340" s="50"/>
      <c r="DE340" s="50"/>
      <c r="DF340" s="50"/>
      <c r="DG340" s="50"/>
      <c r="DH340" s="50"/>
      <c r="DI340" s="50"/>
      <c r="DJ340" s="50"/>
      <c r="DK340" s="50"/>
      <c r="DL340" s="50"/>
      <c r="DM340" s="50"/>
      <c r="DN340" s="50"/>
      <c r="DO340" s="50"/>
      <c r="DP340" s="50"/>
      <c r="DQ340" s="50"/>
      <c r="DR340" s="50"/>
      <c r="DS340" s="50"/>
      <c r="DT340" s="50"/>
      <c r="DU340" s="50"/>
      <c r="DV340" s="50"/>
      <c r="DW340" s="50"/>
      <c r="DX340" s="50"/>
      <c r="DY340" s="50"/>
      <c r="DZ340" s="50"/>
      <c r="EA340" s="50"/>
      <c r="EB340" s="50"/>
      <c r="EC340" s="50"/>
      <c r="ED340" s="50"/>
      <c r="EE340" s="50"/>
      <c r="EF340" s="50"/>
      <c r="EG340" s="50"/>
      <c r="EH340" s="50"/>
      <c r="EI340" s="50"/>
      <c r="EJ340" s="50"/>
      <c r="EK340" s="50"/>
      <c r="EL340" s="50"/>
      <c r="EM340" s="50"/>
      <c r="EN340" s="50"/>
      <c r="EO340" s="50"/>
      <c r="EP340" s="50"/>
      <c r="EQ340" s="50"/>
      <c r="ER340" s="50"/>
      <c r="ES340" s="50"/>
      <c r="ET340" s="50"/>
      <c r="EU340" s="50"/>
      <c r="EV340" s="50"/>
      <c r="EW340" s="50"/>
      <c r="EX340" s="50"/>
      <c r="EY340" s="50"/>
      <c r="EZ340" s="50"/>
      <c r="FA340" s="50"/>
      <c r="FB340" s="50"/>
      <c r="FC340" s="50"/>
      <c r="FD340" s="50"/>
      <c r="FE340" s="50"/>
      <c r="FF340" s="50"/>
      <c r="FG340" s="50"/>
      <c r="FH340" s="50"/>
      <c r="FI340" s="50"/>
      <c r="FJ340" s="50"/>
      <c r="FK340" s="50"/>
      <c r="FL340" s="50"/>
      <c r="FM340" s="50"/>
      <c r="FN340" s="50"/>
      <c r="FO340" s="50"/>
      <c r="FP340" s="50"/>
      <c r="FQ340" s="50"/>
      <c r="FR340" s="50"/>
      <c r="FS340" s="50"/>
      <c r="FT340" s="50"/>
      <c r="FU340" s="50"/>
      <c r="FV340" s="50"/>
      <c r="FW340" s="50"/>
      <c r="FX340" s="50"/>
      <c r="FY340" s="50"/>
      <c r="FZ340" s="50"/>
      <c r="GA340" s="50"/>
      <c r="GB340" s="50"/>
      <c r="GC340" s="50"/>
      <c r="GD340" s="50"/>
      <c r="GE340" s="50"/>
      <c r="GF340" s="50"/>
      <c r="GG340" s="50"/>
      <c r="GH340" s="50"/>
      <c r="GI340" s="50"/>
      <c r="GJ340" s="50"/>
      <c r="GK340" s="50"/>
      <c r="GL340" s="50"/>
      <c r="GM340" s="50"/>
      <c r="GN340" s="50"/>
      <c r="GO340" s="50"/>
      <c r="GP340" s="50"/>
      <c r="GQ340" s="50"/>
      <c r="GR340" s="50"/>
      <c r="GS340" s="50"/>
      <c r="GT340" s="50"/>
      <c r="GU340" s="50"/>
      <c r="GV340" s="50"/>
      <c r="GW340" s="50"/>
      <c r="GX340" s="50"/>
      <c r="GY340" s="50"/>
      <c r="GZ340" s="50"/>
      <c r="HA340" s="50"/>
      <c r="HB340" s="50"/>
      <c r="HC340" s="50"/>
      <c r="HD340" s="50"/>
      <c r="HE340" s="50"/>
      <c r="HF340" s="50"/>
      <c r="HG340" s="50"/>
      <c r="HH340" s="50"/>
      <c r="HI340" s="50"/>
      <c r="HJ340" s="50"/>
      <c r="HK340" s="50"/>
      <c r="HL340" s="50"/>
      <c r="HM340" s="50"/>
      <c r="HN340" s="50"/>
      <c r="HO340" s="50"/>
      <c r="HP340" s="50"/>
      <c r="HQ340" s="50"/>
      <c r="HR340" s="50"/>
      <c r="HS340" s="50"/>
      <c r="HT340" s="50"/>
      <c r="HU340" s="50"/>
      <c r="HV340" s="50"/>
      <c r="HW340" s="50"/>
      <c r="HX340" s="50"/>
      <c r="HY340" s="50"/>
      <c r="HZ340" s="50"/>
      <c r="IA340" s="50"/>
      <c r="IB340" s="50"/>
      <c r="IC340" s="50"/>
      <c r="ID340" s="50"/>
      <c r="IE340" s="50"/>
      <c r="IF340" s="50"/>
      <c r="IG340" s="50"/>
      <c r="IH340" s="50"/>
      <c r="II340" s="50"/>
      <c r="IJ340" s="50"/>
      <c r="IK340" s="50"/>
      <c r="IL340" s="50"/>
      <c r="IM340" s="50"/>
      <c r="IN340" s="50"/>
      <c r="IO340" s="50"/>
      <c r="IP340" s="50"/>
      <c r="IQ340" s="50"/>
      <c r="IR340" s="50"/>
      <c r="IS340" s="50"/>
      <c r="IT340" s="50"/>
      <c r="IU340" s="50"/>
      <c r="IV340" s="50"/>
      <c r="IW340" s="50"/>
    </row>
    <row r="341" spans="1:257" ht="15.75" customHeight="1">
      <c r="B341" s="7"/>
      <c r="C341" s="128"/>
      <c r="E341" s="210"/>
      <c r="F341" s="168"/>
      <c r="G341" s="168"/>
      <c r="H341" s="234"/>
      <c r="I341" s="50"/>
      <c r="J341" s="50"/>
      <c r="K341" s="50"/>
      <c r="L341" s="50"/>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50"/>
      <c r="AV341" s="50"/>
      <c r="AW341" s="50"/>
      <c r="AX341" s="50"/>
      <c r="AY341" s="50"/>
      <c r="AZ341" s="50"/>
      <c r="BA341" s="50"/>
      <c r="BB341" s="50"/>
      <c r="BC341" s="50"/>
      <c r="BD341" s="50"/>
      <c r="BE341" s="50"/>
      <c r="BF341" s="50"/>
      <c r="BG341" s="50"/>
      <c r="BH341" s="50"/>
      <c r="BI341" s="50"/>
      <c r="BJ341" s="50"/>
      <c r="BK341" s="50"/>
      <c r="BL341" s="50"/>
      <c r="BM341" s="50"/>
      <c r="BN341" s="50"/>
      <c r="BO341" s="50"/>
      <c r="BP341" s="50"/>
      <c r="BQ341" s="50"/>
      <c r="BR341" s="50"/>
      <c r="BS341" s="50"/>
      <c r="BT341" s="50"/>
      <c r="BU341" s="50"/>
      <c r="BV341" s="50"/>
      <c r="BW341" s="50"/>
      <c r="BX341" s="50"/>
      <c r="BY341" s="50"/>
      <c r="BZ341" s="50"/>
      <c r="CA341" s="50"/>
      <c r="CB341" s="50"/>
      <c r="CC341" s="50"/>
      <c r="CD341" s="50"/>
      <c r="CE341" s="50"/>
      <c r="CF341" s="50"/>
      <c r="CG341" s="50"/>
      <c r="CH341" s="50"/>
      <c r="CI341" s="50"/>
      <c r="CJ341" s="50"/>
      <c r="CK341" s="50"/>
      <c r="CL341" s="50"/>
      <c r="CM341" s="50"/>
      <c r="CN341" s="50"/>
      <c r="CO341" s="50"/>
      <c r="CP341" s="50"/>
      <c r="CQ341" s="50"/>
      <c r="CR341" s="50"/>
      <c r="CS341" s="50"/>
      <c r="CT341" s="50"/>
      <c r="CU341" s="50"/>
      <c r="CV341" s="50"/>
      <c r="CW341" s="50"/>
      <c r="CX341" s="50"/>
      <c r="CY341" s="50"/>
      <c r="CZ341" s="50"/>
      <c r="DA341" s="50"/>
      <c r="DB341" s="50"/>
      <c r="DC341" s="50"/>
      <c r="DD341" s="50"/>
      <c r="DE341" s="50"/>
      <c r="DF341" s="50"/>
      <c r="DG341" s="50"/>
      <c r="DH341" s="50"/>
      <c r="DI341" s="50"/>
      <c r="DJ341" s="50"/>
      <c r="DK341" s="50"/>
      <c r="DL341" s="50"/>
      <c r="DM341" s="50"/>
      <c r="DN341" s="50"/>
      <c r="DO341" s="50"/>
      <c r="DP341" s="50"/>
      <c r="DQ341" s="50"/>
      <c r="DR341" s="50"/>
      <c r="DS341" s="50"/>
      <c r="DT341" s="50"/>
      <c r="DU341" s="50"/>
      <c r="DV341" s="50"/>
      <c r="DW341" s="50"/>
      <c r="DX341" s="50"/>
      <c r="DY341" s="50"/>
      <c r="DZ341" s="50"/>
      <c r="EA341" s="50"/>
      <c r="EB341" s="50"/>
      <c r="EC341" s="50"/>
      <c r="ED341" s="50"/>
      <c r="EE341" s="50"/>
      <c r="EF341" s="50"/>
      <c r="EG341" s="50"/>
      <c r="EH341" s="50"/>
      <c r="EI341" s="50"/>
      <c r="EJ341" s="50"/>
      <c r="EK341" s="50"/>
      <c r="EL341" s="50"/>
      <c r="EM341" s="50"/>
      <c r="EN341" s="50"/>
      <c r="EO341" s="50"/>
      <c r="EP341" s="50"/>
      <c r="EQ341" s="50"/>
      <c r="ER341" s="50"/>
      <c r="ES341" s="50"/>
      <c r="ET341" s="50"/>
      <c r="EU341" s="50"/>
      <c r="EV341" s="50"/>
      <c r="EW341" s="50"/>
      <c r="EX341" s="50"/>
      <c r="EY341" s="50"/>
      <c r="EZ341" s="50"/>
      <c r="FA341" s="50"/>
      <c r="FB341" s="50"/>
      <c r="FC341" s="50"/>
      <c r="FD341" s="50"/>
      <c r="FE341" s="50"/>
      <c r="FF341" s="50"/>
      <c r="FG341" s="50"/>
      <c r="FH341" s="50"/>
      <c r="FI341" s="50"/>
      <c r="FJ341" s="50"/>
      <c r="FK341" s="50"/>
      <c r="FL341" s="50"/>
      <c r="FM341" s="50"/>
      <c r="FN341" s="50"/>
      <c r="FO341" s="50"/>
      <c r="FP341" s="50"/>
      <c r="FQ341" s="50"/>
      <c r="FR341" s="50"/>
      <c r="FS341" s="50"/>
      <c r="FT341" s="50"/>
      <c r="FU341" s="50"/>
      <c r="FV341" s="50"/>
      <c r="FW341" s="50"/>
      <c r="FX341" s="50"/>
      <c r="FY341" s="50"/>
      <c r="FZ341" s="50"/>
      <c r="GA341" s="50"/>
      <c r="GB341" s="50"/>
      <c r="GC341" s="50"/>
      <c r="GD341" s="50"/>
      <c r="GE341" s="50"/>
      <c r="GF341" s="50"/>
      <c r="GG341" s="50"/>
      <c r="GH341" s="50"/>
      <c r="GI341" s="50"/>
      <c r="GJ341" s="50"/>
      <c r="GK341" s="50"/>
      <c r="GL341" s="50"/>
      <c r="GM341" s="50"/>
      <c r="GN341" s="50"/>
      <c r="GO341" s="50"/>
      <c r="GP341" s="50"/>
      <c r="GQ341" s="50"/>
      <c r="GR341" s="50"/>
      <c r="GS341" s="50"/>
      <c r="GT341" s="50"/>
      <c r="GU341" s="50"/>
      <c r="GV341" s="50"/>
      <c r="GW341" s="50"/>
      <c r="GX341" s="50"/>
      <c r="GY341" s="50"/>
      <c r="GZ341" s="50"/>
      <c r="HA341" s="50"/>
      <c r="HB341" s="50"/>
      <c r="HC341" s="50"/>
      <c r="HD341" s="50"/>
      <c r="HE341" s="50"/>
      <c r="HF341" s="50"/>
      <c r="HG341" s="50"/>
      <c r="HH341" s="50"/>
      <c r="HI341" s="50"/>
      <c r="HJ341" s="50"/>
      <c r="HK341" s="50"/>
      <c r="HL341" s="50"/>
      <c r="HM341" s="50"/>
      <c r="HN341" s="50"/>
      <c r="HO341" s="50"/>
      <c r="HP341" s="50"/>
      <c r="HQ341" s="50"/>
      <c r="HR341" s="50"/>
      <c r="HS341" s="50"/>
      <c r="HT341" s="50"/>
      <c r="HU341" s="50"/>
      <c r="HV341" s="50"/>
      <c r="HW341" s="50"/>
      <c r="HX341" s="50"/>
      <c r="HY341" s="50"/>
      <c r="HZ341" s="50"/>
      <c r="IA341" s="50"/>
      <c r="IB341" s="50"/>
      <c r="IC341" s="50"/>
      <c r="ID341" s="50"/>
      <c r="IE341" s="50"/>
      <c r="IF341" s="50"/>
      <c r="IG341" s="50"/>
      <c r="IH341" s="50"/>
      <c r="II341" s="50"/>
      <c r="IJ341" s="50"/>
      <c r="IK341" s="50"/>
      <c r="IL341" s="50"/>
      <c r="IM341" s="50"/>
      <c r="IN341" s="50"/>
      <c r="IO341" s="50"/>
      <c r="IP341" s="50"/>
      <c r="IQ341" s="50"/>
      <c r="IR341" s="50"/>
      <c r="IS341" s="50"/>
      <c r="IT341" s="50"/>
      <c r="IU341" s="50"/>
      <c r="IV341" s="50"/>
      <c r="IW341" s="50"/>
    </row>
    <row r="342" spans="1:257" ht="31.5" customHeight="1">
      <c r="B342" s="3" t="s">
        <v>16</v>
      </c>
      <c r="C342" s="90" t="s">
        <v>251</v>
      </c>
      <c r="E342" s="210"/>
      <c r="F342" s="168"/>
      <c r="G342" s="168"/>
      <c r="H342" s="234"/>
      <c r="I342" s="50"/>
      <c r="J342" s="50"/>
      <c r="K342" s="50"/>
      <c r="L342" s="50"/>
      <c r="M342" s="50"/>
      <c r="N342" s="50"/>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c r="BA342" s="50"/>
      <c r="BB342" s="50"/>
      <c r="BC342" s="50"/>
      <c r="BD342" s="50"/>
      <c r="BE342" s="50"/>
      <c r="BF342" s="50"/>
      <c r="BG342" s="50"/>
      <c r="BH342" s="50"/>
      <c r="BI342" s="50"/>
      <c r="BJ342" s="50"/>
      <c r="BK342" s="50"/>
      <c r="BL342" s="50"/>
      <c r="BM342" s="50"/>
      <c r="BN342" s="50"/>
      <c r="BO342" s="50"/>
      <c r="BP342" s="50"/>
      <c r="BQ342" s="50"/>
      <c r="BR342" s="50"/>
      <c r="BS342" s="50"/>
      <c r="BT342" s="50"/>
      <c r="BU342" s="50"/>
      <c r="BV342" s="50"/>
      <c r="BW342" s="50"/>
      <c r="BX342" s="50"/>
      <c r="BY342" s="50"/>
      <c r="BZ342" s="50"/>
      <c r="CA342" s="50"/>
      <c r="CB342" s="50"/>
      <c r="CC342" s="50"/>
      <c r="CD342" s="50"/>
      <c r="CE342" s="50"/>
      <c r="CF342" s="50"/>
      <c r="CG342" s="50"/>
      <c r="CH342" s="50"/>
      <c r="CI342" s="50"/>
      <c r="CJ342" s="50"/>
      <c r="CK342" s="50"/>
      <c r="CL342" s="50"/>
      <c r="CM342" s="50"/>
      <c r="CN342" s="50"/>
      <c r="CO342" s="50"/>
      <c r="CP342" s="50"/>
      <c r="CQ342" s="50"/>
      <c r="CR342" s="50"/>
      <c r="CS342" s="50"/>
      <c r="CT342" s="50"/>
      <c r="CU342" s="50"/>
      <c r="CV342" s="50"/>
      <c r="CW342" s="50"/>
      <c r="CX342" s="50"/>
      <c r="CY342" s="50"/>
      <c r="CZ342" s="50"/>
      <c r="DA342" s="50"/>
      <c r="DB342" s="50"/>
      <c r="DC342" s="50"/>
      <c r="DD342" s="50"/>
      <c r="DE342" s="50"/>
      <c r="DF342" s="50"/>
      <c r="DG342" s="50"/>
      <c r="DH342" s="50"/>
      <c r="DI342" s="50"/>
      <c r="DJ342" s="50"/>
      <c r="DK342" s="50"/>
      <c r="DL342" s="50"/>
      <c r="DM342" s="50"/>
      <c r="DN342" s="50"/>
      <c r="DO342" s="50"/>
      <c r="DP342" s="50"/>
      <c r="DQ342" s="50"/>
      <c r="DR342" s="50"/>
      <c r="DS342" s="50"/>
      <c r="DT342" s="50"/>
      <c r="DU342" s="50"/>
      <c r="DV342" s="50"/>
      <c r="DW342" s="50"/>
      <c r="DX342" s="50"/>
      <c r="DY342" s="50"/>
      <c r="DZ342" s="50"/>
      <c r="EA342" s="50"/>
      <c r="EB342" s="50"/>
      <c r="EC342" s="50"/>
      <c r="ED342" s="50"/>
      <c r="EE342" s="50"/>
      <c r="EF342" s="50"/>
      <c r="EG342" s="50"/>
      <c r="EH342" s="50"/>
      <c r="EI342" s="50"/>
      <c r="EJ342" s="50"/>
      <c r="EK342" s="50"/>
      <c r="EL342" s="50"/>
      <c r="EM342" s="50"/>
      <c r="EN342" s="50"/>
      <c r="EO342" s="50"/>
      <c r="EP342" s="50"/>
      <c r="EQ342" s="50"/>
      <c r="ER342" s="50"/>
      <c r="ES342" s="50"/>
      <c r="ET342" s="50"/>
      <c r="EU342" s="50"/>
      <c r="EV342" s="50"/>
      <c r="EW342" s="50"/>
      <c r="EX342" s="50"/>
      <c r="EY342" s="50"/>
      <c r="EZ342" s="50"/>
      <c r="FA342" s="50"/>
      <c r="FB342" s="50"/>
      <c r="FC342" s="50"/>
      <c r="FD342" s="50"/>
      <c r="FE342" s="50"/>
      <c r="FF342" s="50"/>
      <c r="FG342" s="50"/>
      <c r="FH342" s="50"/>
      <c r="FI342" s="50"/>
      <c r="FJ342" s="50"/>
      <c r="FK342" s="50"/>
      <c r="FL342" s="50"/>
      <c r="FM342" s="50"/>
      <c r="FN342" s="50"/>
      <c r="FO342" s="50"/>
      <c r="FP342" s="50"/>
      <c r="FQ342" s="50"/>
      <c r="FR342" s="50"/>
      <c r="FS342" s="50"/>
      <c r="FT342" s="50"/>
      <c r="FU342" s="50"/>
      <c r="FV342" s="50"/>
      <c r="FW342" s="50"/>
      <c r="FX342" s="50"/>
      <c r="FY342" s="50"/>
      <c r="FZ342" s="50"/>
      <c r="GA342" s="50"/>
      <c r="GB342" s="50"/>
      <c r="GC342" s="50"/>
      <c r="GD342" s="50"/>
      <c r="GE342" s="50"/>
      <c r="GF342" s="50"/>
      <c r="GG342" s="50"/>
      <c r="GH342" s="50"/>
      <c r="GI342" s="50"/>
      <c r="GJ342" s="50"/>
      <c r="GK342" s="50"/>
      <c r="GL342" s="50"/>
      <c r="GM342" s="50"/>
      <c r="GN342" s="50"/>
      <c r="GO342" s="50"/>
      <c r="GP342" s="50"/>
      <c r="GQ342" s="50"/>
      <c r="GR342" s="50"/>
      <c r="GS342" s="50"/>
      <c r="GT342" s="50"/>
      <c r="GU342" s="50"/>
      <c r="GV342" s="50"/>
      <c r="GW342" s="50"/>
      <c r="GX342" s="50"/>
      <c r="GY342" s="50"/>
      <c r="GZ342" s="50"/>
      <c r="HA342" s="50"/>
      <c r="HB342" s="50"/>
      <c r="HC342" s="50"/>
      <c r="HD342" s="50"/>
      <c r="HE342" s="50"/>
      <c r="HF342" s="50"/>
      <c r="HG342" s="50"/>
      <c r="HH342" s="50"/>
      <c r="HI342" s="50"/>
      <c r="HJ342" s="50"/>
      <c r="HK342" s="50"/>
      <c r="HL342" s="50"/>
      <c r="HM342" s="50"/>
      <c r="HN342" s="50"/>
      <c r="HO342" s="50"/>
      <c r="HP342" s="50"/>
      <c r="HQ342" s="50"/>
      <c r="HR342" s="50"/>
      <c r="HS342" s="50"/>
      <c r="HT342" s="50"/>
      <c r="HU342" s="50"/>
      <c r="HV342" s="50"/>
      <c r="HW342" s="50"/>
      <c r="HX342" s="50"/>
      <c r="HY342" s="50"/>
      <c r="HZ342" s="50"/>
      <c r="IA342" s="50"/>
      <c r="IB342" s="50"/>
      <c r="IC342" s="50"/>
      <c r="ID342" s="50"/>
      <c r="IE342" s="50"/>
      <c r="IF342" s="50"/>
      <c r="IG342" s="50"/>
      <c r="IH342" s="50"/>
      <c r="II342" s="50"/>
      <c r="IJ342" s="50"/>
      <c r="IK342" s="50"/>
      <c r="IL342" s="50"/>
      <c r="IM342" s="50"/>
      <c r="IN342" s="50"/>
      <c r="IO342" s="50"/>
      <c r="IP342" s="50"/>
      <c r="IQ342" s="50"/>
      <c r="IR342" s="50"/>
      <c r="IS342" s="50"/>
      <c r="IT342" s="50"/>
      <c r="IU342" s="50"/>
      <c r="IV342" s="50"/>
      <c r="IW342" s="50"/>
    </row>
    <row r="343" spans="1:257" ht="15.75" customHeight="1">
      <c r="B343" s="1"/>
      <c r="C343" s="236" t="s">
        <v>252</v>
      </c>
      <c r="D343" s="4" t="s">
        <v>66</v>
      </c>
      <c r="E343" s="66">
        <v>1</v>
      </c>
      <c r="F343" s="81"/>
      <c r="G343" s="41">
        <f t="shared" ref="G343" si="28">(E343*F343)</f>
        <v>0</v>
      </c>
      <c r="H343" s="234"/>
      <c r="I343" s="50"/>
      <c r="J343" s="50"/>
      <c r="K343" s="50"/>
      <c r="L343" s="50"/>
      <c r="M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50"/>
      <c r="AV343" s="50"/>
      <c r="AW343" s="50"/>
      <c r="AX343" s="50"/>
      <c r="AY343" s="50"/>
      <c r="AZ343" s="50"/>
      <c r="BA343" s="50"/>
      <c r="BB343" s="50"/>
      <c r="BC343" s="50"/>
      <c r="BD343" s="50"/>
      <c r="BE343" s="50"/>
      <c r="BF343" s="50"/>
      <c r="BG343" s="50"/>
      <c r="BH343" s="50"/>
      <c r="BI343" s="50"/>
      <c r="BJ343" s="50"/>
      <c r="BK343" s="50"/>
      <c r="BL343" s="50"/>
      <c r="BM343" s="50"/>
      <c r="BN343" s="50"/>
      <c r="BO343" s="50"/>
      <c r="BP343" s="50"/>
      <c r="BQ343" s="50"/>
      <c r="BR343" s="50"/>
      <c r="BS343" s="50"/>
      <c r="BT343" s="50"/>
      <c r="BU343" s="50"/>
      <c r="BV343" s="50"/>
      <c r="BW343" s="50"/>
      <c r="BX343" s="50"/>
      <c r="BY343" s="50"/>
      <c r="BZ343" s="50"/>
      <c r="CA343" s="50"/>
      <c r="CB343" s="50"/>
      <c r="CC343" s="50"/>
      <c r="CD343" s="50"/>
      <c r="CE343" s="50"/>
      <c r="CF343" s="50"/>
      <c r="CG343" s="50"/>
      <c r="CH343" s="50"/>
      <c r="CI343" s="50"/>
      <c r="CJ343" s="50"/>
      <c r="CK343" s="50"/>
      <c r="CL343" s="50"/>
      <c r="CM343" s="50"/>
      <c r="CN343" s="50"/>
      <c r="CO343" s="50"/>
      <c r="CP343" s="50"/>
      <c r="CQ343" s="50"/>
      <c r="CR343" s="50"/>
      <c r="CS343" s="50"/>
      <c r="CT343" s="50"/>
      <c r="CU343" s="50"/>
      <c r="CV343" s="50"/>
      <c r="CW343" s="50"/>
      <c r="CX343" s="50"/>
      <c r="CY343" s="50"/>
      <c r="CZ343" s="50"/>
      <c r="DA343" s="50"/>
      <c r="DB343" s="50"/>
      <c r="DC343" s="50"/>
      <c r="DD343" s="50"/>
      <c r="DE343" s="50"/>
      <c r="DF343" s="50"/>
      <c r="DG343" s="50"/>
      <c r="DH343" s="50"/>
      <c r="DI343" s="50"/>
      <c r="DJ343" s="50"/>
      <c r="DK343" s="50"/>
      <c r="DL343" s="50"/>
      <c r="DM343" s="50"/>
      <c r="DN343" s="50"/>
      <c r="DO343" s="50"/>
      <c r="DP343" s="50"/>
      <c r="DQ343" s="50"/>
      <c r="DR343" s="50"/>
      <c r="DS343" s="50"/>
      <c r="DT343" s="50"/>
      <c r="DU343" s="50"/>
      <c r="DV343" s="50"/>
      <c r="DW343" s="50"/>
      <c r="DX343" s="50"/>
      <c r="DY343" s="50"/>
      <c r="DZ343" s="50"/>
      <c r="EA343" s="50"/>
      <c r="EB343" s="50"/>
      <c r="EC343" s="50"/>
      <c r="ED343" s="50"/>
      <c r="EE343" s="50"/>
      <c r="EF343" s="50"/>
      <c r="EG343" s="50"/>
      <c r="EH343" s="50"/>
      <c r="EI343" s="50"/>
      <c r="EJ343" s="50"/>
      <c r="EK343" s="50"/>
      <c r="EL343" s="50"/>
      <c r="EM343" s="50"/>
      <c r="EN343" s="50"/>
      <c r="EO343" s="50"/>
      <c r="EP343" s="50"/>
      <c r="EQ343" s="50"/>
      <c r="ER343" s="50"/>
      <c r="ES343" s="50"/>
      <c r="ET343" s="50"/>
      <c r="EU343" s="50"/>
      <c r="EV343" s="50"/>
      <c r="EW343" s="50"/>
      <c r="EX343" s="50"/>
      <c r="EY343" s="50"/>
      <c r="EZ343" s="50"/>
      <c r="FA343" s="50"/>
      <c r="FB343" s="50"/>
      <c r="FC343" s="50"/>
      <c r="FD343" s="50"/>
      <c r="FE343" s="50"/>
      <c r="FF343" s="50"/>
      <c r="FG343" s="50"/>
      <c r="FH343" s="50"/>
      <c r="FI343" s="50"/>
      <c r="FJ343" s="50"/>
      <c r="FK343" s="50"/>
      <c r="FL343" s="50"/>
      <c r="FM343" s="50"/>
      <c r="FN343" s="50"/>
      <c r="FO343" s="50"/>
      <c r="FP343" s="50"/>
      <c r="FQ343" s="50"/>
      <c r="FR343" s="50"/>
      <c r="FS343" s="50"/>
      <c r="FT343" s="50"/>
      <c r="FU343" s="50"/>
      <c r="FV343" s="50"/>
      <c r="FW343" s="50"/>
      <c r="FX343" s="50"/>
      <c r="FY343" s="50"/>
      <c r="FZ343" s="50"/>
      <c r="GA343" s="50"/>
      <c r="GB343" s="50"/>
      <c r="GC343" s="50"/>
      <c r="GD343" s="50"/>
      <c r="GE343" s="50"/>
      <c r="GF343" s="50"/>
      <c r="GG343" s="50"/>
      <c r="GH343" s="50"/>
      <c r="GI343" s="50"/>
      <c r="GJ343" s="50"/>
      <c r="GK343" s="50"/>
      <c r="GL343" s="50"/>
      <c r="GM343" s="50"/>
      <c r="GN343" s="50"/>
      <c r="GO343" s="50"/>
      <c r="GP343" s="50"/>
      <c r="GQ343" s="50"/>
      <c r="GR343" s="50"/>
      <c r="GS343" s="50"/>
      <c r="GT343" s="50"/>
      <c r="GU343" s="50"/>
      <c r="GV343" s="50"/>
      <c r="GW343" s="50"/>
      <c r="GX343" s="50"/>
      <c r="GY343" s="50"/>
      <c r="GZ343" s="50"/>
      <c r="HA343" s="50"/>
      <c r="HB343" s="50"/>
      <c r="HC343" s="50"/>
      <c r="HD343" s="50"/>
      <c r="HE343" s="50"/>
      <c r="HF343" s="50"/>
      <c r="HG343" s="50"/>
      <c r="HH343" s="50"/>
      <c r="HI343" s="50"/>
      <c r="HJ343" s="50"/>
      <c r="HK343" s="50"/>
      <c r="HL343" s="50"/>
      <c r="HM343" s="50"/>
      <c r="HN343" s="50"/>
      <c r="HO343" s="50"/>
      <c r="HP343" s="50"/>
      <c r="HQ343" s="50"/>
      <c r="HR343" s="50"/>
      <c r="HS343" s="50"/>
      <c r="HT343" s="50"/>
      <c r="HU343" s="50"/>
      <c r="HV343" s="50"/>
      <c r="HW343" s="50"/>
      <c r="HX343" s="50"/>
      <c r="HY343" s="50"/>
      <c r="HZ343" s="50"/>
      <c r="IA343" s="50"/>
      <c r="IB343" s="50"/>
      <c r="IC343" s="50"/>
      <c r="ID343" s="50"/>
      <c r="IE343" s="50"/>
      <c r="IF343" s="50"/>
      <c r="IG343" s="50"/>
      <c r="IH343" s="50"/>
      <c r="II343" s="50"/>
      <c r="IJ343" s="50"/>
      <c r="IK343" s="50"/>
      <c r="IL343" s="50"/>
      <c r="IM343" s="50"/>
      <c r="IN343" s="50"/>
      <c r="IO343" s="50"/>
      <c r="IP343" s="50"/>
      <c r="IQ343" s="50"/>
      <c r="IR343" s="50"/>
      <c r="IS343" s="50"/>
      <c r="IT343" s="50"/>
      <c r="IU343" s="50"/>
      <c r="IV343" s="50"/>
      <c r="IW343" s="50"/>
    </row>
    <row r="344" spans="1:257" ht="15.75" customHeight="1">
      <c r="B344" s="3"/>
      <c r="C344" s="88"/>
      <c r="E344" s="66"/>
      <c r="F344" s="15"/>
      <c r="G344" s="168"/>
      <c r="H344" s="234"/>
      <c r="I344" s="50"/>
      <c r="J344" s="50"/>
      <c r="K344" s="50"/>
      <c r="L344" s="50"/>
      <c r="M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c r="AV344" s="50"/>
      <c r="AW344" s="50"/>
      <c r="AX344" s="50"/>
      <c r="AY344" s="50"/>
      <c r="AZ344" s="50"/>
      <c r="BA344" s="50"/>
      <c r="BB344" s="50"/>
      <c r="BC344" s="50"/>
      <c r="BD344" s="50"/>
      <c r="BE344" s="50"/>
      <c r="BF344" s="50"/>
      <c r="BG344" s="50"/>
      <c r="BH344" s="50"/>
      <c r="BI344" s="50"/>
      <c r="BJ344" s="50"/>
      <c r="BK344" s="50"/>
      <c r="BL344" s="50"/>
      <c r="BM344" s="50"/>
      <c r="BN344" s="50"/>
      <c r="BO344" s="50"/>
      <c r="BP344" s="50"/>
      <c r="BQ344" s="50"/>
      <c r="BR344" s="50"/>
      <c r="BS344" s="50"/>
      <c r="BT344" s="50"/>
      <c r="BU344" s="50"/>
      <c r="BV344" s="50"/>
      <c r="BW344" s="50"/>
      <c r="BX344" s="50"/>
      <c r="BY344" s="50"/>
      <c r="BZ344" s="50"/>
      <c r="CA344" s="50"/>
      <c r="CB344" s="50"/>
      <c r="CC344" s="50"/>
      <c r="CD344" s="50"/>
      <c r="CE344" s="50"/>
      <c r="CF344" s="50"/>
      <c r="CG344" s="50"/>
      <c r="CH344" s="50"/>
      <c r="CI344" s="50"/>
      <c r="CJ344" s="50"/>
      <c r="CK344" s="50"/>
      <c r="CL344" s="50"/>
      <c r="CM344" s="50"/>
      <c r="CN344" s="50"/>
      <c r="CO344" s="50"/>
      <c r="CP344" s="50"/>
      <c r="CQ344" s="50"/>
      <c r="CR344" s="50"/>
      <c r="CS344" s="50"/>
      <c r="CT344" s="50"/>
      <c r="CU344" s="50"/>
      <c r="CV344" s="50"/>
      <c r="CW344" s="50"/>
      <c r="CX344" s="50"/>
      <c r="CY344" s="50"/>
      <c r="CZ344" s="50"/>
      <c r="DA344" s="50"/>
      <c r="DB344" s="50"/>
      <c r="DC344" s="50"/>
      <c r="DD344" s="50"/>
      <c r="DE344" s="50"/>
      <c r="DF344" s="50"/>
      <c r="DG344" s="50"/>
      <c r="DH344" s="50"/>
      <c r="DI344" s="50"/>
      <c r="DJ344" s="50"/>
      <c r="DK344" s="50"/>
      <c r="DL344" s="50"/>
      <c r="DM344" s="50"/>
      <c r="DN344" s="50"/>
      <c r="DO344" s="50"/>
      <c r="DP344" s="50"/>
      <c r="DQ344" s="50"/>
      <c r="DR344" s="50"/>
      <c r="DS344" s="50"/>
      <c r="DT344" s="50"/>
      <c r="DU344" s="50"/>
      <c r="DV344" s="50"/>
      <c r="DW344" s="50"/>
      <c r="DX344" s="50"/>
      <c r="DY344" s="50"/>
      <c r="DZ344" s="50"/>
      <c r="EA344" s="50"/>
      <c r="EB344" s="50"/>
      <c r="EC344" s="50"/>
      <c r="ED344" s="50"/>
      <c r="EE344" s="50"/>
      <c r="EF344" s="50"/>
      <c r="EG344" s="50"/>
      <c r="EH344" s="50"/>
      <c r="EI344" s="50"/>
      <c r="EJ344" s="50"/>
      <c r="EK344" s="50"/>
      <c r="EL344" s="50"/>
      <c r="EM344" s="50"/>
      <c r="EN344" s="50"/>
      <c r="EO344" s="50"/>
      <c r="EP344" s="50"/>
      <c r="EQ344" s="50"/>
      <c r="ER344" s="50"/>
      <c r="ES344" s="50"/>
      <c r="ET344" s="50"/>
      <c r="EU344" s="50"/>
      <c r="EV344" s="50"/>
      <c r="EW344" s="50"/>
      <c r="EX344" s="50"/>
      <c r="EY344" s="50"/>
      <c r="EZ344" s="50"/>
      <c r="FA344" s="50"/>
      <c r="FB344" s="50"/>
      <c r="FC344" s="50"/>
      <c r="FD344" s="50"/>
      <c r="FE344" s="50"/>
      <c r="FF344" s="50"/>
      <c r="FG344" s="50"/>
      <c r="FH344" s="50"/>
      <c r="FI344" s="50"/>
      <c r="FJ344" s="50"/>
      <c r="FK344" s="50"/>
      <c r="FL344" s="50"/>
      <c r="FM344" s="50"/>
      <c r="FN344" s="50"/>
      <c r="FO344" s="50"/>
      <c r="FP344" s="50"/>
      <c r="FQ344" s="50"/>
      <c r="FR344" s="50"/>
      <c r="FS344" s="50"/>
      <c r="FT344" s="50"/>
      <c r="FU344" s="50"/>
      <c r="FV344" s="50"/>
      <c r="FW344" s="50"/>
      <c r="FX344" s="50"/>
      <c r="FY344" s="50"/>
      <c r="FZ344" s="50"/>
      <c r="GA344" s="50"/>
      <c r="GB344" s="50"/>
      <c r="GC344" s="50"/>
      <c r="GD344" s="50"/>
      <c r="GE344" s="50"/>
      <c r="GF344" s="50"/>
      <c r="GG344" s="50"/>
      <c r="GH344" s="50"/>
      <c r="GI344" s="50"/>
      <c r="GJ344" s="50"/>
      <c r="GK344" s="50"/>
      <c r="GL344" s="50"/>
      <c r="GM344" s="50"/>
      <c r="GN344" s="50"/>
      <c r="GO344" s="50"/>
      <c r="GP344" s="50"/>
      <c r="GQ344" s="50"/>
      <c r="GR344" s="50"/>
      <c r="GS344" s="50"/>
      <c r="GT344" s="50"/>
      <c r="GU344" s="50"/>
      <c r="GV344" s="50"/>
      <c r="GW344" s="50"/>
      <c r="GX344" s="50"/>
      <c r="GY344" s="50"/>
      <c r="GZ344" s="50"/>
      <c r="HA344" s="50"/>
      <c r="HB344" s="50"/>
      <c r="HC344" s="50"/>
      <c r="HD344" s="50"/>
      <c r="HE344" s="50"/>
      <c r="HF344" s="50"/>
      <c r="HG344" s="50"/>
      <c r="HH344" s="50"/>
      <c r="HI344" s="50"/>
      <c r="HJ344" s="50"/>
      <c r="HK344" s="50"/>
      <c r="HL344" s="50"/>
      <c r="HM344" s="50"/>
      <c r="HN344" s="50"/>
      <c r="HO344" s="50"/>
      <c r="HP344" s="50"/>
      <c r="HQ344" s="50"/>
      <c r="HR344" s="50"/>
      <c r="HS344" s="50"/>
      <c r="HT344" s="50"/>
      <c r="HU344" s="50"/>
      <c r="HV344" s="50"/>
      <c r="HW344" s="50"/>
      <c r="HX344" s="50"/>
      <c r="HY344" s="50"/>
      <c r="HZ344" s="50"/>
      <c r="IA344" s="50"/>
      <c r="IB344" s="50"/>
      <c r="IC344" s="50"/>
      <c r="ID344" s="50"/>
      <c r="IE344" s="50"/>
      <c r="IF344" s="50"/>
      <c r="IG344" s="50"/>
      <c r="IH344" s="50"/>
      <c r="II344" s="50"/>
      <c r="IJ344" s="50"/>
      <c r="IK344" s="50"/>
      <c r="IL344" s="50"/>
      <c r="IM344" s="50"/>
      <c r="IN344" s="50"/>
      <c r="IO344" s="50"/>
      <c r="IP344" s="50"/>
      <c r="IQ344" s="50"/>
      <c r="IR344" s="50"/>
      <c r="IS344" s="50"/>
      <c r="IT344" s="50"/>
      <c r="IU344" s="50"/>
      <c r="IV344" s="50"/>
      <c r="IW344" s="50"/>
    </row>
    <row r="345" spans="1:257" ht="63" customHeight="1">
      <c r="B345" s="3" t="s">
        <v>18</v>
      </c>
      <c r="C345" s="237" t="s">
        <v>253</v>
      </c>
      <c r="D345" s="1"/>
      <c r="E345" s="92"/>
      <c r="F345" s="15"/>
      <c r="G345" s="168"/>
      <c r="H345" s="234"/>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50"/>
      <c r="AV345" s="50"/>
      <c r="AW345" s="50"/>
      <c r="AX345" s="50"/>
      <c r="AY345" s="50"/>
      <c r="AZ345" s="50"/>
      <c r="BA345" s="50"/>
      <c r="BB345" s="50"/>
      <c r="BC345" s="50"/>
      <c r="BD345" s="50"/>
      <c r="BE345" s="50"/>
      <c r="BF345" s="50"/>
      <c r="BG345" s="50"/>
      <c r="BH345" s="50"/>
      <c r="BI345" s="50"/>
      <c r="BJ345" s="50"/>
      <c r="BK345" s="50"/>
      <c r="BL345" s="50"/>
      <c r="BM345" s="50"/>
      <c r="BN345" s="50"/>
      <c r="BO345" s="50"/>
      <c r="BP345" s="50"/>
      <c r="BQ345" s="50"/>
      <c r="BR345" s="50"/>
      <c r="BS345" s="50"/>
      <c r="BT345" s="50"/>
      <c r="BU345" s="50"/>
      <c r="BV345" s="50"/>
      <c r="BW345" s="50"/>
      <c r="BX345" s="50"/>
      <c r="BY345" s="50"/>
      <c r="BZ345" s="50"/>
      <c r="CA345" s="50"/>
      <c r="CB345" s="50"/>
      <c r="CC345" s="50"/>
      <c r="CD345" s="50"/>
      <c r="CE345" s="50"/>
      <c r="CF345" s="50"/>
      <c r="CG345" s="50"/>
      <c r="CH345" s="50"/>
      <c r="CI345" s="50"/>
      <c r="CJ345" s="50"/>
      <c r="CK345" s="50"/>
      <c r="CL345" s="50"/>
      <c r="CM345" s="50"/>
      <c r="CN345" s="50"/>
      <c r="CO345" s="50"/>
      <c r="CP345" s="50"/>
      <c r="CQ345" s="50"/>
      <c r="CR345" s="50"/>
      <c r="CS345" s="50"/>
      <c r="CT345" s="50"/>
      <c r="CU345" s="50"/>
      <c r="CV345" s="50"/>
      <c r="CW345" s="50"/>
      <c r="CX345" s="50"/>
      <c r="CY345" s="50"/>
      <c r="CZ345" s="50"/>
      <c r="DA345" s="50"/>
      <c r="DB345" s="50"/>
      <c r="DC345" s="50"/>
      <c r="DD345" s="50"/>
      <c r="DE345" s="50"/>
      <c r="DF345" s="50"/>
      <c r="DG345" s="50"/>
      <c r="DH345" s="50"/>
      <c r="DI345" s="50"/>
      <c r="DJ345" s="50"/>
      <c r="DK345" s="50"/>
      <c r="DL345" s="50"/>
      <c r="DM345" s="50"/>
      <c r="DN345" s="50"/>
      <c r="DO345" s="50"/>
      <c r="DP345" s="50"/>
      <c r="DQ345" s="50"/>
      <c r="DR345" s="50"/>
      <c r="DS345" s="50"/>
      <c r="DT345" s="50"/>
      <c r="DU345" s="50"/>
      <c r="DV345" s="50"/>
      <c r="DW345" s="50"/>
      <c r="DX345" s="50"/>
      <c r="DY345" s="50"/>
      <c r="DZ345" s="50"/>
      <c r="EA345" s="50"/>
      <c r="EB345" s="50"/>
      <c r="EC345" s="50"/>
      <c r="ED345" s="50"/>
      <c r="EE345" s="50"/>
      <c r="EF345" s="50"/>
      <c r="EG345" s="50"/>
      <c r="EH345" s="50"/>
      <c r="EI345" s="50"/>
      <c r="EJ345" s="50"/>
      <c r="EK345" s="50"/>
      <c r="EL345" s="50"/>
      <c r="EM345" s="50"/>
      <c r="EN345" s="50"/>
      <c r="EO345" s="50"/>
      <c r="EP345" s="50"/>
      <c r="EQ345" s="50"/>
      <c r="ER345" s="50"/>
      <c r="ES345" s="50"/>
      <c r="ET345" s="50"/>
      <c r="EU345" s="50"/>
      <c r="EV345" s="50"/>
      <c r="EW345" s="50"/>
      <c r="EX345" s="50"/>
      <c r="EY345" s="50"/>
      <c r="EZ345" s="50"/>
      <c r="FA345" s="50"/>
      <c r="FB345" s="50"/>
      <c r="FC345" s="50"/>
      <c r="FD345" s="50"/>
      <c r="FE345" s="50"/>
      <c r="FF345" s="50"/>
      <c r="FG345" s="50"/>
      <c r="FH345" s="50"/>
      <c r="FI345" s="50"/>
      <c r="FJ345" s="50"/>
      <c r="FK345" s="50"/>
      <c r="FL345" s="50"/>
      <c r="FM345" s="50"/>
      <c r="FN345" s="50"/>
      <c r="FO345" s="50"/>
      <c r="FP345" s="50"/>
      <c r="FQ345" s="50"/>
      <c r="FR345" s="50"/>
      <c r="FS345" s="50"/>
      <c r="FT345" s="50"/>
      <c r="FU345" s="50"/>
      <c r="FV345" s="50"/>
      <c r="FW345" s="50"/>
      <c r="FX345" s="50"/>
      <c r="FY345" s="50"/>
      <c r="FZ345" s="50"/>
      <c r="GA345" s="50"/>
      <c r="GB345" s="50"/>
      <c r="GC345" s="50"/>
      <c r="GD345" s="50"/>
      <c r="GE345" s="50"/>
      <c r="GF345" s="50"/>
      <c r="GG345" s="50"/>
      <c r="GH345" s="50"/>
      <c r="GI345" s="50"/>
      <c r="GJ345" s="50"/>
      <c r="GK345" s="50"/>
      <c r="GL345" s="50"/>
      <c r="GM345" s="50"/>
      <c r="GN345" s="50"/>
      <c r="GO345" s="50"/>
      <c r="GP345" s="50"/>
      <c r="GQ345" s="50"/>
      <c r="GR345" s="50"/>
      <c r="GS345" s="50"/>
      <c r="GT345" s="50"/>
      <c r="GU345" s="50"/>
      <c r="GV345" s="50"/>
      <c r="GW345" s="50"/>
      <c r="GX345" s="50"/>
      <c r="GY345" s="50"/>
      <c r="GZ345" s="50"/>
      <c r="HA345" s="50"/>
      <c r="HB345" s="50"/>
      <c r="HC345" s="50"/>
      <c r="HD345" s="50"/>
      <c r="HE345" s="50"/>
      <c r="HF345" s="50"/>
      <c r="HG345" s="50"/>
      <c r="HH345" s="50"/>
      <c r="HI345" s="50"/>
      <c r="HJ345" s="50"/>
      <c r="HK345" s="50"/>
      <c r="HL345" s="50"/>
      <c r="HM345" s="50"/>
      <c r="HN345" s="50"/>
      <c r="HO345" s="50"/>
      <c r="HP345" s="50"/>
      <c r="HQ345" s="50"/>
      <c r="HR345" s="50"/>
      <c r="HS345" s="50"/>
      <c r="HT345" s="50"/>
      <c r="HU345" s="50"/>
      <c r="HV345" s="50"/>
      <c r="HW345" s="50"/>
      <c r="HX345" s="50"/>
      <c r="HY345" s="50"/>
      <c r="HZ345" s="50"/>
      <c r="IA345" s="50"/>
      <c r="IB345" s="50"/>
      <c r="IC345" s="50"/>
      <c r="ID345" s="50"/>
      <c r="IE345" s="50"/>
      <c r="IF345" s="50"/>
      <c r="IG345" s="50"/>
      <c r="IH345" s="50"/>
      <c r="II345" s="50"/>
      <c r="IJ345" s="50"/>
      <c r="IK345" s="50"/>
      <c r="IL345" s="50"/>
      <c r="IM345" s="50"/>
      <c r="IN345" s="50"/>
      <c r="IO345" s="50"/>
      <c r="IP345" s="50"/>
      <c r="IQ345" s="50"/>
      <c r="IR345" s="50"/>
      <c r="IS345" s="50"/>
      <c r="IT345" s="50"/>
      <c r="IU345" s="50"/>
      <c r="IV345" s="50"/>
      <c r="IW345" s="50"/>
    </row>
    <row r="346" spans="1:257" ht="15.75" customHeight="1">
      <c r="B346" s="3"/>
      <c r="C346" s="90" t="s">
        <v>254</v>
      </c>
      <c r="D346" s="4" t="s">
        <v>66</v>
      </c>
      <c r="E346" s="66">
        <v>2</v>
      </c>
      <c r="F346" s="81"/>
      <c r="G346" s="41">
        <f t="shared" ref="G346" si="29">(E346*F346)</f>
        <v>0</v>
      </c>
      <c r="H346" s="234"/>
      <c r="I346" s="50"/>
      <c r="J346" s="50"/>
      <c r="K346" s="50"/>
      <c r="L346" s="50"/>
      <c r="M346" s="50"/>
      <c r="N346" s="50"/>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c r="BA346" s="50"/>
      <c r="BB346" s="50"/>
      <c r="BC346" s="50"/>
      <c r="BD346" s="50"/>
      <c r="BE346" s="50"/>
      <c r="BF346" s="50"/>
      <c r="BG346" s="50"/>
      <c r="BH346" s="50"/>
      <c r="BI346" s="50"/>
      <c r="BJ346" s="50"/>
      <c r="BK346" s="50"/>
      <c r="BL346" s="50"/>
      <c r="BM346" s="50"/>
      <c r="BN346" s="50"/>
      <c r="BO346" s="50"/>
      <c r="BP346" s="50"/>
      <c r="BQ346" s="50"/>
      <c r="BR346" s="50"/>
      <c r="BS346" s="50"/>
      <c r="BT346" s="50"/>
      <c r="BU346" s="50"/>
      <c r="BV346" s="50"/>
      <c r="BW346" s="50"/>
      <c r="BX346" s="50"/>
      <c r="BY346" s="50"/>
      <c r="BZ346" s="50"/>
      <c r="CA346" s="50"/>
      <c r="CB346" s="50"/>
      <c r="CC346" s="50"/>
      <c r="CD346" s="50"/>
      <c r="CE346" s="50"/>
      <c r="CF346" s="50"/>
      <c r="CG346" s="50"/>
      <c r="CH346" s="50"/>
      <c r="CI346" s="50"/>
      <c r="CJ346" s="50"/>
      <c r="CK346" s="50"/>
      <c r="CL346" s="50"/>
      <c r="CM346" s="50"/>
      <c r="CN346" s="50"/>
      <c r="CO346" s="50"/>
      <c r="CP346" s="50"/>
      <c r="CQ346" s="50"/>
      <c r="CR346" s="50"/>
      <c r="CS346" s="50"/>
      <c r="CT346" s="50"/>
      <c r="CU346" s="50"/>
      <c r="CV346" s="50"/>
      <c r="CW346" s="50"/>
      <c r="CX346" s="50"/>
      <c r="CY346" s="50"/>
      <c r="CZ346" s="50"/>
      <c r="DA346" s="50"/>
      <c r="DB346" s="50"/>
      <c r="DC346" s="50"/>
      <c r="DD346" s="50"/>
      <c r="DE346" s="50"/>
      <c r="DF346" s="50"/>
      <c r="DG346" s="50"/>
      <c r="DH346" s="50"/>
      <c r="DI346" s="50"/>
      <c r="DJ346" s="50"/>
      <c r="DK346" s="50"/>
      <c r="DL346" s="50"/>
      <c r="DM346" s="50"/>
      <c r="DN346" s="50"/>
      <c r="DO346" s="50"/>
      <c r="DP346" s="50"/>
      <c r="DQ346" s="50"/>
      <c r="DR346" s="50"/>
      <c r="DS346" s="50"/>
      <c r="DT346" s="50"/>
      <c r="DU346" s="50"/>
      <c r="DV346" s="50"/>
      <c r="DW346" s="50"/>
      <c r="DX346" s="50"/>
      <c r="DY346" s="50"/>
      <c r="DZ346" s="50"/>
      <c r="EA346" s="50"/>
      <c r="EB346" s="50"/>
      <c r="EC346" s="50"/>
      <c r="ED346" s="50"/>
      <c r="EE346" s="50"/>
      <c r="EF346" s="50"/>
      <c r="EG346" s="50"/>
      <c r="EH346" s="50"/>
      <c r="EI346" s="50"/>
      <c r="EJ346" s="50"/>
      <c r="EK346" s="50"/>
      <c r="EL346" s="50"/>
      <c r="EM346" s="50"/>
      <c r="EN346" s="50"/>
      <c r="EO346" s="50"/>
      <c r="EP346" s="50"/>
      <c r="EQ346" s="50"/>
      <c r="ER346" s="50"/>
      <c r="ES346" s="50"/>
      <c r="ET346" s="50"/>
      <c r="EU346" s="50"/>
      <c r="EV346" s="50"/>
      <c r="EW346" s="50"/>
      <c r="EX346" s="50"/>
      <c r="EY346" s="50"/>
      <c r="EZ346" s="50"/>
      <c r="FA346" s="50"/>
      <c r="FB346" s="50"/>
      <c r="FC346" s="50"/>
      <c r="FD346" s="50"/>
      <c r="FE346" s="50"/>
      <c r="FF346" s="50"/>
      <c r="FG346" s="50"/>
      <c r="FH346" s="50"/>
      <c r="FI346" s="50"/>
      <c r="FJ346" s="50"/>
      <c r="FK346" s="50"/>
      <c r="FL346" s="50"/>
      <c r="FM346" s="50"/>
      <c r="FN346" s="50"/>
      <c r="FO346" s="50"/>
      <c r="FP346" s="50"/>
      <c r="FQ346" s="50"/>
      <c r="FR346" s="50"/>
      <c r="FS346" s="50"/>
      <c r="FT346" s="50"/>
      <c r="FU346" s="50"/>
      <c r="FV346" s="50"/>
      <c r="FW346" s="50"/>
      <c r="FX346" s="50"/>
      <c r="FY346" s="50"/>
      <c r="FZ346" s="50"/>
      <c r="GA346" s="50"/>
      <c r="GB346" s="50"/>
      <c r="GC346" s="50"/>
      <c r="GD346" s="50"/>
      <c r="GE346" s="50"/>
      <c r="GF346" s="50"/>
      <c r="GG346" s="50"/>
      <c r="GH346" s="50"/>
      <c r="GI346" s="50"/>
      <c r="GJ346" s="50"/>
      <c r="GK346" s="50"/>
      <c r="GL346" s="50"/>
      <c r="GM346" s="50"/>
      <c r="GN346" s="50"/>
      <c r="GO346" s="50"/>
      <c r="GP346" s="50"/>
      <c r="GQ346" s="50"/>
      <c r="GR346" s="50"/>
      <c r="GS346" s="50"/>
      <c r="GT346" s="50"/>
      <c r="GU346" s="50"/>
      <c r="GV346" s="50"/>
      <c r="GW346" s="50"/>
      <c r="GX346" s="50"/>
      <c r="GY346" s="50"/>
      <c r="GZ346" s="50"/>
      <c r="HA346" s="50"/>
      <c r="HB346" s="50"/>
      <c r="HC346" s="50"/>
      <c r="HD346" s="50"/>
      <c r="HE346" s="50"/>
      <c r="HF346" s="50"/>
      <c r="HG346" s="50"/>
      <c r="HH346" s="50"/>
      <c r="HI346" s="50"/>
      <c r="HJ346" s="50"/>
      <c r="HK346" s="50"/>
      <c r="HL346" s="50"/>
      <c r="HM346" s="50"/>
      <c r="HN346" s="50"/>
      <c r="HO346" s="50"/>
      <c r="HP346" s="50"/>
      <c r="HQ346" s="50"/>
      <c r="HR346" s="50"/>
      <c r="HS346" s="50"/>
      <c r="HT346" s="50"/>
      <c r="HU346" s="50"/>
      <c r="HV346" s="50"/>
      <c r="HW346" s="50"/>
      <c r="HX346" s="50"/>
      <c r="HY346" s="50"/>
      <c r="HZ346" s="50"/>
      <c r="IA346" s="50"/>
      <c r="IB346" s="50"/>
      <c r="IC346" s="50"/>
      <c r="ID346" s="50"/>
      <c r="IE346" s="50"/>
      <c r="IF346" s="50"/>
      <c r="IG346" s="50"/>
      <c r="IH346" s="50"/>
      <c r="II346" s="50"/>
      <c r="IJ346" s="50"/>
      <c r="IK346" s="50"/>
      <c r="IL346" s="50"/>
      <c r="IM346" s="50"/>
      <c r="IN346" s="50"/>
      <c r="IO346" s="50"/>
      <c r="IP346" s="50"/>
      <c r="IQ346" s="50"/>
      <c r="IR346" s="50"/>
      <c r="IS346" s="50"/>
      <c r="IT346" s="50"/>
      <c r="IU346" s="50"/>
      <c r="IV346" s="50"/>
      <c r="IW346" s="50"/>
    </row>
    <row r="347" spans="1:257" ht="15.75" customHeight="1">
      <c r="B347" s="1"/>
      <c r="C347" s="91"/>
      <c r="E347" s="66"/>
      <c r="F347" s="15"/>
      <c r="G347" s="168"/>
      <c r="H347" s="234"/>
      <c r="I347" s="50"/>
      <c r="J347" s="50"/>
      <c r="K347" s="50"/>
      <c r="L347" s="50"/>
      <c r="M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c r="AS347" s="50"/>
      <c r="AT347" s="50"/>
      <c r="AU347" s="50"/>
      <c r="AV347" s="50"/>
      <c r="AW347" s="50"/>
      <c r="AX347" s="50"/>
      <c r="AY347" s="50"/>
      <c r="AZ347" s="50"/>
      <c r="BA347" s="50"/>
      <c r="BB347" s="50"/>
      <c r="BC347" s="50"/>
      <c r="BD347" s="50"/>
      <c r="BE347" s="50"/>
      <c r="BF347" s="50"/>
      <c r="BG347" s="50"/>
      <c r="BH347" s="50"/>
      <c r="BI347" s="50"/>
      <c r="BJ347" s="50"/>
      <c r="BK347" s="50"/>
      <c r="BL347" s="50"/>
      <c r="BM347" s="50"/>
      <c r="BN347" s="50"/>
      <c r="BO347" s="50"/>
      <c r="BP347" s="50"/>
      <c r="BQ347" s="50"/>
      <c r="BR347" s="50"/>
      <c r="BS347" s="50"/>
      <c r="BT347" s="50"/>
      <c r="BU347" s="50"/>
      <c r="BV347" s="50"/>
      <c r="BW347" s="50"/>
      <c r="BX347" s="50"/>
      <c r="BY347" s="50"/>
      <c r="BZ347" s="50"/>
      <c r="CA347" s="50"/>
      <c r="CB347" s="50"/>
      <c r="CC347" s="50"/>
      <c r="CD347" s="50"/>
      <c r="CE347" s="50"/>
      <c r="CF347" s="50"/>
      <c r="CG347" s="50"/>
      <c r="CH347" s="50"/>
      <c r="CI347" s="50"/>
      <c r="CJ347" s="50"/>
      <c r="CK347" s="50"/>
      <c r="CL347" s="50"/>
      <c r="CM347" s="50"/>
      <c r="CN347" s="50"/>
      <c r="CO347" s="50"/>
      <c r="CP347" s="50"/>
      <c r="CQ347" s="50"/>
      <c r="CR347" s="50"/>
      <c r="CS347" s="50"/>
      <c r="CT347" s="50"/>
      <c r="CU347" s="50"/>
      <c r="CV347" s="50"/>
      <c r="CW347" s="50"/>
      <c r="CX347" s="50"/>
      <c r="CY347" s="50"/>
      <c r="CZ347" s="50"/>
      <c r="DA347" s="50"/>
      <c r="DB347" s="50"/>
      <c r="DC347" s="50"/>
      <c r="DD347" s="50"/>
      <c r="DE347" s="50"/>
      <c r="DF347" s="50"/>
      <c r="DG347" s="50"/>
      <c r="DH347" s="50"/>
      <c r="DI347" s="50"/>
      <c r="DJ347" s="50"/>
      <c r="DK347" s="50"/>
      <c r="DL347" s="50"/>
      <c r="DM347" s="50"/>
      <c r="DN347" s="50"/>
      <c r="DO347" s="50"/>
      <c r="DP347" s="50"/>
      <c r="DQ347" s="50"/>
      <c r="DR347" s="50"/>
      <c r="DS347" s="50"/>
      <c r="DT347" s="50"/>
      <c r="DU347" s="50"/>
      <c r="DV347" s="50"/>
      <c r="DW347" s="50"/>
      <c r="DX347" s="50"/>
      <c r="DY347" s="50"/>
      <c r="DZ347" s="50"/>
      <c r="EA347" s="50"/>
      <c r="EB347" s="50"/>
      <c r="EC347" s="50"/>
      <c r="ED347" s="50"/>
      <c r="EE347" s="50"/>
      <c r="EF347" s="50"/>
      <c r="EG347" s="50"/>
      <c r="EH347" s="50"/>
      <c r="EI347" s="50"/>
      <c r="EJ347" s="50"/>
      <c r="EK347" s="50"/>
      <c r="EL347" s="50"/>
      <c r="EM347" s="50"/>
      <c r="EN347" s="50"/>
      <c r="EO347" s="50"/>
      <c r="EP347" s="50"/>
      <c r="EQ347" s="50"/>
      <c r="ER347" s="50"/>
      <c r="ES347" s="50"/>
      <c r="ET347" s="50"/>
      <c r="EU347" s="50"/>
      <c r="EV347" s="50"/>
      <c r="EW347" s="50"/>
      <c r="EX347" s="50"/>
      <c r="EY347" s="50"/>
      <c r="EZ347" s="50"/>
      <c r="FA347" s="50"/>
      <c r="FB347" s="50"/>
      <c r="FC347" s="50"/>
      <c r="FD347" s="50"/>
      <c r="FE347" s="50"/>
      <c r="FF347" s="50"/>
      <c r="FG347" s="50"/>
      <c r="FH347" s="50"/>
      <c r="FI347" s="50"/>
      <c r="FJ347" s="50"/>
      <c r="FK347" s="50"/>
      <c r="FL347" s="50"/>
      <c r="FM347" s="50"/>
      <c r="FN347" s="50"/>
      <c r="FO347" s="50"/>
      <c r="FP347" s="50"/>
      <c r="FQ347" s="50"/>
      <c r="FR347" s="50"/>
      <c r="FS347" s="50"/>
      <c r="FT347" s="50"/>
      <c r="FU347" s="50"/>
      <c r="FV347" s="50"/>
      <c r="FW347" s="50"/>
      <c r="FX347" s="50"/>
      <c r="FY347" s="50"/>
      <c r="FZ347" s="50"/>
      <c r="GA347" s="50"/>
      <c r="GB347" s="50"/>
      <c r="GC347" s="50"/>
      <c r="GD347" s="50"/>
      <c r="GE347" s="50"/>
      <c r="GF347" s="50"/>
      <c r="GG347" s="50"/>
      <c r="GH347" s="50"/>
      <c r="GI347" s="50"/>
      <c r="GJ347" s="50"/>
      <c r="GK347" s="50"/>
      <c r="GL347" s="50"/>
      <c r="GM347" s="50"/>
      <c r="GN347" s="50"/>
      <c r="GO347" s="50"/>
      <c r="GP347" s="50"/>
      <c r="GQ347" s="50"/>
      <c r="GR347" s="50"/>
      <c r="GS347" s="50"/>
      <c r="GT347" s="50"/>
      <c r="GU347" s="50"/>
      <c r="GV347" s="50"/>
      <c r="GW347" s="50"/>
      <c r="GX347" s="50"/>
      <c r="GY347" s="50"/>
      <c r="GZ347" s="50"/>
      <c r="HA347" s="50"/>
      <c r="HB347" s="50"/>
      <c r="HC347" s="50"/>
      <c r="HD347" s="50"/>
      <c r="HE347" s="50"/>
      <c r="HF347" s="50"/>
      <c r="HG347" s="50"/>
      <c r="HH347" s="50"/>
      <c r="HI347" s="50"/>
      <c r="HJ347" s="50"/>
      <c r="HK347" s="50"/>
      <c r="HL347" s="50"/>
      <c r="HM347" s="50"/>
      <c r="HN347" s="50"/>
      <c r="HO347" s="50"/>
      <c r="HP347" s="50"/>
      <c r="HQ347" s="50"/>
      <c r="HR347" s="50"/>
      <c r="HS347" s="50"/>
      <c r="HT347" s="50"/>
      <c r="HU347" s="50"/>
      <c r="HV347" s="50"/>
      <c r="HW347" s="50"/>
      <c r="HX347" s="50"/>
      <c r="HY347" s="50"/>
      <c r="HZ347" s="50"/>
      <c r="IA347" s="50"/>
      <c r="IB347" s="50"/>
      <c r="IC347" s="50"/>
      <c r="ID347" s="50"/>
      <c r="IE347" s="50"/>
      <c r="IF347" s="50"/>
      <c r="IG347" s="50"/>
      <c r="IH347" s="50"/>
      <c r="II347" s="50"/>
      <c r="IJ347" s="50"/>
      <c r="IK347" s="50"/>
      <c r="IL347" s="50"/>
      <c r="IM347" s="50"/>
      <c r="IN347" s="50"/>
      <c r="IO347" s="50"/>
      <c r="IP347" s="50"/>
      <c r="IQ347" s="50"/>
      <c r="IR347" s="50"/>
      <c r="IS347" s="50"/>
      <c r="IT347" s="50"/>
      <c r="IU347" s="50"/>
      <c r="IV347" s="50"/>
      <c r="IW347" s="50"/>
    </row>
    <row r="348" spans="1:257" ht="31.5" customHeight="1">
      <c r="B348" s="3" t="s">
        <v>20</v>
      </c>
      <c r="C348" s="237" t="s">
        <v>255</v>
      </c>
      <c r="D348" s="1"/>
      <c r="E348" s="92"/>
      <c r="F348" s="15"/>
      <c r="G348" s="168"/>
      <c r="H348" s="234"/>
      <c r="I348" s="50"/>
      <c r="J348" s="50"/>
      <c r="K348" s="50"/>
      <c r="L348" s="50"/>
      <c r="M348" s="50"/>
      <c r="N348" s="50"/>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50"/>
      <c r="AV348" s="50"/>
      <c r="AW348" s="50"/>
      <c r="AX348" s="50"/>
      <c r="AY348" s="50"/>
      <c r="AZ348" s="50"/>
      <c r="BA348" s="50"/>
      <c r="BB348" s="50"/>
      <c r="BC348" s="50"/>
      <c r="BD348" s="50"/>
      <c r="BE348" s="50"/>
      <c r="BF348" s="50"/>
      <c r="BG348" s="50"/>
      <c r="BH348" s="50"/>
      <c r="BI348" s="50"/>
      <c r="BJ348" s="50"/>
      <c r="BK348" s="50"/>
      <c r="BL348" s="50"/>
      <c r="BM348" s="50"/>
      <c r="BN348" s="50"/>
      <c r="BO348" s="50"/>
      <c r="BP348" s="50"/>
      <c r="BQ348" s="50"/>
      <c r="BR348" s="50"/>
      <c r="BS348" s="50"/>
      <c r="BT348" s="50"/>
      <c r="BU348" s="50"/>
      <c r="BV348" s="50"/>
      <c r="BW348" s="50"/>
      <c r="BX348" s="50"/>
      <c r="BY348" s="50"/>
      <c r="BZ348" s="50"/>
      <c r="CA348" s="50"/>
      <c r="CB348" s="50"/>
      <c r="CC348" s="50"/>
      <c r="CD348" s="50"/>
      <c r="CE348" s="50"/>
      <c r="CF348" s="50"/>
      <c r="CG348" s="50"/>
      <c r="CH348" s="50"/>
      <c r="CI348" s="50"/>
      <c r="CJ348" s="50"/>
      <c r="CK348" s="50"/>
      <c r="CL348" s="50"/>
      <c r="CM348" s="50"/>
      <c r="CN348" s="50"/>
      <c r="CO348" s="50"/>
      <c r="CP348" s="50"/>
      <c r="CQ348" s="50"/>
      <c r="CR348" s="50"/>
      <c r="CS348" s="50"/>
      <c r="CT348" s="50"/>
      <c r="CU348" s="50"/>
      <c r="CV348" s="50"/>
      <c r="CW348" s="50"/>
      <c r="CX348" s="50"/>
      <c r="CY348" s="50"/>
      <c r="CZ348" s="50"/>
      <c r="DA348" s="50"/>
      <c r="DB348" s="50"/>
      <c r="DC348" s="50"/>
      <c r="DD348" s="50"/>
      <c r="DE348" s="50"/>
      <c r="DF348" s="50"/>
      <c r="DG348" s="50"/>
      <c r="DH348" s="50"/>
      <c r="DI348" s="50"/>
      <c r="DJ348" s="50"/>
      <c r="DK348" s="50"/>
      <c r="DL348" s="50"/>
      <c r="DM348" s="50"/>
      <c r="DN348" s="50"/>
      <c r="DO348" s="50"/>
      <c r="DP348" s="50"/>
      <c r="DQ348" s="50"/>
      <c r="DR348" s="50"/>
      <c r="DS348" s="50"/>
      <c r="DT348" s="50"/>
      <c r="DU348" s="50"/>
      <c r="DV348" s="50"/>
      <c r="DW348" s="50"/>
      <c r="DX348" s="50"/>
      <c r="DY348" s="50"/>
      <c r="DZ348" s="50"/>
      <c r="EA348" s="50"/>
      <c r="EB348" s="50"/>
      <c r="EC348" s="50"/>
      <c r="ED348" s="50"/>
      <c r="EE348" s="50"/>
      <c r="EF348" s="50"/>
      <c r="EG348" s="50"/>
      <c r="EH348" s="50"/>
      <c r="EI348" s="50"/>
      <c r="EJ348" s="50"/>
      <c r="EK348" s="50"/>
      <c r="EL348" s="50"/>
      <c r="EM348" s="50"/>
      <c r="EN348" s="50"/>
      <c r="EO348" s="50"/>
      <c r="EP348" s="50"/>
      <c r="EQ348" s="50"/>
      <c r="ER348" s="50"/>
      <c r="ES348" s="50"/>
      <c r="ET348" s="50"/>
      <c r="EU348" s="50"/>
      <c r="EV348" s="50"/>
      <c r="EW348" s="50"/>
      <c r="EX348" s="50"/>
      <c r="EY348" s="50"/>
      <c r="EZ348" s="50"/>
      <c r="FA348" s="50"/>
      <c r="FB348" s="50"/>
      <c r="FC348" s="50"/>
      <c r="FD348" s="50"/>
      <c r="FE348" s="50"/>
      <c r="FF348" s="50"/>
      <c r="FG348" s="50"/>
      <c r="FH348" s="50"/>
      <c r="FI348" s="50"/>
      <c r="FJ348" s="50"/>
      <c r="FK348" s="50"/>
      <c r="FL348" s="50"/>
      <c r="FM348" s="50"/>
      <c r="FN348" s="50"/>
      <c r="FO348" s="50"/>
      <c r="FP348" s="50"/>
      <c r="FQ348" s="50"/>
      <c r="FR348" s="50"/>
      <c r="FS348" s="50"/>
      <c r="FT348" s="50"/>
      <c r="FU348" s="50"/>
      <c r="FV348" s="50"/>
      <c r="FW348" s="50"/>
      <c r="FX348" s="50"/>
      <c r="FY348" s="50"/>
      <c r="FZ348" s="50"/>
      <c r="GA348" s="50"/>
      <c r="GB348" s="50"/>
      <c r="GC348" s="50"/>
      <c r="GD348" s="50"/>
      <c r="GE348" s="50"/>
      <c r="GF348" s="50"/>
      <c r="GG348" s="50"/>
      <c r="GH348" s="50"/>
      <c r="GI348" s="50"/>
      <c r="GJ348" s="50"/>
      <c r="GK348" s="50"/>
      <c r="GL348" s="50"/>
      <c r="GM348" s="50"/>
      <c r="GN348" s="50"/>
      <c r="GO348" s="50"/>
      <c r="GP348" s="50"/>
      <c r="GQ348" s="50"/>
      <c r="GR348" s="50"/>
      <c r="GS348" s="50"/>
      <c r="GT348" s="50"/>
      <c r="GU348" s="50"/>
      <c r="GV348" s="50"/>
      <c r="GW348" s="50"/>
      <c r="GX348" s="50"/>
      <c r="GY348" s="50"/>
      <c r="GZ348" s="50"/>
      <c r="HA348" s="50"/>
      <c r="HB348" s="50"/>
      <c r="HC348" s="50"/>
      <c r="HD348" s="50"/>
      <c r="HE348" s="50"/>
      <c r="HF348" s="50"/>
      <c r="HG348" s="50"/>
      <c r="HH348" s="50"/>
      <c r="HI348" s="50"/>
      <c r="HJ348" s="50"/>
      <c r="HK348" s="50"/>
      <c r="HL348" s="50"/>
      <c r="HM348" s="50"/>
      <c r="HN348" s="50"/>
      <c r="HO348" s="50"/>
      <c r="HP348" s="50"/>
      <c r="HQ348" s="50"/>
      <c r="HR348" s="50"/>
      <c r="HS348" s="50"/>
      <c r="HT348" s="50"/>
      <c r="HU348" s="50"/>
      <c r="HV348" s="50"/>
      <c r="HW348" s="50"/>
      <c r="HX348" s="50"/>
      <c r="HY348" s="50"/>
      <c r="HZ348" s="50"/>
      <c r="IA348" s="50"/>
      <c r="IB348" s="50"/>
      <c r="IC348" s="50"/>
      <c r="ID348" s="50"/>
      <c r="IE348" s="50"/>
      <c r="IF348" s="50"/>
      <c r="IG348" s="50"/>
      <c r="IH348" s="50"/>
      <c r="II348" s="50"/>
      <c r="IJ348" s="50"/>
      <c r="IK348" s="50"/>
      <c r="IL348" s="50"/>
      <c r="IM348" s="50"/>
      <c r="IN348" s="50"/>
      <c r="IO348" s="50"/>
      <c r="IP348" s="50"/>
      <c r="IQ348" s="50"/>
      <c r="IR348" s="50"/>
      <c r="IS348" s="50"/>
      <c r="IT348" s="50"/>
      <c r="IU348" s="50"/>
      <c r="IV348" s="50"/>
      <c r="IW348" s="50"/>
    </row>
    <row r="349" spans="1:257" ht="15.75" customHeight="1">
      <c r="B349" s="3"/>
      <c r="C349" s="238" t="s">
        <v>256</v>
      </c>
      <c r="D349" s="4" t="s">
        <v>79</v>
      </c>
      <c r="E349" s="66">
        <v>1</v>
      </c>
      <c r="F349" s="81"/>
      <c r="G349" s="41">
        <f t="shared" ref="G349" si="30">(E349*F349)</f>
        <v>0</v>
      </c>
      <c r="H349" s="234"/>
      <c r="I349" s="50"/>
      <c r="J349" s="50"/>
      <c r="K349" s="50"/>
      <c r="L349" s="50"/>
      <c r="M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c r="AS349" s="50"/>
      <c r="AT349" s="50"/>
      <c r="AU349" s="50"/>
      <c r="AV349" s="50"/>
      <c r="AW349" s="50"/>
      <c r="AX349" s="50"/>
      <c r="AY349" s="50"/>
      <c r="AZ349" s="50"/>
      <c r="BA349" s="50"/>
      <c r="BB349" s="50"/>
      <c r="BC349" s="50"/>
      <c r="BD349" s="50"/>
      <c r="BE349" s="50"/>
      <c r="BF349" s="50"/>
      <c r="BG349" s="50"/>
      <c r="BH349" s="50"/>
      <c r="BI349" s="50"/>
      <c r="BJ349" s="50"/>
      <c r="BK349" s="50"/>
      <c r="BL349" s="50"/>
      <c r="BM349" s="50"/>
      <c r="BN349" s="50"/>
      <c r="BO349" s="50"/>
      <c r="BP349" s="50"/>
      <c r="BQ349" s="50"/>
      <c r="BR349" s="50"/>
      <c r="BS349" s="50"/>
      <c r="BT349" s="50"/>
      <c r="BU349" s="50"/>
      <c r="BV349" s="50"/>
      <c r="BW349" s="50"/>
      <c r="BX349" s="50"/>
      <c r="BY349" s="50"/>
      <c r="BZ349" s="50"/>
      <c r="CA349" s="50"/>
      <c r="CB349" s="50"/>
      <c r="CC349" s="50"/>
      <c r="CD349" s="50"/>
      <c r="CE349" s="50"/>
      <c r="CF349" s="50"/>
      <c r="CG349" s="50"/>
      <c r="CH349" s="50"/>
      <c r="CI349" s="50"/>
      <c r="CJ349" s="50"/>
      <c r="CK349" s="50"/>
      <c r="CL349" s="50"/>
      <c r="CM349" s="50"/>
      <c r="CN349" s="50"/>
      <c r="CO349" s="50"/>
      <c r="CP349" s="50"/>
      <c r="CQ349" s="50"/>
      <c r="CR349" s="50"/>
      <c r="CS349" s="50"/>
      <c r="CT349" s="50"/>
      <c r="CU349" s="50"/>
      <c r="CV349" s="50"/>
      <c r="CW349" s="50"/>
      <c r="CX349" s="50"/>
      <c r="CY349" s="50"/>
      <c r="CZ349" s="50"/>
      <c r="DA349" s="50"/>
      <c r="DB349" s="50"/>
      <c r="DC349" s="50"/>
      <c r="DD349" s="50"/>
      <c r="DE349" s="50"/>
      <c r="DF349" s="50"/>
      <c r="DG349" s="50"/>
      <c r="DH349" s="50"/>
      <c r="DI349" s="50"/>
      <c r="DJ349" s="50"/>
      <c r="DK349" s="50"/>
      <c r="DL349" s="50"/>
      <c r="DM349" s="50"/>
      <c r="DN349" s="50"/>
      <c r="DO349" s="50"/>
      <c r="DP349" s="50"/>
      <c r="DQ349" s="50"/>
      <c r="DR349" s="50"/>
      <c r="DS349" s="50"/>
      <c r="DT349" s="50"/>
      <c r="DU349" s="50"/>
      <c r="DV349" s="50"/>
      <c r="DW349" s="50"/>
      <c r="DX349" s="50"/>
      <c r="DY349" s="50"/>
      <c r="DZ349" s="50"/>
      <c r="EA349" s="50"/>
      <c r="EB349" s="50"/>
      <c r="EC349" s="50"/>
      <c r="ED349" s="50"/>
      <c r="EE349" s="50"/>
      <c r="EF349" s="50"/>
      <c r="EG349" s="50"/>
      <c r="EH349" s="50"/>
      <c r="EI349" s="50"/>
      <c r="EJ349" s="50"/>
      <c r="EK349" s="50"/>
      <c r="EL349" s="50"/>
      <c r="EM349" s="50"/>
      <c r="EN349" s="50"/>
      <c r="EO349" s="50"/>
      <c r="EP349" s="50"/>
      <c r="EQ349" s="50"/>
      <c r="ER349" s="50"/>
      <c r="ES349" s="50"/>
      <c r="ET349" s="50"/>
      <c r="EU349" s="50"/>
      <c r="EV349" s="50"/>
      <c r="EW349" s="50"/>
      <c r="EX349" s="50"/>
      <c r="EY349" s="50"/>
      <c r="EZ349" s="50"/>
      <c r="FA349" s="50"/>
      <c r="FB349" s="50"/>
      <c r="FC349" s="50"/>
      <c r="FD349" s="50"/>
      <c r="FE349" s="50"/>
      <c r="FF349" s="50"/>
      <c r="FG349" s="50"/>
      <c r="FH349" s="50"/>
      <c r="FI349" s="50"/>
      <c r="FJ349" s="50"/>
      <c r="FK349" s="50"/>
      <c r="FL349" s="50"/>
      <c r="FM349" s="50"/>
      <c r="FN349" s="50"/>
      <c r="FO349" s="50"/>
      <c r="FP349" s="50"/>
      <c r="FQ349" s="50"/>
      <c r="FR349" s="50"/>
      <c r="FS349" s="50"/>
      <c r="FT349" s="50"/>
      <c r="FU349" s="50"/>
      <c r="FV349" s="50"/>
      <c r="FW349" s="50"/>
      <c r="FX349" s="50"/>
      <c r="FY349" s="50"/>
      <c r="FZ349" s="50"/>
      <c r="GA349" s="50"/>
      <c r="GB349" s="50"/>
      <c r="GC349" s="50"/>
      <c r="GD349" s="50"/>
      <c r="GE349" s="50"/>
      <c r="GF349" s="50"/>
      <c r="GG349" s="50"/>
      <c r="GH349" s="50"/>
      <c r="GI349" s="50"/>
      <c r="GJ349" s="50"/>
      <c r="GK349" s="50"/>
      <c r="GL349" s="50"/>
      <c r="GM349" s="50"/>
      <c r="GN349" s="50"/>
      <c r="GO349" s="50"/>
      <c r="GP349" s="50"/>
      <c r="GQ349" s="50"/>
      <c r="GR349" s="50"/>
      <c r="GS349" s="50"/>
      <c r="GT349" s="50"/>
      <c r="GU349" s="50"/>
      <c r="GV349" s="50"/>
      <c r="GW349" s="50"/>
      <c r="GX349" s="50"/>
      <c r="GY349" s="50"/>
      <c r="GZ349" s="50"/>
      <c r="HA349" s="50"/>
      <c r="HB349" s="50"/>
      <c r="HC349" s="50"/>
      <c r="HD349" s="50"/>
      <c r="HE349" s="50"/>
      <c r="HF349" s="50"/>
      <c r="HG349" s="50"/>
      <c r="HH349" s="50"/>
      <c r="HI349" s="50"/>
      <c r="HJ349" s="50"/>
      <c r="HK349" s="50"/>
      <c r="HL349" s="50"/>
      <c r="HM349" s="50"/>
      <c r="HN349" s="50"/>
      <c r="HO349" s="50"/>
      <c r="HP349" s="50"/>
      <c r="HQ349" s="50"/>
      <c r="HR349" s="50"/>
      <c r="HS349" s="50"/>
      <c r="HT349" s="50"/>
      <c r="HU349" s="50"/>
      <c r="HV349" s="50"/>
      <c r="HW349" s="50"/>
      <c r="HX349" s="50"/>
      <c r="HY349" s="50"/>
      <c r="HZ349" s="50"/>
      <c r="IA349" s="50"/>
      <c r="IB349" s="50"/>
      <c r="IC349" s="50"/>
      <c r="ID349" s="50"/>
      <c r="IE349" s="50"/>
      <c r="IF349" s="50"/>
      <c r="IG349" s="50"/>
      <c r="IH349" s="50"/>
      <c r="II349" s="50"/>
      <c r="IJ349" s="50"/>
      <c r="IK349" s="50"/>
      <c r="IL349" s="50"/>
      <c r="IM349" s="50"/>
      <c r="IN349" s="50"/>
      <c r="IO349" s="50"/>
      <c r="IP349" s="50"/>
      <c r="IQ349" s="50"/>
      <c r="IR349" s="50"/>
      <c r="IS349" s="50"/>
      <c r="IT349" s="50"/>
      <c r="IU349" s="50"/>
      <c r="IV349" s="50"/>
      <c r="IW349" s="50"/>
    </row>
    <row r="350" spans="1:257" ht="47.25" customHeight="1">
      <c r="B350" s="3"/>
      <c r="C350" s="128"/>
      <c r="E350" s="66"/>
      <c r="F350" s="15"/>
      <c r="G350" s="1"/>
      <c r="H350" s="234"/>
      <c r="I350" s="50"/>
      <c r="J350" s="50"/>
      <c r="K350" s="50"/>
      <c r="L350" s="50"/>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c r="BA350" s="50"/>
      <c r="BB350" s="50"/>
      <c r="BC350" s="50"/>
      <c r="BD350" s="50"/>
      <c r="BE350" s="50"/>
      <c r="BF350" s="50"/>
      <c r="BG350" s="50"/>
      <c r="BH350" s="50"/>
      <c r="BI350" s="50"/>
      <c r="BJ350" s="50"/>
      <c r="BK350" s="50"/>
      <c r="BL350" s="50"/>
      <c r="BM350" s="50"/>
      <c r="BN350" s="50"/>
      <c r="BO350" s="50"/>
      <c r="BP350" s="50"/>
      <c r="BQ350" s="50"/>
      <c r="BR350" s="50"/>
      <c r="BS350" s="50"/>
      <c r="BT350" s="50"/>
      <c r="BU350" s="50"/>
      <c r="BV350" s="50"/>
      <c r="BW350" s="50"/>
      <c r="BX350" s="50"/>
      <c r="BY350" s="50"/>
      <c r="BZ350" s="50"/>
      <c r="CA350" s="50"/>
      <c r="CB350" s="50"/>
      <c r="CC350" s="50"/>
      <c r="CD350" s="50"/>
      <c r="CE350" s="50"/>
      <c r="CF350" s="50"/>
      <c r="CG350" s="50"/>
      <c r="CH350" s="50"/>
      <c r="CI350" s="50"/>
      <c r="CJ350" s="50"/>
      <c r="CK350" s="50"/>
      <c r="CL350" s="50"/>
      <c r="CM350" s="50"/>
      <c r="CN350" s="50"/>
      <c r="CO350" s="50"/>
      <c r="CP350" s="50"/>
      <c r="CQ350" s="50"/>
      <c r="CR350" s="50"/>
      <c r="CS350" s="50"/>
      <c r="CT350" s="50"/>
      <c r="CU350" s="50"/>
      <c r="CV350" s="50"/>
      <c r="CW350" s="50"/>
      <c r="CX350" s="50"/>
      <c r="CY350" s="50"/>
      <c r="CZ350" s="50"/>
      <c r="DA350" s="50"/>
      <c r="DB350" s="50"/>
      <c r="DC350" s="50"/>
      <c r="DD350" s="50"/>
      <c r="DE350" s="50"/>
      <c r="DF350" s="50"/>
      <c r="DG350" s="50"/>
      <c r="DH350" s="50"/>
      <c r="DI350" s="50"/>
      <c r="DJ350" s="50"/>
      <c r="DK350" s="50"/>
      <c r="DL350" s="50"/>
      <c r="DM350" s="50"/>
      <c r="DN350" s="50"/>
      <c r="DO350" s="50"/>
      <c r="DP350" s="50"/>
      <c r="DQ350" s="50"/>
      <c r="DR350" s="50"/>
      <c r="DS350" s="50"/>
      <c r="DT350" s="50"/>
      <c r="DU350" s="50"/>
      <c r="DV350" s="50"/>
      <c r="DW350" s="50"/>
      <c r="DX350" s="50"/>
      <c r="DY350" s="50"/>
      <c r="DZ350" s="50"/>
      <c r="EA350" s="50"/>
      <c r="EB350" s="50"/>
      <c r="EC350" s="50"/>
      <c r="ED350" s="50"/>
      <c r="EE350" s="50"/>
      <c r="EF350" s="50"/>
      <c r="EG350" s="50"/>
      <c r="EH350" s="50"/>
      <c r="EI350" s="50"/>
      <c r="EJ350" s="50"/>
      <c r="EK350" s="50"/>
      <c r="EL350" s="50"/>
      <c r="EM350" s="50"/>
      <c r="EN350" s="50"/>
      <c r="EO350" s="50"/>
      <c r="EP350" s="50"/>
      <c r="EQ350" s="50"/>
      <c r="ER350" s="50"/>
      <c r="ES350" s="50"/>
      <c r="ET350" s="50"/>
      <c r="EU350" s="50"/>
      <c r="EV350" s="50"/>
      <c r="EW350" s="50"/>
      <c r="EX350" s="50"/>
      <c r="EY350" s="50"/>
      <c r="EZ350" s="50"/>
      <c r="FA350" s="50"/>
      <c r="FB350" s="50"/>
      <c r="FC350" s="50"/>
      <c r="FD350" s="50"/>
      <c r="FE350" s="50"/>
      <c r="FF350" s="50"/>
      <c r="FG350" s="50"/>
      <c r="FH350" s="50"/>
      <c r="FI350" s="50"/>
      <c r="FJ350" s="50"/>
      <c r="FK350" s="50"/>
      <c r="FL350" s="50"/>
      <c r="FM350" s="50"/>
      <c r="FN350" s="50"/>
      <c r="FO350" s="50"/>
      <c r="FP350" s="50"/>
      <c r="FQ350" s="50"/>
      <c r="FR350" s="50"/>
      <c r="FS350" s="50"/>
      <c r="FT350" s="50"/>
      <c r="FU350" s="50"/>
      <c r="FV350" s="50"/>
      <c r="FW350" s="50"/>
      <c r="FX350" s="50"/>
      <c r="FY350" s="50"/>
      <c r="FZ350" s="50"/>
      <c r="GA350" s="50"/>
      <c r="GB350" s="50"/>
      <c r="GC350" s="50"/>
      <c r="GD350" s="50"/>
      <c r="GE350" s="50"/>
      <c r="GF350" s="50"/>
      <c r="GG350" s="50"/>
      <c r="GH350" s="50"/>
      <c r="GI350" s="50"/>
      <c r="GJ350" s="50"/>
      <c r="GK350" s="50"/>
      <c r="GL350" s="50"/>
      <c r="GM350" s="50"/>
      <c r="GN350" s="50"/>
      <c r="GO350" s="50"/>
      <c r="GP350" s="50"/>
      <c r="GQ350" s="50"/>
      <c r="GR350" s="50"/>
      <c r="GS350" s="50"/>
      <c r="GT350" s="50"/>
      <c r="GU350" s="50"/>
      <c r="GV350" s="50"/>
      <c r="GW350" s="50"/>
      <c r="GX350" s="50"/>
      <c r="GY350" s="50"/>
      <c r="GZ350" s="50"/>
      <c r="HA350" s="50"/>
      <c r="HB350" s="50"/>
      <c r="HC350" s="50"/>
      <c r="HD350" s="50"/>
      <c r="HE350" s="50"/>
      <c r="HF350" s="50"/>
      <c r="HG350" s="50"/>
      <c r="HH350" s="50"/>
      <c r="HI350" s="50"/>
      <c r="HJ350" s="50"/>
      <c r="HK350" s="50"/>
      <c r="HL350" s="50"/>
      <c r="HM350" s="50"/>
      <c r="HN350" s="50"/>
      <c r="HO350" s="50"/>
      <c r="HP350" s="50"/>
      <c r="HQ350" s="50"/>
      <c r="HR350" s="50"/>
      <c r="HS350" s="50"/>
      <c r="HT350" s="50"/>
      <c r="HU350" s="50"/>
      <c r="HV350" s="50"/>
      <c r="HW350" s="50"/>
      <c r="HX350" s="50"/>
      <c r="HY350" s="50"/>
      <c r="HZ350" s="50"/>
      <c r="IA350" s="50"/>
      <c r="IB350" s="50"/>
      <c r="IC350" s="50"/>
      <c r="ID350" s="50"/>
      <c r="IE350" s="50"/>
      <c r="IF350" s="50"/>
      <c r="IG350" s="50"/>
      <c r="IH350" s="50"/>
      <c r="II350" s="50"/>
      <c r="IJ350" s="50"/>
      <c r="IK350" s="50"/>
      <c r="IL350" s="50"/>
      <c r="IM350" s="50"/>
      <c r="IN350" s="50"/>
      <c r="IO350" s="50"/>
      <c r="IP350" s="50"/>
      <c r="IQ350" s="50"/>
      <c r="IR350" s="50"/>
      <c r="IS350" s="50"/>
      <c r="IT350" s="50"/>
      <c r="IU350" s="50"/>
      <c r="IV350" s="50"/>
      <c r="IW350" s="50"/>
    </row>
    <row r="351" spans="1:257" ht="17.25" customHeight="1">
      <c r="B351" s="3" t="s">
        <v>22</v>
      </c>
      <c r="C351" s="237" t="s">
        <v>257</v>
      </c>
      <c r="D351" s="1"/>
      <c r="E351" s="66"/>
      <c r="F351" s="15"/>
      <c r="G351" s="168"/>
      <c r="H351" s="234"/>
      <c r="I351" s="50"/>
      <c r="J351" s="50"/>
      <c r="K351" s="50"/>
      <c r="L351" s="50"/>
      <c r="M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c r="AS351" s="50"/>
      <c r="AT351" s="50"/>
      <c r="AU351" s="50"/>
      <c r="AV351" s="50"/>
      <c r="AW351" s="50"/>
      <c r="AX351" s="50"/>
      <c r="AY351" s="50"/>
      <c r="AZ351" s="50"/>
      <c r="BA351" s="50"/>
      <c r="BB351" s="50"/>
      <c r="BC351" s="50"/>
      <c r="BD351" s="50"/>
      <c r="BE351" s="50"/>
      <c r="BF351" s="50"/>
      <c r="BG351" s="50"/>
      <c r="BH351" s="50"/>
      <c r="BI351" s="50"/>
      <c r="BJ351" s="50"/>
      <c r="BK351" s="50"/>
      <c r="BL351" s="50"/>
      <c r="BM351" s="50"/>
      <c r="BN351" s="50"/>
      <c r="BO351" s="50"/>
      <c r="BP351" s="50"/>
      <c r="BQ351" s="50"/>
      <c r="BR351" s="50"/>
      <c r="BS351" s="50"/>
      <c r="BT351" s="50"/>
      <c r="BU351" s="50"/>
      <c r="BV351" s="50"/>
      <c r="BW351" s="50"/>
      <c r="BX351" s="50"/>
      <c r="BY351" s="50"/>
      <c r="BZ351" s="50"/>
      <c r="CA351" s="50"/>
      <c r="CB351" s="50"/>
      <c r="CC351" s="50"/>
      <c r="CD351" s="50"/>
      <c r="CE351" s="50"/>
      <c r="CF351" s="50"/>
      <c r="CG351" s="50"/>
      <c r="CH351" s="50"/>
      <c r="CI351" s="50"/>
      <c r="CJ351" s="50"/>
      <c r="CK351" s="50"/>
      <c r="CL351" s="50"/>
      <c r="CM351" s="50"/>
      <c r="CN351" s="50"/>
      <c r="CO351" s="50"/>
      <c r="CP351" s="50"/>
      <c r="CQ351" s="50"/>
      <c r="CR351" s="50"/>
      <c r="CS351" s="50"/>
      <c r="CT351" s="50"/>
      <c r="CU351" s="50"/>
      <c r="CV351" s="50"/>
      <c r="CW351" s="50"/>
      <c r="CX351" s="50"/>
      <c r="CY351" s="50"/>
      <c r="CZ351" s="50"/>
      <c r="DA351" s="50"/>
      <c r="DB351" s="50"/>
      <c r="DC351" s="50"/>
      <c r="DD351" s="50"/>
      <c r="DE351" s="50"/>
      <c r="DF351" s="50"/>
      <c r="DG351" s="50"/>
      <c r="DH351" s="50"/>
      <c r="DI351" s="50"/>
      <c r="DJ351" s="50"/>
      <c r="DK351" s="50"/>
      <c r="DL351" s="50"/>
      <c r="DM351" s="50"/>
      <c r="DN351" s="50"/>
      <c r="DO351" s="50"/>
      <c r="DP351" s="50"/>
      <c r="DQ351" s="50"/>
      <c r="DR351" s="50"/>
      <c r="DS351" s="50"/>
      <c r="DT351" s="50"/>
      <c r="DU351" s="50"/>
      <c r="DV351" s="50"/>
      <c r="DW351" s="50"/>
      <c r="DX351" s="50"/>
      <c r="DY351" s="50"/>
      <c r="DZ351" s="50"/>
      <c r="EA351" s="50"/>
      <c r="EB351" s="50"/>
      <c r="EC351" s="50"/>
      <c r="ED351" s="50"/>
      <c r="EE351" s="50"/>
      <c r="EF351" s="50"/>
      <c r="EG351" s="50"/>
      <c r="EH351" s="50"/>
      <c r="EI351" s="50"/>
      <c r="EJ351" s="50"/>
      <c r="EK351" s="50"/>
      <c r="EL351" s="50"/>
      <c r="EM351" s="50"/>
      <c r="EN351" s="50"/>
      <c r="EO351" s="50"/>
      <c r="EP351" s="50"/>
      <c r="EQ351" s="50"/>
      <c r="ER351" s="50"/>
      <c r="ES351" s="50"/>
      <c r="ET351" s="50"/>
      <c r="EU351" s="50"/>
      <c r="EV351" s="50"/>
      <c r="EW351" s="50"/>
      <c r="EX351" s="50"/>
      <c r="EY351" s="50"/>
      <c r="EZ351" s="50"/>
      <c r="FA351" s="50"/>
      <c r="FB351" s="50"/>
      <c r="FC351" s="50"/>
      <c r="FD351" s="50"/>
      <c r="FE351" s="50"/>
      <c r="FF351" s="50"/>
      <c r="FG351" s="50"/>
      <c r="FH351" s="50"/>
      <c r="FI351" s="50"/>
      <c r="FJ351" s="50"/>
      <c r="FK351" s="50"/>
      <c r="FL351" s="50"/>
      <c r="FM351" s="50"/>
      <c r="FN351" s="50"/>
      <c r="FO351" s="50"/>
      <c r="FP351" s="50"/>
      <c r="FQ351" s="50"/>
      <c r="FR351" s="50"/>
      <c r="FS351" s="50"/>
      <c r="FT351" s="50"/>
      <c r="FU351" s="50"/>
      <c r="FV351" s="50"/>
      <c r="FW351" s="50"/>
      <c r="FX351" s="50"/>
      <c r="FY351" s="50"/>
      <c r="FZ351" s="50"/>
      <c r="GA351" s="50"/>
      <c r="GB351" s="50"/>
      <c r="GC351" s="50"/>
      <c r="GD351" s="50"/>
      <c r="GE351" s="50"/>
      <c r="GF351" s="50"/>
      <c r="GG351" s="50"/>
      <c r="GH351" s="50"/>
      <c r="GI351" s="50"/>
      <c r="GJ351" s="50"/>
      <c r="GK351" s="50"/>
      <c r="GL351" s="50"/>
      <c r="GM351" s="50"/>
      <c r="GN351" s="50"/>
      <c r="GO351" s="50"/>
      <c r="GP351" s="50"/>
      <c r="GQ351" s="50"/>
      <c r="GR351" s="50"/>
      <c r="GS351" s="50"/>
      <c r="GT351" s="50"/>
      <c r="GU351" s="50"/>
      <c r="GV351" s="50"/>
      <c r="GW351" s="50"/>
      <c r="GX351" s="50"/>
      <c r="GY351" s="50"/>
      <c r="GZ351" s="50"/>
      <c r="HA351" s="50"/>
      <c r="HB351" s="50"/>
      <c r="HC351" s="50"/>
      <c r="HD351" s="50"/>
      <c r="HE351" s="50"/>
      <c r="HF351" s="50"/>
      <c r="HG351" s="50"/>
      <c r="HH351" s="50"/>
      <c r="HI351" s="50"/>
      <c r="HJ351" s="50"/>
      <c r="HK351" s="50"/>
      <c r="HL351" s="50"/>
      <c r="HM351" s="50"/>
      <c r="HN351" s="50"/>
      <c r="HO351" s="50"/>
      <c r="HP351" s="50"/>
      <c r="HQ351" s="50"/>
      <c r="HR351" s="50"/>
      <c r="HS351" s="50"/>
      <c r="HT351" s="50"/>
      <c r="HU351" s="50"/>
      <c r="HV351" s="50"/>
      <c r="HW351" s="50"/>
      <c r="HX351" s="50"/>
      <c r="HY351" s="50"/>
      <c r="HZ351" s="50"/>
      <c r="IA351" s="50"/>
      <c r="IB351" s="50"/>
      <c r="IC351" s="50"/>
      <c r="ID351" s="50"/>
      <c r="IE351" s="50"/>
      <c r="IF351" s="50"/>
      <c r="IG351" s="50"/>
      <c r="IH351" s="50"/>
      <c r="II351" s="50"/>
      <c r="IJ351" s="50"/>
      <c r="IK351" s="50"/>
      <c r="IL351" s="50"/>
      <c r="IM351" s="50"/>
      <c r="IN351" s="50"/>
      <c r="IO351" s="50"/>
      <c r="IP351" s="50"/>
      <c r="IQ351" s="50"/>
      <c r="IR351" s="50"/>
      <c r="IS351" s="50"/>
      <c r="IT351" s="50"/>
      <c r="IU351" s="50"/>
      <c r="IV351" s="50"/>
      <c r="IW351" s="50"/>
    </row>
    <row r="352" spans="1:257" ht="15.75" customHeight="1">
      <c r="B352" s="3"/>
      <c r="C352" s="236" t="s">
        <v>258</v>
      </c>
      <c r="D352" s="4" t="s">
        <v>79</v>
      </c>
      <c r="E352" s="66">
        <v>2</v>
      </c>
      <c r="F352" s="81"/>
      <c r="G352" s="41">
        <f t="shared" ref="G352" si="31">(E352*F352)</f>
        <v>0</v>
      </c>
      <c r="H352" s="234"/>
      <c r="I352" s="50"/>
      <c r="J352" s="50"/>
      <c r="K352" s="50"/>
      <c r="L352" s="50"/>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c r="BA352" s="50"/>
      <c r="BB352" s="50"/>
      <c r="BC352" s="50"/>
      <c r="BD352" s="50"/>
      <c r="BE352" s="50"/>
      <c r="BF352" s="50"/>
      <c r="BG352" s="50"/>
      <c r="BH352" s="50"/>
      <c r="BI352" s="50"/>
      <c r="BJ352" s="50"/>
      <c r="BK352" s="50"/>
      <c r="BL352" s="50"/>
      <c r="BM352" s="50"/>
      <c r="BN352" s="50"/>
      <c r="BO352" s="50"/>
      <c r="BP352" s="50"/>
      <c r="BQ352" s="50"/>
      <c r="BR352" s="50"/>
      <c r="BS352" s="50"/>
      <c r="BT352" s="50"/>
      <c r="BU352" s="50"/>
      <c r="BV352" s="50"/>
      <c r="BW352" s="50"/>
      <c r="BX352" s="50"/>
      <c r="BY352" s="50"/>
      <c r="BZ352" s="50"/>
      <c r="CA352" s="50"/>
      <c r="CB352" s="50"/>
      <c r="CC352" s="50"/>
      <c r="CD352" s="50"/>
      <c r="CE352" s="50"/>
      <c r="CF352" s="50"/>
      <c r="CG352" s="50"/>
      <c r="CH352" s="50"/>
      <c r="CI352" s="50"/>
      <c r="CJ352" s="50"/>
      <c r="CK352" s="50"/>
      <c r="CL352" s="50"/>
      <c r="CM352" s="50"/>
      <c r="CN352" s="50"/>
      <c r="CO352" s="50"/>
      <c r="CP352" s="50"/>
      <c r="CQ352" s="50"/>
      <c r="CR352" s="50"/>
      <c r="CS352" s="50"/>
      <c r="CT352" s="50"/>
      <c r="CU352" s="50"/>
      <c r="CV352" s="50"/>
      <c r="CW352" s="50"/>
      <c r="CX352" s="50"/>
      <c r="CY352" s="50"/>
      <c r="CZ352" s="50"/>
      <c r="DA352" s="50"/>
      <c r="DB352" s="50"/>
      <c r="DC352" s="50"/>
      <c r="DD352" s="50"/>
      <c r="DE352" s="50"/>
      <c r="DF352" s="50"/>
      <c r="DG352" s="50"/>
      <c r="DH352" s="50"/>
      <c r="DI352" s="50"/>
      <c r="DJ352" s="50"/>
      <c r="DK352" s="50"/>
      <c r="DL352" s="50"/>
      <c r="DM352" s="50"/>
      <c r="DN352" s="50"/>
      <c r="DO352" s="50"/>
      <c r="DP352" s="50"/>
      <c r="DQ352" s="50"/>
      <c r="DR352" s="50"/>
      <c r="DS352" s="50"/>
      <c r="DT352" s="50"/>
      <c r="DU352" s="50"/>
      <c r="DV352" s="50"/>
      <c r="DW352" s="50"/>
      <c r="DX352" s="50"/>
      <c r="DY352" s="50"/>
      <c r="DZ352" s="50"/>
      <c r="EA352" s="50"/>
      <c r="EB352" s="50"/>
      <c r="EC352" s="50"/>
      <c r="ED352" s="50"/>
      <c r="EE352" s="50"/>
      <c r="EF352" s="50"/>
      <c r="EG352" s="50"/>
      <c r="EH352" s="50"/>
      <c r="EI352" s="50"/>
      <c r="EJ352" s="50"/>
      <c r="EK352" s="50"/>
      <c r="EL352" s="50"/>
      <c r="EM352" s="50"/>
      <c r="EN352" s="50"/>
      <c r="EO352" s="50"/>
      <c r="EP352" s="50"/>
      <c r="EQ352" s="50"/>
      <c r="ER352" s="50"/>
      <c r="ES352" s="50"/>
      <c r="ET352" s="50"/>
      <c r="EU352" s="50"/>
      <c r="EV352" s="50"/>
      <c r="EW352" s="50"/>
      <c r="EX352" s="50"/>
      <c r="EY352" s="50"/>
      <c r="EZ352" s="50"/>
      <c r="FA352" s="50"/>
      <c r="FB352" s="50"/>
      <c r="FC352" s="50"/>
      <c r="FD352" s="50"/>
      <c r="FE352" s="50"/>
      <c r="FF352" s="50"/>
      <c r="FG352" s="50"/>
      <c r="FH352" s="50"/>
      <c r="FI352" s="50"/>
      <c r="FJ352" s="50"/>
      <c r="FK352" s="50"/>
      <c r="FL352" s="50"/>
      <c r="FM352" s="50"/>
      <c r="FN352" s="50"/>
      <c r="FO352" s="50"/>
      <c r="FP352" s="50"/>
      <c r="FQ352" s="50"/>
      <c r="FR352" s="50"/>
      <c r="FS352" s="50"/>
      <c r="FT352" s="50"/>
      <c r="FU352" s="50"/>
      <c r="FV352" s="50"/>
      <c r="FW352" s="50"/>
      <c r="FX352" s="50"/>
      <c r="FY352" s="50"/>
      <c r="FZ352" s="50"/>
      <c r="GA352" s="50"/>
      <c r="GB352" s="50"/>
      <c r="GC352" s="50"/>
      <c r="GD352" s="50"/>
      <c r="GE352" s="50"/>
      <c r="GF352" s="50"/>
      <c r="GG352" s="50"/>
      <c r="GH352" s="50"/>
      <c r="GI352" s="50"/>
      <c r="GJ352" s="50"/>
      <c r="GK352" s="50"/>
      <c r="GL352" s="50"/>
      <c r="GM352" s="50"/>
      <c r="GN352" s="50"/>
      <c r="GO352" s="50"/>
      <c r="GP352" s="50"/>
      <c r="GQ352" s="50"/>
      <c r="GR352" s="50"/>
      <c r="GS352" s="50"/>
      <c r="GT352" s="50"/>
      <c r="GU352" s="50"/>
      <c r="GV352" s="50"/>
      <c r="GW352" s="50"/>
      <c r="GX352" s="50"/>
      <c r="GY352" s="50"/>
      <c r="GZ352" s="50"/>
      <c r="HA352" s="50"/>
      <c r="HB352" s="50"/>
      <c r="HC352" s="50"/>
      <c r="HD352" s="50"/>
      <c r="HE352" s="50"/>
      <c r="HF352" s="50"/>
      <c r="HG352" s="50"/>
      <c r="HH352" s="50"/>
      <c r="HI352" s="50"/>
      <c r="HJ352" s="50"/>
      <c r="HK352" s="50"/>
      <c r="HL352" s="50"/>
      <c r="HM352" s="50"/>
      <c r="HN352" s="50"/>
      <c r="HO352" s="50"/>
      <c r="HP352" s="50"/>
      <c r="HQ352" s="50"/>
      <c r="HR352" s="50"/>
      <c r="HS352" s="50"/>
      <c r="HT352" s="50"/>
      <c r="HU352" s="50"/>
      <c r="HV352" s="50"/>
      <c r="HW352" s="50"/>
      <c r="HX352" s="50"/>
      <c r="HY352" s="50"/>
      <c r="HZ352" s="50"/>
      <c r="IA352" s="50"/>
      <c r="IB352" s="50"/>
      <c r="IC352" s="50"/>
      <c r="ID352" s="50"/>
      <c r="IE352" s="50"/>
      <c r="IF352" s="50"/>
      <c r="IG352" s="50"/>
      <c r="IH352" s="50"/>
      <c r="II352" s="50"/>
      <c r="IJ352" s="50"/>
      <c r="IK352" s="50"/>
      <c r="IL352" s="50"/>
      <c r="IM352" s="50"/>
      <c r="IN352" s="50"/>
      <c r="IO352" s="50"/>
      <c r="IP352" s="50"/>
      <c r="IQ352" s="50"/>
      <c r="IR352" s="50"/>
      <c r="IS352" s="50"/>
      <c r="IT352" s="50"/>
      <c r="IU352" s="50"/>
      <c r="IV352" s="50"/>
      <c r="IW352" s="50"/>
    </row>
    <row r="353" spans="1:257" ht="30.75" customHeight="1">
      <c r="B353" s="3"/>
      <c r="C353" s="236"/>
      <c r="E353" s="66"/>
      <c r="F353" s="15"/>
      <c r="G353" s="168"/>
      <c r="H353" s="234"/>
      <c r="I353" s="50"/>
      <c r="J353" s="50"/>
      <c r="K353" s="50"/>
      <c r="L353" s="50"/>
      <c r="M353" s="50"/>
      <c r="N353" s="50"/>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c r="AS353" s="50"/>
      <c r="AT353" s="50"/>
      <c r="AU353" s="50"/>
      <c r="AV353" s="50"/>
      <c r="AW353" s="50"/>
      <c r="AX353" s="50"/>
      <c r="AY353" s="50"/>
      <c r="AZ353" s="50"/>
      <c r="BA353" s="50"/>
      <c r="BB353" s="50"/>
      <c r="BC353" s="50"/>
      <c r="BD353" s="50"/>
      <c r="BE353" s="50"/>
      <c r="BF353" s="50"/>
      <c r="BG353" s="50"/>
      <c r="BH353" s="50"/>
      <c r="BI353" s="50"/>
      <c r="BJ353" s="50"/>
      <c r="BK353" s="50"/>
      <c r="BL353" s="50"/>
      <c r="BM353" s="50"/>
      <c r="BN353" s="50"/>
      <c r="BO353" s="50"/>
      <c r="BP353" s="50"/>
      <c r="BQ353" s="50"/>
      <c r="BR353" s="50"/>
      <c r="BS353" s="50"/>
      <c r="BT353" s="50"/>
      <c r="BU353" s="50"/>
      <c r="BV353" s="50"/>
      <c r="BW353" s="50"/>
      <c r="BX353" s="50"/>
      <c r="BY353" s="50"/>
      <c r="BZ353" s="50"/>
      <c r="CA353" s="50"/>
      <c r="CB353" s="50"/>
      <c r="CC353" s="50"/>
      <c r="CD353" s="50"/>
      <c r="CE353" s="50"/>
      <c r="CF353" s="50"/>
      <c r="CG353" s="50"/>
      <c r="CH353" s="50"/>
      <c r="CI353" s="50"/>
      <c r="CJ353" s="50"/>
      <c r="CK353" s="50"/>
      <c r="CL353" s="50"/>
      <c r="CM353" s="50"/>
      <c r="CN353" s="50"/>
      <c r="CO353" s="50"/>
      <c r="CP353" s="50"/>
      <c r="CQ353" s="50"/>
      <c r="CR353" s="50"/>
      <c r="CS353" s="50"/>
      <c r="CT353" s="50"/>
      <c r="CU353" s="50"/>
      <c r="CV353" s="50"/>
      <c r="CW353" s="50"/>
      <c r="CX353" s="50"/>
      <c r="CY353" s="50"/>
      <c r="CZ353" s="50"/>
      <c r="DA353" s="50"/>
      <c r="DB353" s="50"/>
      <c r="DC353" s="50"/>
      <c r="DD353" s="50"/>
      <c r="DE353" s="50"/>
      <c r="DF353" s="50"/>
      <c r="DG353" s="50"/>
      <c r="DH353" s="50"/>
      <c r="DI353" s="50"/>
      <c r="DJ353" s="50"/>
      <c r="DK353" s="50"/>
      <c r="DL353" s="50"/>
      <c r="DM353" s="50"/>
      <c r="DN353" s="50"/>
      <c r="DO353" s="50"/>
      <c r="DP353" s="50"/>
      <c r="DQ353" s="50"/>
      <c r="DR353" s="50"/>
      <c r="DS353" s="50"/>
      <c r="DT353" s="50"/>
      <c r="DU353" s="50"/>
      <c r="DV353" s="50"/>
      <c r="DW353" s="50"/>
      <c r="DX353" s="50"/>
      <c r="DY353" s="50"/>
      <c r="DZ353" s="50"/>
      <c r="EA353" s="50"/>
      <c r="EB353" s="50"/>
      <c r="EC353" s="50"/>
      <c r="ED353" s="50"/>
      <c r="EE353" s="50"/>
      <c r="EF353" s="50"/>
      <c r="EG353" s="50"/>
      <c r="EH353" s="50"/>
      <c r="EI353" s="50"/>
      <c r="EJ353" s="50"/>
      <c r="EK353" s="50"/>
      <c r="EL353" s="50"/>
      <c r="EM353" s="50"/>
      <c r="EN353" s="50"/>
      <c r="EO353" s="50"/>
      <c r="EP353" s="50"/>
      <c r="EQ353" s="50"/>
      <c r="ER353" s="50"/>
      <c r="ES353" s="50"/>
      <c r="ET353" s="50"/>
      <c r="EU353" s="50"/>
      <c r="EV353" s="50"/>
      <c r="EW353" s="50"/>
      <c r="EX353" s="50"/>
      <c r="EY353" s="50"/>
      <c r="EZ353" s="50"/>
      <c r="FA353" s="50"/>
      <c r="FB353" s="50"/>
      <c r="FC353" s="50"/>
      <c r="FD353" s="50"/>
      <c r="FE353" s="50"/>
      <c r="FF353" s="50"/>
      <c r="FG353" s="50"/>
      <c r="FH353" s="50"/>
      <c r="FI353" s="50"/>
      <c r="FJ353" s="50"/>
      <c r="FK353" s="50"/>
      <c r="FL353" s="50"/>
      <c r="FM353" s="50"/>
      <c r="FN353" s="50"/>
      <c r="FO353" s="50"/>
      <c r="FP353" s="50"/>
      <c r="FQ353" s="50"/>
      <c r="FR353" s="50"/>
      <c r="FS353" s="50"/>
      <c r="FT353" s="50"/>
      <c r="FU353" s="50"/>
      <c r="FV353" s="50"/>
      <c r="FW353" s="50"/>
      <c r="FX353" s="50"/>
      <c r="FY353" s="50"/>
      <c r="FZ353" s="50"/>
      <c r="GA353" s="50"/>
      <c r="GB353" s="50"/>
      <c r="GC353" s="50"/>
      <c r="GD353" s="50"/>
      <c r="GE353" s="50"/>
      <c r="GF353" s="50"/>
      <c r="GG353" s="50"/>
      <c r="GH353" s="50"/>
      <c r="GI353" s="50"/>
      <c r="GJ353" s="50"/>
      <c r="GK353" s="50"/>
      <c r="GL353" s="50"/>
      <c r="GM353" s="50"/>
      <c r="GN353" s="50"/>
      <c r="GO353" s="50"/>
      <c r="GP353" s="50"/>
      <c r="GQ353" s="50"/>
      <c r="GR353" s="50"/>
      <c r="GS353" s="50"/>
      <c r="GT353" s="50"/>
      <c r="GU353" s="50"/>
      <c r="GV353" s="50"/>
      <c r="GW353" s="50"/>
      <c r="GX353" s="50"/>
      <c r="GY353" s="50"/>
      <c r="GZ353" s="50"/>
      <c r="HA353" s="50"/>
      <c r="HB353" s="50"/>
      <c r="HC353" s="50"/>
      <c r="HD353" s="50"/>
      <c r="HE353" s="50"/>
      <c r="HF353" s="50"/>
      <c r="HG353" s="50"/>
      <c r="HH353" s="50"/>
      <c r="HI353" s="50"/>
      <c r="HJ353" s="50"/>
      <c r="HK353" s="50"/>
      <c r="HL353" s="50"/>
      <c r="HM353" s="50"/>
      <c r="HN353" s="50"/>
      <c r="HO353" s="50"/>
      <c r="HP353" s="50"/>
      <c r="HQ353" s="50"/>
      <c r="HR353" s="50"/>
      <c r="HS353" s="50"/>
      <c r="HT353" s="50"/>
      <c r="HU353" s="50"/>
      <c r="HV353" s="50"/>
      <c r="HW353" s="50"/>
      <c r="HX353" s="50"/>
      <c r="HY353" s="50"/>
      <c r="HZ353" s="50"/>
      <c r="IA353" s="50"/>
      <c r="IB353" s="50"/>
      <c r="IC353" s="50"/>
      <c r="ID353" s="50"/>
      <c r="IE353" s="50"/>
      <c r="IF353" s="50"/>
      <c r="IG353" s="50"/>
      <c r="IH353" s="50"/>
      <c r="II353" s="50"/>
      <c r="IJ353" s="50"/>
      <c r="IK353" s="50"/>
      <c r="IL353" s="50"/>
      <c r="IM353" s="50"/>
      <c r="IN353" s="50"/>
      <c r="IO353" s="50"/>
      <c r="IP353" s="50"/>
      <c r="IQ353" s="50"/>
      <c r="IR353" s="50"/>
      <c r="IS353" s="50"/>
      <c r="IT353" s="50"/>
      <c r="IU353" s="50"/>
      <c r="IV353" s="50"/>
      <c r="IW353" s="50"/>
    </row>
    <row r="354" spans="1:257" ht="15.75" customHeight="1">
      <c r="B354" s="3" t="s">
        <v>24</v>
      </c>
      <c r="C354" s="237" t="s">
        <v>259</v>
      </c>
      <c r="D354" s="1"/>
      <c r="E354" s="66"/>
      <c r="F354" s="15"/>
      <c r="G354" s="168"/>
      <c r="H354" s="234"/>
      <c r="I354" s="50"/>
      <c r="J354" s="50"/>
      <c r="K354" s="50"/>
      <c r="L354" s="50"/>
      <c r="M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c r="BA354" s="50"/>
      <c r="BB354" s="50"/>
      <c r="BC354" s="50"/>
      <c r="BD354" s="50"/>
      <c r="BE354" s="50"/>
      <c r="BF354" s="50"/>
      <c r="BG354" s="50"/>
      <c r="BH354" s="50"/>
      <c r="BI354" s="50"/>
      <c r="BJ354" s="50"/>
      <c r="BK354" s="50"/>
      <c r="BL354" s="50"/>
      <c r="BM354" s="50"/>
      <c r="BN354" s="50"/>
      <c r="BO354" s="50"/>
      <c r="BP354" s="50"/>
      <c r="BQ354" s="50"/>
      <c r="BR354" s="50"/>
      <c r="BS354" s="50"/>
      <c r="BT354" s="50"/>
      <c r="BU354" s="50"/>
      <c r="BV354" s="50"/>
      <c r="BW354" s="50"/>
      <c r="BX354" s="50"/>
      <c r="BY354" s="50"/>
      <c r="BZ354" s="50"/>
      <c r="CA354" s="50"/>
      <c r="CB354" s="50"/>
      <c r="CC354" s="50"/>
      <c r="CD354" s="50"/>
      <c r="CE354" s="50"/>
      <c r="CF354" s="50"/>
      <c r="CG354" s="50"/>
      <c r="CH354" s="50"/>
      <c r="CI354" s="50"/>
      <c r="CJ354" s="50"/>
      <c r="CK354" s="50"/>
      <c r="CL354" s="50"/>
      <c r="CM354" s="50"/>
      <c r="CN354" s="50"/>
      <c r="CO354" s="50"/>
      <c r="CP354" s="50"/>
      <c r="CQ354" s="50"/>
      <c r="CR354" s="50"/>
      <c r="CS354" s="50"/>
      <c r="CT354" s="50"/>
      <c r="CU354" s="50"/>
      <c r="CV354" s="50"/>
      <c r="CW354" s="50"/>
      <c r="CX354" s="50"/>
      <c r="CY354" s="50"/>
      <c r="CZ354" s="50"/>
      <c r="DA354" s="50"/>
      <c r="DB354" s="50"/>
      <c r="DC354" s="50"/>
      <c r="DD354" s="50"/>
      <c r="DE354" s="50"/>
      <c r="DF354" s="50"/>
      <c r="DG354" s="50"/>
      <c r="DH354" s="50"/>
      <c r="DI354" s="50"/>
      <c r="DJ354" s="50"/>
      <c r="DK354" s="50"/>
      <c r="DL354" s="50"/>
      <c r="DM354" s="50"/>
      <c r="DN354" s="50"/>
      <c r="DO354" s="50"/>
      <c r="DP354" s="50"/>
      <c r="DQ354" s="50"/>
      <c r="DR354" s="50"/>
      <c r="DS354" s="50"/>
      <c r="DT354" s="50"/>
      <c r="DU354" s="50"/>
      <c r="DV354" s="50"/>
      <c r="DW354" s="50"/>
      <c r="DX354" s="50"/>
      <c r="DY354" s="50"/>
      <c r="DZ354" s="50"/>
      <c r="EA354" s="50"/>
      <c r="EB354" s="50"/>
      <c r="EC354" s="50"/>
      <c r="ED354" s="50"/>
      <c r="EE354" s="50"/>
      <c r="EF354" s="50"/>
      <c r="EG354" s="50"/>
      <c r="EH354" s="50"/>
      <c r="EI354" s="50"/>
      <c r="EJ354" s="50"/>
      <c r="EK354" s="50"/>
      <c r="EL354" s="50"/>
      <c r="EM354" s="50"/>
      <c r="EN354" s="50"/>
      <c r="EO354" s="50"/>
      <c r="EP354" s="50"/>
      <c r="EQ354" s="50"/>
      <c r="ER354" s="50"/>
      <c r="ES354" s="50"/>
      <c r="ET354" s="50"/>
      <c r="EU354" s="50"/>
      <c r="EV354" s="50"/>
      <c r="EW354" s="50"/>
      <c r="EX354" s="50"/>
      <c r="EY354" s="50"/>
      <c r="EZ354" s="50"/>
      <c r="FA354" s="50"/>
      <c r="FB354" s="50"/>
      <c r="FC354" s="50"/>
      <c r="FD354" s="50"/>
      <c r="FE354" s="50"/>
      <c r="FF354" s="50"/>
      <c r="FG354" s="50"/>
      <c r="FH354" s="50"/>
      <c r="FI354" s="50"/>
      <c r="FJ354" s="50"/>
      <c r="FK354" s="50"/>
      <c r="FL354" s="50"/>
      <c r="FM354" s="50"/>
      <c r="FN354" s="50"/>
      <c r="FO354" s="50"/>
      <c r="FP354" s="50"/>
      <c r="FQ354" s="50"/>
      <c r="FR354" s="50"/>
      <c r="FS354" s="50"/>
      <c r="FT354" s="50"/>
      <c r="FU354" s="50"/>
      <c r="FV354" s="50"/>
      <c r="FW354" s="50"/>
      <c r="FX354" s="50"/>
      <c r="FY354" s="50"/>
      <c r="FZ354" s="50"/>
      <c r="GA354" s="50"/>
      <c r="GB354" s="50"/>
      <c r="GC354" s="50"/>
      <c r="GD354" s="50"/>
      <c r="GE354" s="50"/>
      <c r="GF354" s="50"/>
      <c r="GG354" s="50"/>
      <c r="GH354" s="50"/>
      <c r="GI354" s="50"/>
      <c r="GJ354" s="50"/>
      <c r="GK354" s="50"/>
      <c r="GL354" s="50"/>
      <c r="GM354" s="50"/>
      <c r="GN354" s="50"/>
      <c r="GO354" s="50"/>
      <c r="GP354" s="50"/>
      <c r="GQ354" s="50"/>
      <c r="GR354" s="50"/>
      <c r="GS354" s="50"/>
      <c r="GT354" s="50"/>
      <c r="GU354" s="50"/>
      <c r="GV354" s="50"/>
      <c r="GW354" s="50"/>
      <c r="GX354" s="50"/>
      <c r="GY354" s="50"/>
      <c r="GZ354" s="50"/>
      <c r="HA354" s="50"/>
      <c r="HB354" s="50"/>
      <c r="HC354" s="50"/>
      <c r="HD354" s="50"/>
      <c r="HE354" s="50"/>
      <c r="HF354" s="50"/>
      <c r="HG354" s="50"/>
      <c r="HH354" s="50"/>
      <c r="HI354" s="50"/>
      <c r="HJ354" s="50"/>
      <c r="HK354" s="50"/>
      <c r="HL354" s="50"/>
      <c r="HM354" s="50"/>
      <c r="HN354" s="50"/>
      <c r="HO354" s="50"/>
      <c r="HP354" s="50"/>
      <c r="HQ354" s="50"/>
      <c r="HR354" s="50"/>
      <c r="HS354" s="50"/>
      <c r="HT354" s="50"/>
      <c r="HU354" s="50"/>
      <c r="HV354" s="50"/>
      <c r="HW354" s="50"/>
      <c r="HX354" s="50"/>
      <c r="HY354" s="50"/>
      <c r="HZ354" s="50"/>
      <c r="IA354" s="50"/>
      <c r="IB354" s="50"/>
      <c r="IC354" s="50"/>
      <c r="ID354" s="50"/>
      <c r="IE354" s="50"/>
      <c r="IF354" s="50"/>
      <c r="IG354" s="50"/>
      <c r="IH354" s="50"/>
      <c r="II354" s="50"/>
      <c r="IJ354" s="50"/>
      <c r="IK354" s="50"/>
      <c r="IL354" s="50"/>
      <c r="IM354" s="50"/>
      <c r="IN354" s="50"/>
      <c r="IO354" s="50"/>
      <c r="IP354" s="50"/>
      <c r="IQ354" s="50"/>
      <c r="IR354" s="50"/>
      <c r="IS354" s="50"/>
      <c r="IT354" s="50"/>
      <c r="IU354" s="50"/>
      <c r="IV354" s="50"/>
      <c r="IW354" s="50"/>
    </row>
    <row r="355" spans="1:257" ht="31.5" customHeight="1">
      <c r="B355" s="3"/>
      <c r="C355" s="236" t="s">
        <v>260</v>
      </c>
      <c r="D355" s="4" t="s">
        <v>79</v>
      </c>
      <c r="E355" s="66">
        <v>1</v>
      </c>
      <c r="F355" s="81"/>
      <c r="G355" s="41">
        <f t="shared" ref="G355" si="32">(E355*F355)</f>
        <v>0</v>
      </c>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row>
    <row r="356" spans="1:257" ht="15.75" customHeight="1">
      <c r="B356" s="3"/>
      <c r="C356" s="236"/>
      <c r="E356" s="66"/>
      <c r="F356" s="15"/>
      <c r="G356" s="168"/>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row>
    <row r="357" spans="1:257" ht="15.75" customHeight="1">
      <c r="B357" s="3" t="s">
        <v>26</v>
      </c>
      <c r="C357" s="237" t="s">
        <v>261</v>
      </c>
      <c r="E357" s="92"/>
      <c r="F357" s="15"/>
      <c r="G357" s="168"/>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row>
    <row r="358" spans="1:257" ht="15.75" customHeight="1">
      <c r="B358" s="1"/>
      <c r="C358" s="236" t="s">
        <v>262</v>
      </c>
      <c r="D358" s="4" t="s">
        <v>79</v>
      </c>
      <c r="E358" s="66">
        <v>1</v>
      </c>
      <c r="F358" s="81"/>
      <c r="G358" s="41">
        <f t="shared" ref="G358" si="33">(E358*F358)</f>
        <v>0</v>
      </c>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row>
    <row r="359" spans="1:257" ht="15.75" customHeight="1">
      <c r="B359" s="1"/>
      <c r="C359" s="236"/>
      <c r="E359" s="66"/>
      <c r="F359" s="15"/>
      <c r="G359" s="168"/>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row>
    <row r="360" spans="1:257" ht="15.75" customHeight="1">
      <c r="B360" s="3" t="s">
        <v>28</v>
      </c>
      <c r="C360" s="239" t="s">
        <v>263</v>
      </c>
      <c r="D360" s="1"/>
      <c r="E360" s="92"/>
      <c r="F360" s="15"/>
      <c r="G360" s="168"/>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row>
    <row r="361" spans="1:257" ht="15.75" customHeight="1">
      <c r="B361" s="1"/>
      <c r="C361" s="240" t="s">
        <v>264</v>
      </c>
      <c r="D361" s="4" t="s">
        <v>96</v>
      </c>
      <c r="E361" s="66">
        <v>60</v>
      </c>
      <c r="F361" s="81"/>
      <c r="G361" s="41">
        <f t="shared" ref="G361" si="34">(E361*F361)</f>
        <v>0</v>
      </c>
    </row>
    <row r="362" spans="1:257" ht="15.75" customHeight="1">
      <c r="B362" s="1"/>
      <c r="C362" s="90"/>
      <c r="D362" s="1"/>
      <c r="E362" s="92"/>
      <c r="F362" s="15"/>
      <c r="G362" s="168"/>
    </row>
    <row r="363" spans="1:257" ht="31.5" customHeight="1">
      <c r="B363" s="3" t="s">
        <v>30</v>
      </c>
      <c r="C363" s="90" t="s">
        <v>265</v>
      </c>
      <c r="D363" s="4" t="s">
        <v>96</v>
      </c>
      <c r="E363" s="66">
        <v>55</v>
      </c>
      <c r="F363" s="81"/>
      <c r="G363" s="41">
        <f t="shared" ref="G363" si="35">(E363*F363)</f>
        <v>0</v>
      </c>
    </row>
    <row r="364" spans="1:257" ht="31.5" customHeight="1">
      <c r="B364" s="3"/>
      <c r="C364" s="90"/>
      <c r="E364" s="66"/>
      <c r="F364" s="41"/>
      <c r="G364" s="41"/>
    </row>
    <row r="365" spans="1:257" ht="31.5" customHeight="1">
      <c r="B365" s="177"/>
      <c r="C365" s="103" t="s">
        <v>80</v>
      </c>
      <c r="D365" s="104"/>
      <c r="E365" s="105"/>
      <c r="F365" s="178"/>
      <c r="G365" s="115">
        <f>SUM(G343:G364)</f>
        <v>0</v>
      </c>
    </row>
    <row r="366" spans="1:257" ht="31.5" customHeight="1">
      <c r="B366" s="7"/>
      <c r="C366" s="106"/>
      <c r="D366" s="8"/>
      <c r="E366" s="65"/>
      <c r="F366" s="121"/>
      <c r="G366" s="186"/>
    </row>
    <row r="367" spans="1:257" ht="31.5">
      <c r="B367" s="3" t="s">
        <v>113</v>
      </c>
      <c r="C367" s="90" t="s">
        <v>266</v>
      </c>
      <c r="D367" s="89" t="s">
        <v>166</v>
      </c>
      <c r="E367" s="195">
        <v>2</v>
      </c>
      <c r="F367" s="111"/>
      <c r="G367" s="111">
        <f>G365*E367/100</f>
        <v>0</v>
      </c>
    </row>
    <row r="368" spans="1:257" ht="16.5" customHeight="1">
      <c r="A368" s="241"/>
      <c r="B368" s="1"/>
      <c r="C368" s="90"/>
      <c r="D368" s="89"/>
      <c r="E368" s="92"/>
      <c r="F368" s="211"/>
      <c r="G368" s="211"/>
      <c r="H368" s="51"/>
      <c r="I368" s="51"/>
      <c r="J368" s="51"/>
      <c r="K368" s="51"/>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1"/>
      <c r="AR368" s="51"/>
      <c r="AS368" s="51"/>
      <c r="AT368" s="51"/>
      <c r="AU368" s="51"/>
      <c r="AV368" s="51"/>
      <c r="AW368" s="51"/>
      <c r="AX368" s="51"/>
      <c r="AY368" s="51"/>
      <c r="AZ368" s="51"/>
      <c r="BA368" s="51"/>
      <c r="BB368" s="51"/>
      <c r="BC368" s="51"/>
      <c r="BD368" s="51"/>
      <c r="BE368" s="51"/>
      <c r="BF368" s="51"/>
      <c r="BG368" s="51"/>
      <c r="BH368" s="51"/>
      <c r="BI368" s="51"/>
      <c r="BJ368" s="51"/>
      <c r="BK368" s="51"/>
      <c r="BL368" s="51"/>
      <c r="BM368" s="51"/>
      <c r="BN368" s="51"/>
      <c r="BO368" s="51"/>
      <c r="BP368" s="51"/>
      <c r="BQ368" s="51"/>
      <c r="BR368" s="51"/>
      <c r="BS368" s="51"/>
      <c r="BT368" s="51"/>
      <c r="BU368" s="51"/>
      <c r="BV368" s="51"/>
      <c r="BW368" s="51"/>
      <c r="BX368" s="51"/>
      <c r="BY368" s="51"/>
      <c r="BZ368" s="51"/>
      <c r="CA368" s="51"/>
      <c r="CB368" s="51"/>
      <c r="CC368" s="51"/>
      <c r="CD368" s="51"/>
      <c r="CE368" s="51"/>
      <c r="CF368" s="51"/>
      <c r="CG368" s="51"/>
      <c r="CH368" s="51"/>
      <c r="CI368" s="51"/>
      <c r="CJ368" s="51"/>
      <c r="CK368" s="51"/>
      <c r="CL368" s="51"/>
      <c r="CM368" s="51"/>
      <c r="CN368" s="51"/>
      <c r="CO368" s="51"/>
      <c r="CP368" s="51"/>
      <c r="CQ368" s="51"/>
      <c r="CR368" s="51"/>
      <c r="CS368" s="51"/>
      <c r="CT368" s="51"/>
      <c r="CU368" s="51"/>
      <c r="CV368" s="51"/>
      <c r="CW368" s="51"/>
      <c r="CX368" s="51"/>
      <c r="CY368" s="51"/>
      <c r="CZ368" s="51"/>
      <c r="DA368" s="51"/>
      <c r="DB368" s="51"/>
      <c r="DC368" s="51"/>
      <c r="DD368" s="51"/>
      <c r="DE368" s="51"/>
      <c r="DF368" s="51"/>
      <c r="DG368" s="51"/>
      <c r="DH368" s="51"/>
      <c r="DI368" s="51"/>
      <c r="DJ368" s="51"/>
      <c r="DK368" s="51"/>
      <c r="DL368" s="51"/>
      <c r="DM368" s="51"/>
      <c r="DN368" s="51"/>
      <c r="DO368" s="51"/>
      <c r="DP368" s="51"/>
      <c r="DQ368" s="51"/>
      <c r="DR368" s="51"/>
      <c r="DS368" s="51"/>
      <c r="DT368" s="51"/>
      <c r="DU368" s="51"/>
      <c r="DV368" s="51"/>
      <c r="DW368" s="51"/>
      <c r="DX368" s="51"/>
      <c r="DY368" s="51"/>
      <c r="DZ368" s="51"/>
      <c r="EA368" s="51"/>
      <c r="EB368" s="51"/>
      <c r="EC368" s="51"/>
      <c r="ED368" s="51"/>
      <c r="EE368" s="51"/>
      <c r="EF368" s="51"/>
      <c r="EG368" s="51"/>
      <c r="EH368" s="51"/>
      <c r="EI368" s="51"/>
      <c r="EJ368" s="51"/>
      <c r="EK368" s="51"/>
      <c r="EL368" s="51"/>
      <c r="EM368" s="51"/>
      <c r="EN368" s="51"/>
      <c r="EO368" s="51"/>
      <c r="EP368" s="51"/>
      <c r="EQ368" s="51"/>
      <c r="ER368" s="51"/>
      <c r="ES368" s="51"/>
      <c r="ET368" s="51"/>
      <c r="EU368" s="51"/>
      <c r="EV368" s="51"/>
      <c r="EW368" s="51"/>
      <c r="EX368" s="51"/>
      <c r="EY368" s="51"/>
      <c r="EZ368" s="51"/>
      <c r="FA368" s="51"/>
      <c r="FB368" s="51"/>
      <c r="FC368" s="51"/>
      <c r="FD368" s="51"/>
      <c r="FE368" s="51"/>
      <c r="FF368" s="51"/>
      <c r="FG368" s="51"/>
      <c r="FH368" s="51"/>
      <c r="FI368" s="51"/>
      <c r="FJ368" s="51"/>
      <c r="FK368" s="51"/>
      <c r="FL368" s="51"/>
      <c r="FM368" s="51"/>
      <c r="FN368" s="51"/>
      <c r="FO368" s="51"/>
      <c r="FP368" s="51"/>
      <c r="FQ368" s="51"/>
      <c r="FR368" s="51"/>
      <c r="FS368" s="51"/>
      <c r="FT368" s="51"/>
      <c r="FU368" s="51"/>
      <c r="FV368" s="51"/>
      <c r="FW368" s="51"/>
      <c r="FX368" s="51"/>
      <c r="FY368" s="51"/>
      <c r="FZ368" s="51"/>
      <c r="GA368" s="51"/>
      <c r="GB368" s="51"/>
      <c r="GC368" s="51"/>
      <c r="GD368" s="51"/>
      <c r="GE368" s="51"/>
      <c r="GF368" s="51"/>
      <c r="GG368" s="51"/>
      <c r="GH368" s="51"/>
      <c r="GI368" s="51"/>
      <c r="GJ368" s="51"/>
      <c r="GK368" s="51"/>
      <c r="GL368" s="51"/>
      <c r="GM368" s="51"/>
      <c r="GN368" s="51"/>
      <c r="GO368" s="51"/>
      <c r="GP368" s="51"/>
      <c r="GQ368" s="51"/>
      <c r="GR368" s="51"/>
      <c r="GS368" s="51"/>
      <c r="GT368" s="51"/>
      <c r="GU368" s="51"/>
      <c r="GV368" s="51"/>
      <c r="GW368" s="51"/>
      <c r="GX368" s="51"/>
      <c r="GY368" s="51"/>
      <c r="GZ368" s="51"/>
      <c r="HA368" s="51"/>
      <c r="HB368" s="51"/>
      <c r="HC368" s="51"/>
      <c r="HD368" s="51"/>
      <c r="HE368" s="51"/>
      <c r="HF368" s="51"/>
      <c r="HG368" s="51"/>
      <c r="HH368" s="51"/>
      <c r="HI368" s="51"/>
      <c r="HJ368" s="51"/>
      <c r="HK368" s="51"/>
      <c r="HL368" s="51"/>
      <c r="HM368" s="51"/>
      <c r="HN368" s="51"/>
      <c r="HO368" s="51"/>
      <c r="HP368" s="51"/>
      <c r="HQ368" s="51"/>
      <c r="HR368" s="51"/>
      <c r="HS368" s="51"/>
      <c r="HT368" s="51"/>
      <c r="HU368" s="51"/>
      <c r="HV368" s="51"/>
      <c r="HW368" s="51"/>
      <c r="HX368" s="51"/>
      <c r="HY368" s="51"/>
      <c r="HZ368" s="51"/>
      <c r="IA368" s="51"/>
      <c r="IB368" s="51"/>
      <c r="IC368" s="51"/>
      <c r="ID368" s="51"/>
      <c r="IE368" s="51"/>
      <c r="IF368" s="51"/>
      <c r="IG368" s="51"/>
      <c r="IH368" s="51"/>
      <c r="II368" s="51"/>
      <c r="IJ368" s="51"/>
      <c r="IK368" s="51"/>
      <c r="IL368" s="51"/>
      <c r="IM368" s="51"/>
      <c r="IN368" s="51"/>
      <c r="IO368" s="51"/>
      <c r="IP368" s="51"/>
      <c r="IQ368" s="51"/>
      <c r="IR368" s="51"/>
      <c r="IS368" s="51"/>
      <c r="IT368" s="51"/>
      <c r="IU368" s="51"/>
      <c r="IV368" s="51"/>
      <c r="IW368" s="51"/>
    </row>
    <row r="369" spans="1:257">
      <c r="A369" s="241"/>
      <c r="B369" s="3" t="s">
        <v>116</v>
      </c>
      <c r="C369" s="90" t="s">
        <v>267</v>
      </c>
      <c r="D369" s="89" t="s">
        <v>166</v>
      </c>
      <c r="E369" s="195">
        <v>2</v>
      </c>
      <c r="F369" s="111"/>
      <c r="G369" s="111">
        <f>G365*E369/100</f>
        <v>0</v>
      </c>
      <c r="H369" s="51"/>
      <c r="I369" s="51"/>
      <c r="J369" s="51"/>
      <c r="K369" s="51"/>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1"/>
      <c r="AR369" s="51"/>
      <c r="AS369" s="51"/>
      <c r="AT369" s="51"/>
      <c r="AU369" s="51"/>
      <c r="AV369" s="51"/>
      <c r="AW369" s="51"/>
      <c r="AX369" s="51"/>
      <c r="AY369" s="51"/>
      <c r="AZ369" s="51"/>
      <c r="BA369" s="51"/>
      <c r="BB369" s="51"/>
      <c r="BC369" s="51"/>
      <c r="BD369" s="51"/>
      <c r="BE369" s="51"/>
      <c r="BF369" s="51"/>
      <c r="BG369" s="51"/>
      <c r="BH369" s="51"/>
      <c r="BI369" s="51"/>
      <c r="BJ369" s="51"/>
      <c r="BK369" s="51"/>
      <c r="BL369" s="51"/>
      <c r="BM369" s="51"/>
      <c r="BN369" s="51"/>
      <c r="BO369" s="51"/>
      <c r="BP369" s="51"/>
      <c r="BQ369" s="51"/>
      <c r="BR369" s="51"/>
      <c r="BS369" s="51"/>
      <c r="BT369" s="51"/>
      <c r="BU369" s="51"/>
      <c r="BV369" s="51"/>
      <c r="BW369" s="51"/>
      <c r="BX369" s="51"/>
      <c r="BY369" s="51"/>
      <c r="BZ369" s="51"/>
      <c r="CA369" s="51"/>
      <c r="CB369" s="51"/>
      <c r="CC369" s="51"/>
      <c r="CD369" s="51"/>
      <c r="CE369" s="51"/>
      <c r="CF369" s="51"/>
      <c r="CG369" s="51"/>
      <c r="CH369" s="51"/>
      <c r="CI369" s="51"/>
      <c r="CJ369" s="51"/>
      <c r="CK369" s="51"/>
      <c r="CL369" s="51"/>
      <c r="CM369" s="51"/>
      <c r="CN369" s="51"/>
      <c r="CO369" s="51"/>
      <c r="CP369" s="51"/>
      <c r="CQ369" s="51"/>
      <c r="CR369" s="51"/>
      <c r="CS369" s="51"/>
      <c r="CT369" s="51"/>
      <c r="CU369" s="51"/>
      <c r="CV369" s="51"/>
      <c r="CW369" s="51"/>
      <c r="CX369" s="51"/>
      <c r="CY369" s="51"/>
      <c r="CZ369" s="51"/>
      <c r="DA369" s="51"/>
      <c r="DB369" s="51"/>
      <c r="DC369" s="51"/>
      <c r="DD369" s="51"/>
      <c r="DE369" s="51"/>
      <c r="DF369" s="51"/>
      <c r="DG369" s="51"/>
      <c r="DH369" s="51"/>
      <c r="DI369" s="51"/>
      <c r="DJ369" s="51"/>
      <c r="DK369" s="51"/>
      <c r="DL369" s="51"/>
      <c r="DM369" s="51"/>
      <c r="DN369" s="51"/>
      <c r="DO369" s="51"/>
      <c r="DP369" s="51"/>
      <c r="DQ369" s="51"/>
      <c r="DR369" s="51"/>
      <c r="DS369" s="51"/>
      <c r="DT369" s="51"/>
      <c r="DU369" s="51"/>
      <c r="DV369" s="51"/>
      <c r="DW369" s="51"/>
      <c r="DX369" s="51"/>
      <c r="DY369" s="51"/>
      <c r="DZ369" s="51"/>
      <c r="EA369" s="51"/>
      <c r="EB369" s="51"/>
      <c r="EC369" s="51"/>
      <c r="ED369" s="51"/>
      <c r="EE369" s="51"/>
      <c r="EF369" s="51"/>
      <c r="EG369" s="51"/>
      <c r="EH369" s="51"/>
      <c r="EI369" s="51"/>
      <c r="EJ369" s="51"/>
      <c r="EK369" s="51"/>
      <c r="EL369" s="51"/>
      <c r="EM369" s="51"/>
      <c r="EN369" s="51"/>
      <c r="EO369" s="51"/>
      <c r="EP369" s="51"/>
      <c r="EQ369" s="51"/>
      <c r="ER369" s="51"/>
      <c r="ES369" s="51"/>
      <c r="ET369" s="51"/>
      <c r="EU369" s="51"/>
      <c r="EV369" s="51"/>
      <c r="EW369" s="51"/>
      <c r="EX369" s="51"/>
      <c r="EY369" s="51"/>
      <c r="EZ369" s="51"/>
      <c r="FA369" s="51"/>
      <c r="FB369" s="51"/>
      <c r="FC369" s="51"/>
      <c r="FD369" s="51"/>
      <c r="FE369" s="51"/>
      <c r="FF369" s="51"/>
      <c r="FG369" s="51"/>
      <c r="FH369" s="51"/>
      <c r="FI369" s="51"/>
      <c r="FJ369" s="51"/>
      <c r="FK369" s="51"/>
      <c r="FL369" s="51"/>
      <c r="FM369" s="51"/>
      <c r="FN369" s="51"/>
      <c r="FO369" s="51"/>
      <c r="FP369" s="51"/>
      <c r="FQ369" s="51"/>
      <c r="FR369" s="51"/>
      <c r="FS369" s="51"/>
      <c r="FT369" s="51"/>
      <c r="FU369" s="51"/>
      <c r="FV369" s="51"/>
      <c r="FW369" s="51"/>
      <c r="FX369" s="51"/>
      <c r="FY369" s="51"/>
      <c r="FZ369" s="51"/>
      <c r="GA369" s="51"/>
      <c r="GB369" s="51"/>
      <c r="GC369" s="51"/>
      <c r="GD369" s="51"/>
      <c r="GE369" s="51"/>
      <c r="GF369" s="51"/>
      <c r="GG369" s="51"/>
      <c r="GH369" s="51"/>
      <c r="GI369" s="51"/>
      <c r="GJ369" s="51"/>
      <c r="GK369" s="51"/>
      <c r="GL369" s="51"/>
      <c r="GM369" s="51"/>
      <c r="GN369" s="51"/>
      <c r="GO369" s="51"/>
      <c r="GP369" s="51"/>
      <c r="GQ369" s="51"/>
      <c r="GR369" s="51"/>
      <c r="GS369" s="51"/>
      <c r="GT369" s="51"/>
      <c r="GU369" s="51"/>
      <c r="GV369" s="51"/>
      <c r="GW369" s="51"/>
      <c r="GX369" s="51"/>
      <c r="GY369" s="51"/>
      <c r="GZ369" s="51"/>
      <c r="HA369" s="51"/>
      <c r="HB369" s="51"/>
      <c r="HC369" s="51"/>
      <c r="HD369" s="51"/>
      <c r="HE369" s="51"/>
      <c r="HF369" s="51"/>
      <c r="HG369" s="51"/>
      <c r="HH369" s="51"/>
      <c r="HI369" s="51"/>
      <c r="HJ369" s="51"/>
      <c r="HK369" s="51"/>
      <c r="HL369" s="51"/>
      <c r="HM369" s="51"/>
      <c r="HN369" s="51"/>
      <c r="HO369" s="51"/>
      <c r="HP369" s="51"/>
      <c r="HQ369" s="51"/>
      <c r="HR369" s="51"/>
      <c r="HS369" s="51"/>
      <c r="HT369" s="51"/>
      <c r="HU369" s="51"/>
      <c r="HV369" s="51"/>
      <c r="HW369" s="51"/>
      <c r="HX369" s="51"/>
      <c r="HY369" s="51"/>
      <c r="HZ369" s="51"/>
      <c r="IA369" s="51"/>
      <c r="IB369" s="51"/>
      <c r="IC369" s="51"/>
      <c r="ID369" s="51"/>
      <c r="IE369" s="51"/>
      <c r="IF369" s="51"/>
      <c r="IG369" s="51"/>
      <c r="IH369" s="51"/>
      <c r="II369" s="51"/>
      <c r="IJ369" s="51"/>
      <c r="IK369" s="51"/>
      <c r="IL369" s="51"/>
      <c r="IM369" s="51"/>
      <c r="IN369" s="51"/>
      <c r="IO369" s="51"/>
      <c r="IP369" s="51"/>
      <c r="IQ369" s="51"/>
      <c r="IR369" s="51"/>
      <c r="IS369" s="51"/>
      <c r="IT369" s="51"/>
      <c r="IU369" s="51"/>
      <c r="IV369" s="51"/>
      <c r="IW369" s="51"/>
    </row>
    <row r="370" spans="1:257">
      <c r="A370" s="43"/>
      <c r="B370" s="132"/>
      <c r="C370" s="242"/>
      <c r="D370" s="108"/>
      <c r="E370" s="243"/>
      <c r="F370" s="244"/>
      <c r="G370" s="244"/>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c r="IW370"/>
    </row>
    <row r="371" spans="1:257" ht="16.5" customHeight="1">
      <c r="A371" s="43"/>
      <c r="B371" s="7"/>
      <c r="C371" s="245" t="s">
        <v>80</v>
      </c>
      <c r="D371" s="8"/>
      <c r="E371" s="210"/>
      <c r="F371" s="211"/>
      <c r="G371" s="231">
        <f>SUM(G365,G367,G369)</f>
        <v>0</v>
      </c>
      <c r="H371" s="246"/>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c r="IW371"/>
    </row>
    <row r="372" spans="1:257" ht="16.5" customHeight="1">
      <c r="A372" s="43"/>
      <c r="B372" s="7"/>
      <c r="C372" s="245"/>
      <c r="D372" s="8"/>
      <c r="E372" s="210"/>
      <c r="F372" s="211"/>
      <c r="G372" s="211"/>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c r="IW372"/>
    </row>
    <row r="373" spans="1:257" s="69" customFormat="1" ht="15.75" customHeight="1">
      <c r="A373" s="71"/>
      <c r="B373" s="180" t="s">
        <v>28</v>
      </c>
      <c r="C373" s="181" t="s">
        <v>29</v>
      </c>
      <c r="D373" s="172"/>
      <c r="E373" s="182"/>
      <c r="F373" s="183"/>
      <c r="G373" s="183"/>
    </row>
    <row r="374" spans="1:257" ht="47.25" customHeight="1">
      <c r="A374" s="43"/>
      <c r="B374" s="7"/>
      <c r="C374" s="120"/>
      <c r="E374" s="65"/>
      <c r="F374" s="121"/>
      <c r="G374" s="121"/>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c r="IW374"/>
    </row>
    <row r="375" spans="1:257" ht="15.75" customHeight="1">
      <c r="A375" s="43"/>
      <c r="B375" s="7"/>
      <c r="C375" s="247" t="s">
        <v>268</v>
      </c>
      <c r="E375" s="66"/>
      <c r="F375" s="4"/>
      <c r="G375" s="4"/>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c r="IW375"/>
    </row>
    <row r="376" spans="1:257" ht="48" customHeight="1">
      <c r="A376" s="241"/>
      <c r="B376" s="7"/>
      <c r="C376" s="209" t="s">
        <v>269</v>
      </c>
      <c r="E376" s="66"/>
      <c r="F376" s="4"/>
      <c r="G376" s="4"/>
      <c r="H376" s="51"/>
      <c r="I376" s="51"/>
      <c r="J376" s="51"/>
      <c r="K376" s="51"/>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1"/>
      <c r="AR376" s="51"/>
      <c r="AS376" s="51"/>
      <c r="AT376" s="51"/>
      <c r="AU376" s="51"/>
      <c r="AV376" s="51"/>
      <c r="AW376" s="51"/>
      <c r="AX376" s="51"/>
      <c r="AY376" s="51"/>
      <c r="AZ376" s="51"/>
      <c r="BA376" s="51"/>
      <c r="BB376" s="51"/>
      <c r="BC376" s="51"/>
      <c r="BD376" s="51"/>
      <c r="BE376" s="51"/>
      <c r="BF376" s="51"/>
      <c r="BG376" s="51"/>
      <c r="BH376" s="51"/>
      <c r="BI376" s="51"/>
      <c r="BJ376" s="51"/>
      <c r="BK376" s="51"/>
      <c r="BL376" s="51"/>
      <c r="BM376" s="51"/>
      <c r="BN376" s="51"/>
      <c r="BO376" s="51"/>
      <c r="BP376" s="51"/>
      <c r="BQ376" s="51"/>
      <c r="BR376" s="51"/>
      <c r="BS376" s="51"/>
      <c r="BT376" s="51"/>
      <c r="BU376" s="51"/>
      <c r="BV376" s="51"/>
      <c r="BW376" s="51"/>
      <c r="BX376" s="51"/>
      <c r="BY376" s="51"/>
      <c r="BZ376" s="51"/>
      <c r="CA376" s="51"/>
      <c r="CB376" s="51"/>
      <c r="CC376" s="51"/>
      <c r="CD376" s="51"/>
      <c r="CE376" s="51"/>
      <c r="CF376" s="51"/>
      <c r="CG376" s="51"/>
      <c r="CH376" s="51"/>
      <c r="CI376" s="51"/>
      <c r="CJ376" s="51"/>
      <c r="CK376" s="51"/>
      <c r="CL376" s="51"/>
      <c r="CM376" s="51"/>
      <c r="CN376" s="51"/>
      <c r="CO376" s="51"/>
      <c r="CP376" s="51"/>
      <c r="CQ376" s="51"/>
      <c r="CR376" s="51"/>
      <c r="CS376" s="51"/>
      <c r="CT376" s="51"/>
      <c r="CU376" s="51"/>
      <c r="CV376" s="51"/>
      <c r="CW376" s="51"/>
      <c r="CX376" s="51"/>
      <c r="CY376" s="51"/>
      <c r="CZ376" s="51"/>
      <c r="DA376" s="51"/>
      <c r="DB376" s="51"/>
      <c r="DC376" s="51"/>
      <c r="DD376" s="51"/>
      <c r="DE376" s="51"/>
      <c r="DF376" s="51"/>
      <c r="DG376" s="51"/>
      <c r="DH376" s="51"/>
      <c r="DI376" s="51"/>
      <c r="DJ376" s="51"/>
      <c r="DK376" s="51"/>
      <c r="DL376" s="51"/>
      <c r="DM376" s="51"/>
      <c r="DN376" s="51"/>
      <c r="DO376" s="51"/>
      <c r="DP376" s="51"/>
      <c r="DQ376" s="51"/>
      <c r="DR376" s="51"/>
      <c r="DS376" s="51"/>
      <c r="DT376" s="51"/>
      <c r="DU376" s="51"/>
      <c r="DV376" s="51"/>
      <c r="DW376" s="51"/>
      <c r="DX376" s="51"/>
      <c r="DY376" s="51"/>
      <c r="DZ376" s="51"/>
      <c r="EA376" s="51"/>
      <c r="EB376" s="51"/>
      <c r="EC376" s="51"/>
      <c r="ED376" s="51"/>
      <c r="EE376" s="51"/>
      <c r="EF376" s="51"/>
      <c r="EG376" s="51"/>
      <c r="EH376" s="51"/>
      <c r="EI376" s="51"/>
      <c r="EJ376" s="51"/>
      <c r="EK376" s="51"/>
      <c r="EL376" s="51"/>
      <c r="EM376" s="51"/>
      <c r="EN376" s="51"/>
      <c r="EO376" s="51"/>
      <c r="EP376" s="51"/>
      <c r="EQ376" s="51"/>
      <c r="ER376" s="51"/>
      <c r="ES376" s="51"/>
      <c r="ET376" s="51"/>
      <c r="EU376" s="51"/>
      <c r="EV376" s="51"/>
      <c r="EW376" s="51"/>
      <c r="EX376" s="51"/>
      <c r="EY376" s="51"/>
      <c r="EZ376" s="51"/>
      <c r="FA376" s="51"/>
      <c r="FB376" s="51"/>
      <c r="FC376" s="51"/>
      <c r="FD376" s="51"/>
      <c r="FE376" s="51"/>
      <c r="FF376" s="51"/>
      <c r="FG376" s="51"/>
      <c r="FH376" s="51"/>
      <c r="FI376" s="51"/>
      <c r="FJ376" s="51"/>
      <c r="FK376" s="51"/>
      <c r="FL376" s="51"/>
      <c r="FM376" s="51"/>
      <c r="FN376" s="51"/>
      <c r="FO376" s="51"/>
      <c r="FP376" s="51"/>
      <c r="FQ376" s="51"/>
      <c r="FR376" s="51"/>
      <c r="FS376" s="51"/>
      <c r="FT376" s="51"/>
      <c r="FU376" s="51"/>
      <c r="FV376" s="51"/>
      <c r="FW376" s="51"/>
      <c r="FX376" s="51"/>
      <c r="FY376" s="51"/>
      <c r="FZ376" s="51"/>
      <c r="GA376" s="51"/>
      <c r="GB376" s="51"/>
      <c r="GC376" s="51"/>
      <c r="GD376" s="51"/>
      <c r="GE376" s="51"/>
      <c r="GF376" s="51"/>
      <c r="GG376" s="51"/>
      <c r="GH376" s="51"/>
      <c r="GI376" s="51"/>
      <c r="GJ376" s="51"/>
      <c r="GK376" s="51"/>
      <c r="GL376" s="51"/>
      <c r="GM376" s="51"/>
      <c r="GN376" s="51"/>
      <c r="GO376" s="51"/>
      <c r="GP376" s="51"/>
      <c r="GQ376" s="51"/>
      <c r="GR376" s="51"/>
      <c r="GS376" s="51"/>
      <c r="GT376" s="51"/>
      <c r="GU376" s="51"/>
      <c r="GV376" s="51"/>
      <c r="GW376" s="51"/>
      <c r="GX376" s="51"/>
      <c r="GY376" s="51"/>
      <c r="GZ376" s="51"/>
      <c r="HA376" s="51"/>
      <c r="HB376" s="51"/>
      <c r="HC376" s="51"/>
      <c r="HD376" s="51"/>
      <c r="HE376" s="51"/>
      <c r="HF376" s="51"/>
      <c r="HG376" s="51"/>
      <c r="HH376" s="51"/>
      <c r="HI376" s="51"/>
      <c r="HJ376" s="51"/>
      <c r="HK376" s="51"/>
      <c r="HL376" s="51"/>
      <c r="HM376" s="51"/>
      <c r="HN376" s="51"/>
      <c r="HO376" s="51"/>
      <c r="HP376" s="51"/>
      <c r="HQ376" s="51"/>
      <c r="HR376" s="51"/>
      <c r="HS376" s="51"/>
      <c r="HT376" s="51"/>
      <c r="HU376" s="51"/>
      <c r="HV376" s="51"/>
      <c r="HW376" s="51"/>
      <c r="HX376" s="51"/>
      <c r="HY376" s="51"/>
      <c r="HZ376" s="51"/>
      <c r="IA376" s="51"/>
      <c r="IB376" s="51"/>
      <c r="IC376" s="51"/>
      <c r="ID376" s="51"/>
      <c r="IE376" s="51"/>
      <c r="IF376" s="51"/>
      <c r="IG376" s="51"/>
      <c r="IH376" s="51"/>
      <c r="II376" s="51"/>
      <c r="IJ376" s="51"/>
      <c r="IK376" s="51"/>
      <c r="IL376" s="51"/>
      <c r="IM376" s="51"/>
      <c r="IN376" s="51"/>
      <c r="IO376" s="51"/>
      <c r="IP376" s="51"/>
      <c r="IQ376" s="51"/>
      <c r="IR376" s="51"/>
      <c r="IS376" s="51"/>
      <c r="IT376" s="51"/>
      <c r="IU376" s="51"/>
      <c r="IV376" s="51"/>
      <c r="IW376" s="51"/>
    </row>
    <row r="377" spans="1:257" ht="15.75" customHeight="1">
      <c r="A377" s="241"/>
      <c r="B377" s="7"/>
      <c r="C377" s="209"/>
      <c r="E377" s="66"/>
      <c r="F377" s="4"/>
      <c r="G377" s="4"/>
      <c r="H377" s="51"/>
      <c r="I377" s="51"/>
      <c r="J377" s="51"/>
      <c r="K377" s="51"/>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1"/>
      <c r="AR377" s="51"/>
      <c r="AS377" s="51"/>
      <c r="AT377" s="51"/>
      <c r="AU377" s="51"/>
      <c r="AV377" s="51"/>
      <c r="AW377" s="51"/>
      <c r="AX377" s="51"/>
      <c r="AY377" s="51"/>
      <c r="AZ377" s="51"/>
      <c r="BA377" s="51"/>
      <c r="BB377" s="51"/>
      <c r="BC377" s="51"/>
      <c r="BD377" s="51"/>
      <c r="BE377" s="51"/>
      <c r="BF377" s="51"/>
      <c r="BG377" s="51"/>
      <c r="BH377" s="51"/>
      <c r="BI377" s="51"/>
      <c r="BJ377" s="51"/>
      <c r="BK377" s="51"/>
      <c r="BL377" s="51"/>
      <c r="BM377" s="51"/>
      <c r="BN377" s="51"/>
      <c r="BO377" s="51"/>
      <c r="BP377" s="51"/>
      <c r="BQ377" s="51"/>
      <c r="BR377" s="51"/>
      <c r="BS377" s="51"/>
      <c r="BT377" s="51"/>
      <c r="BU377" s="51"/>
      <c r="BV377" s="51"/>
      <c r="BW377" s="51"/>
      <c r="BX377" s="51"/>
      <c r="BY377" s="51"/>
      <c r="BZ377" s="51"/>
      <c r="CA377" s="51"/>
      <c r="CB377" s="51"/>
      <c r="CC377" s="51"/>
      <c r="CD377" s="51"/>
      <c r="CE377" s="51"/>
      <c r="CF377" s="51"/>
      <c r="CG377" s="51"/>
      <c r="CH377" s="51"/>
      <c r="CI377" s="51"/>
      <c r="CJ377" s="51"/>
      <c r="CK377" s="51"/>
      <c r="CL377" s="51"/>
      <c r="CM377" s="51"/>
      <c r="CN377" s="51"/>
      <c r="CO377" s="51"/>
      <c r="CP377" s="51"/>
      <c r="CQ377" s="51"/>
      <c r="CR377" s="51"/>
      <c r="CS377" s="51"/>
      <c r="CT377" s="51"/>
      <c r="CU377" s="51"/>
      <c r="CV377" s="51"/>
      <c r="CW377" s="51"/>
      <c r="CX377" s="51"/>
      <c r="CY377" s="51"/>
      <c r="CZ377" s="51"/>
      <c r="DA377" s="51"/>
      <c r="DB377" s="51"/>
      <c r="DC377" s="51"/>
      <c r="DD377" s="51"/>
      <c r="DE377" s="51"/>
      <c r="DF377" s="51"/>
      <c r="DG377" s="51"/>
      <c r="DH377" s="51"/>
      <c r="DI377" s="51"/>
      <c r="DJ377" s="51"/>
      <c r="DK377" s="51"/>
      <c r="DL377" s="51"/>
      <c r="DM377" s="51"/>
      <c r="DN377" s="51"/>
      <c r="DO377" s="51"/>
      <c r="DP377" s="51"/>
      <c r="DQ377" s="51"/>
      <c r="DR377" s="51"/>
      <c r="DS377" s="51"/>
      <c r="DT377" s="51"/>
      <c r="DU377" s="51"/>
      <c r="DV377" s="51"/>
      <c r="DW377" s="51"/>
      <c r="DX377" s="51"/>
      <c r="DY377" s="51"/>
      <c r="DZ377" s="51"/>
      <c r="EA377" s="51"/>
      <c r="EB377" s="51"/>
      <c r="EC377" s="51"/>
      <c r="ED377" s="51"/>
      <c r="EE377" s="51"/>
      <c r="EF377" s="51"/>
      <c r="EG377" s="51"/>
      <c r="EH377" s="51"/>
      <c r="EI377" s="51"/>
      <c r="EJ377" s="51"/>
      <c r="EK377" s="51"/>
      <c r="EL377" s="51"/>
      <c r="EM377" s="51"/>
      <c r="EN377" s="51"/>
      <c r="EO377" s="51"/>
      <c r="EP377" s="51"/>
      <c r="EQ377" s="51"/>
      <c r="ER377" s="51"/>
      <c r="ES377" s="51"/>
      <c r="ET377" s="51"/>
      <c r="EU377" s="51"/>
      <c r="EV377" s="51"/>
      <c r="EW377" s="51"/>
      <c r="EX377" s="51"/>
      <c r="EY377" s="51"/>
      <c r="EZ377" s="51"/>
      <c r="FA377" s="51"/>
      <c r="FB377" s="51"/>
      <c r="FC377" s="51"/>
      <c r="FD377" s="51"/>
      <c r="FE377" s="51"/>
      <c r="FF377" s="51"/>
      <c r="FG377" s="51"/>
      <c r="FH377" s="51"/>
      <c r="FI377" s="51"/>
      <c r="FJ377" s="51"/>
      <c r="FK377" s="51"/>
      <c r="FL377" s="51"/>
      <c r="FM377" s="51"/>
      <c r="FN377" s="51"/>
      <c r="FO377" s="51"/>
      <c r="FP377" s="51"/>
      <c r="FQ377" s="51"/>
      <c r="FR377" s="51"/>
      <c r="FS377" s="51"/>
      <c r="FT377" s="51"/>
      <c r="FU377" s="51"/>
      <c r="FV377" s="51"/>
      <c r="FW377" s="51"/>
      <c r="FX377" s="51"/>
      <c r="FY377" s="51"/>
      <c r="FZ377" s="51"/>
      <c r="GA377" s="51"/>
      <c r="GB377" s="51"/>
      <c r="GC377" s="51"/>
      <c r="GD377" s="51"/>
      <c r="GE377" s="51"/>
      <c r="GF377" s="51"/>
      <c r="GG377" s="51"/>
      <c r="GH377" s="51"/>
      <c r="GI377" s="51"/>
      <c r="GJ377" s="51"/>
      <c r="GK377" s="51"/>
      <c r="GL377" s="51"/>
      <c r="GM377" s="51"/>
      <c r="GN377" s="51"/>
      <c r="GO377" s="51"/>
      <c r="GP377" s="51"/>
      <c r="GQ377" s="51"/>
      <c r="GR377" s="51"/>
      <c r="GS377" s="51"/>
      <c r="GT377" s="51"/>
      <c r="GU377" s="51"/>
      <c r="GV377" s="51"/>
      <c r="GW377" s="51"/>
      <c r="GX377" s="51"/>
      <c r="GY377" s="51"/>
      <c r="GZ377" s="51"/>
      <c r="HA377" s="51"/>
      <c r="HB377" s="51"/>
      <c r="HC377" s="51"/>
      <c r="HD377" s="51"/>
      <c r="HE377" s="51"/>
      <c r="HF377" s="51"/>
      <c r="HG377" s="51"/>
      <c r="HH377" s="51"/>
      <c r="HI377" s="51"/>
      <c r="HJ377" s="51"/>
      <c r="HK377" s="51"/>
      <c r="HL377" s="51"/>
      <c r="HM377" s="51"/>
      <c r="HN377" s="51"/>
      <c r="HO377" s="51"/>
      <c r="HP377" s="51"/>
      <c r="HQ377" s="51"/>
      <c r="HR377" s="51"/>
      <c r="HS377" s="51"/>
      <c r="HT377" s="51"/>
      <c r="HU377" s="51"/>
      <c r="HV377" s="51"/>
      <c r="HW377" s="51"/>
      <c r="HX377" s="51"/>
      <c r="HY377" s="51"/>
      <c r="HZ377" s="51"/>
      <c r="IA377" s="51"/>
      <c r="IB377" s="51"/>
      <c r="IC377" s="51"/>
      <c r="ID377" s="51"/>
      <c r="IE377" s="51"/>
      <c r="IF377" s="51"/>
      <c r="IG377" s="51"/>
      <c r="IH377" s="51"/>
      <c r="II377" s="51"/>
      <c r="IJ377" s="51"/>
      <c r="IK377" s="51"/>
      <c r="IL377" s="51"/>
      <c r="IM377" s="51"/>
      <c r="IN377" s="51"/>
      <c r="IO377" s="51"/>
      <c r="IP377" s="51"/>
      <c r="IQ377" s="51"/>
      <c r="IR377" s="51"/>
      <c r="IS377" s="51"/>
      <c r="IT377" s="51"/>
      <c r="IU377" s="51"/>
      <c r="IV377" s="51"/>
      <c r="IW377" s="51"/>
    </row>
    <row r="378" spans="1:257" ht="48.75" customHeight="1">
      <c r="A378" s="43"/>
      <c r="B378" s="248"/>
      <c r="C378" s="249" t="s">
        <v>270</v>
      </c>
      <c r="D378" s="250"/>
      <c r="E378" s="251"/>
      <c r="F378" s="252"/>
      <c r="G378" s="253"/>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c r="IW378"/>
    </row>
    <row r="379" spans="1:257" ht="15.75" customHeight="1">
      <c r="A379" s="254"/>
      <c r="B379" s="248"/>
      <c r="C379" s="255"/>
      <c r="D379" s="250"/>
      <c r="E379" s="251"/>
      <c r="F379" s="252"/>
      <c r="G379" s="253"/>
      <c r="H379"/>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1"/>
      <c r="AM379" s="51"/>
      <c r="AN379" s="51"/>
      <c r="AO379" s="51"/>
      <c r="AP379" s="51"/>
      <c r="AQ379" s="51"/>
      <c r="AR379" s="51"/>
      <c r="AS379" s="51"/>
      <c r="AT379" s="51"/>
      <c r="AU379" s="51"/>
      <c r="AV379" s="51"/>
      <c r="AW379" s="51"/>
      <c r="AX379" s="51"/>
      <c r="AY379" s="51"/>
      <c r="AZ379" s="51"/>
      <c r="BA379" s="51"/>
      <c r="BB379" s="51"/>
      <c r="BC379" s="51"/>
      <c r="BD379" s="51"/>
      <c r="BE379" s="51"/>
      <c r="BF379" s="51"/>
      <c r="BG379" s="51"/>
      <c r="BH379" s="51"/>
      <c r="BI379" s="51"/>
      <c r="BJ379" s="51"/>
      <c r="BK379" s="51"/>
      <c r="BL379" s="51"/>
      <c r="BM379" s="51"/>
      <c r="BN379" s="51"/>
      <c r="BO379" s="51"/>
      <c r="BP379" s="51"/>
      <c r="BQ379" s="51"/>
      <c r="BR379" s="51"/>
      <c r="BS379" s="51"/>
      <c r="BT379" s="51"/>
      <c r="BU379" s="51"/>
      <c r="BV379" s="51"/>
      <c r="BW379" s="51"/>
      <c r="BX379" s="51"/>
      <c r="BY379" s="51"/>
      <c r="BZ379" s="51"/>
      <c r="CA379" s="51"/>
      <c r="CB379" s="51"/>
      <c r="CC379" s="51"/>
      <c r="CD379" s="51"/>
      <c r="CE379" s="51"/>
      <c r="CF379" s="51"/>
      <c r="CG379" s="51"/>
      <c r="CH379" s="51"/>
      <c r="CI379" s="51"/>
      <c r="CJ379" s="51"/>
      <c r="CK379" s="51"/>
      <c r="CL379" s="51"/>
      <c r="CM379" s="51"/>
      <c r="CN379" s="51"/>
      <c r="CO379" s="51"/>
      <c r="CP379" s="51"/>
      <c r="CQ379" s="51"/>
      <c r="CR379" s="51"/>
      <c r="CS379" s="51"/>
      <c r="CT379" s="51"/>
      <c r="CU379" s="51"/>
      <c r="CV379" s="51"/>
      <c r="CW379" s="51"/>
      <c r="CX379" s="51"/>
      <c r="CY379" s="51"/>
      <c r="CZ379" s="51"/>
      <c r="DA379" s="51"/>
      <c r="DB379" s="51"/>
      <c r="DC379" s="51"/>
      <c r="DD379" s="51"/>
      <c r="DE379" s="51"/>
      <c r="DF379" s="51"/>
      <c r="DG379" s="51"/>
      <c r="DH379" s="51"/>
      <c r="DI379" s="51"/>
      <c r="DJ379" s="51"/>
      <c r="DK379" s="51"/>
      <c r="DL379" s="51"/>
      <c r="DM379" s="51"/>
      <c r="DN379" s="51"/>
      <c r="DO379" s="51"/>
      <c r="DP379" s="51"/>
      <c r="DQ379" s="51"/>
      <c r="DR379" s="51"/>
      <c r="DS379" s="51"/>
      <c r="DT379" s="51"/>
      <c r="DU379" s="51"/>
      <c r="DV379" s="51"/>
      <c r="DW379" s="51"/>
      <c r="DX379" s="51"/>
      <c r="DY379" s="51"/>
      <c r="DZ379" s="51"/>
      <c r="EA379" s="51"/>
      <c r="EB379" s="51"/>
      <c r="EC379" s="51"/>
      <c r="ED379" s="51"/>
      <c r="EE379" s="51"/>
      <c r="EF379" s="51"/>
      <c r="EG379" s="51"/>
      <c r="EH379" s="51"/>
      <c r="EI379" s="51"/>
      <c r="EJ379" s="51"/>
      <c r="EK379" s="51"/>
      <c r="EL379" s="51"/>
      <c r="EM379" s="51"/>
      <c r="EN379" s="51"/>
      <c r="EO379" s="51"/>
      <c r="EP379" s="51"/>
      <c r="EQ379" s="51"/>
      <c r="ER379" s="51"/>
      <c r="ES379" s="51"/>
      <c r="ET379" s="51"/>
      <c r="EU379" s="51"/>
      <c r="EV379" s="51"/>
      <c r="EW379" s="51"/>
      <c r="EX379" s="51"/>
      <c r="EY379" s="51"/>
      <c r="EZ379" s="51"/>
      <c r="FA379" s="51"/>
      <c r="FB379" s="51"/>
      <c r="FC379" s="51"/>
      <c r="FD379" s="51"/>
      <c r="FE379" s="51"/>
      <c r="FF379" s="51"/>
      <c r="FG379" s="51"/>
      <c r="FH379" s="51"/>
      <c r="FI379" s="51"/>
      <c r="FJ379" s="51"/>
      <c r="FK379" s="51"/>
      <c r="FL379" s="51"/>
      <c r="FM379" s="51"/>
      <c r="FN379" s="51"/>
      <c r="FO379" s="51"/>
      <c r="FP379" s="51"/>
      <c r="FQ379" s="51"/>
      <c r="FR379" s="51"/>
      <c r="FS379" s="51"/>
      <c r="FT379" s="51"/>
      <c r="FU379" s="51"/>
      <c r="FV379" s="51"/>
      <c r="FW379" s="51"/>
      <c r="FX379" s="51"/>
      <c r="FY379" s="51"/>
      <c r="FZ379" s="51"/>
      <c r="GA379" s="51"/>
      <c r="GB379" s="51"/>
      <c r="GC379" s="51"/>
      <c r="GD379" s="51"/>
      <c r="GE379" s="51"/>
      <c r="GF379" s="51"/>
      <c r="GG379" s="51"/>
      <c r="GH379" s="51"/>
      <c r="GI379" s="51"/>
      <c r="GJ379" s="51"/>
      <c r="GK379" s="51"/>
      <c r="GL379" s="51"/>
      <c r="GM379" s="51"/>
      <c r="GN379" s="51"/>
      <c r="GO379" s="51"/>
      <c r="GP379" s="51"/>
      <c r="GQ379" s="51"/>
      <c r="GR379" s="51"/>
      <c r="GS379" s="51"/>
      <c r="GT379" s="51"/>
      <c r="GU379" s="51"/>
      <c r="GV379" s="51"/>
      <c r="GW379" s="51"/>
      <c r="GX379" s="51"/>
      <c r="GY379" s="51"/>
      <c r="GZ379" s="51"/>
      <c r="HA379" s="51"/>
      <c r="HB379" s="51"/>
      <c r="HC379" s="51"/>
      <c r="HD379" s="51"/>
      <c r="HE379" s="51"/>
      <c r="HF379" s="51"/>
      <c r="HG379" s="51"/>
      <c r="HH379" s="51"/>
      <c r="HI379" s="51"/>
      <c r="HJ379" s="51"/>
      <c r="HK379" s="51"/>
      <c r="HL379" s="51"/>
      <c r="HM379" s="51"/>
      <c r="HN379" s="51"/>
      <c r="HO379" s="51"/>
      <c r="HP379" s="51"/>
      <c r="HQ379" s="51"/>
      <c r="HR379" s="51"/>
      <c r="HS379" s="51"/>
      <c r="HT379" s="51"/>
      <c r="HU379" s="51"/>
      <c r="HV379" s="51"/>
      <c r="HW379" s="51"/>
      <c r="HX379" s="51"/>
      <c r="HY379" s="51"/>
      <c r="HZ379" s="51"/>
      <c r="IA379" s="51"/>
      <c r="IB379" s="51"/>
      <c r="IC379" s="51"/>
      <c r="ID379" s="51"/>
      <c r="IE379" s="51"/>
      <c r="IF379" s="51"/>
      <c r="IG379" s="51"/>
      <c r="IH379" s="51"/>
      <c r="II379" s="51"/>
      <c r="IJ379" s="51"/>
      <c r="IK379" s="51"/>
      <c r="IL379" s="51"/>
      <c r="IM379" s="51"/>
      <c r="IN379" s="51"/>
      <c r="IO379" s="51"/>
      <c r="IP379" s="51"/>
      <c r="IQ379" s="51"/>
      <c r="IR379" s="51"/>
      <c r="IS379" s="51"/>
      <c r="IT379" s="51"/>
      <c r="IU379" s="51"/>
      <c r="IV379" s="51"/>
      <c r="IW379" s="51"/>
    </row>
    <row r="380" spans="1:257" ht="16.5" customHeight="1">
      <c r="A380" s="43"/>
      <c r="B380" s="192" t="s">
        <v>16</v>
      </c>
      <c r="C380" s="91" t="s">
        <v>271</v>
      </c>
      <c r="D380" s="89" t="s">
        <v>79</v>
      </c>
      <c r="E380" s="256">
        <v>52</v>
      </c>
      <c r="F380" s="81"/>
      <c r="G380" s="41">
        <f t="shared" ref="G380" si="36">(E380*F380)</f>
        <v>0</v>
      </c>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c r="IW380"/>
    </row>
    <row r="381" spans="1:257" ht="15.75" customHeight="1">
      <c r="A381" s="43"/>
      <c r="B381" s="192"/>
      <c r="C381" s="91"/>
      <c r="D381" s="89"/>
      <c r="E381" s="256"/>
      <c r="F381" s="287"/>
      <c r="G381" s="252"/>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c r="IW381"/>
    </row>
    <row r="382" spans="1:257" ht="49.5" customHeight="1">
      <c r="A382" s="43"/>
      <c r="B382" s="257"/>
      <c r="C382" s="249" t="s">
        <v>272</v>
      </c>
      <c r="D382" s="89"/>
      <c r="E382" s="256"/>
      <c r="F382" s="287"/>
      <c r="G382" s="25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c r="IW382"/>
    </row>
    <row r="383" spans="1:257" ht="15.75" customHeight="1">
      <c r="A383" s="43"/>
      <c r="B383" s="257"/>
      <c r="C383" s="258"/>
      <c r="D383" s="89"/>
      <c r="E383" s="256"/>
      <c r="F383" s="287"/>
      <c r="G383" s="252"/>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c r="IW383"/>
    </row>
    <row r="384" spans="1:257" ht="46.5" customHeight="1">
      <c r="A384" s="241"/>
      <c r="B384" s="192" t="s">
        <v>18</v>
      </c>
      <c r="C384" s="88" t="s">
        <v>273</v>
      </c>
      <c r="D384" s="89" t="s">
        <v>79</v>
      </c>
      <c r="E384" s="256">
        <v>12</v>
      </c>
      <c r="F384" s="81"/>
      <c r="G384" s="41">
        <f t="shared" ref="G384" si="37">(E384*F384)</f>
        <v>0</v>
      </c>
      <c r="H384"/>
      <c r="I384" s="51"/>
      <c r="J384" s="51"/>
      <c r="K384" s="51"/>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1"/>
      <c r="AR384" s="51"/>
      <c r="AS384" s="51"/>
      <c r="AT384" s="51"/>
      <c r="AU384" s="51"/>
      <c r="AV384" s="51"/>
      <c r="AW384" s="51"/>
      <c r="AX384" s="51"/>
      <c r="AY384" s="51"/>
      <c r="AZ384" s="51"/>
      <c r="BA384" s="51"/>
      <c r="BB384" s="51"/>
      <c r="BC384" s="51"/>
      <c r="BD384" s="51"/>
      <c r="BE384" s="51"/>
      <c r="BF384" s="51"/>
      <c r="BG384" s="51"/>
      <c r="BH384" s="51"/>
      <c r="BI384" s="51"/>
      <c r="BJ384" s="51"/>
      <c r="BK384" s="51"/>
      <c r="BL384" s="51"/>
      <c r="BM384" s="51"/>
      <c r="BN384" s="51"/>
      <c r="BO384" s="51"/>
      <c r="BP384" s="51"/>
      <c r="BQ384" s="51"/>
      <c r="BR384" s="51"/>
      <c r="BS384" s="51"/>
      <c r="BT384" s="51"/>
      <c r="BU384" s="51"/>
      <c r="BV384" s="51"/>
      <c r="BW384" s="51"/>
      <c r="BX384" s="51"/>
      <c r="BY384" s="51"/>
      <c r="BZ384" s="51"/>
      <c r="CA384" s="51"/>
      <c r="CB384" s="51"/>
      <c r="CC384" s="51"/>
      <c r="CD384" s="51"/>
      <c r="CE384" s="51"/>
      <c r="CF384" s="51"/>
      <c r="CG384" s="51"/>
      <c r="CH384" s="51"/>
      <c r="CI384" s="51"/>
      <c r="CJ384" s="51"/>
      <c r="CK384" s="51"/>
      <c r="CL384" s="51"/>
      <c r="CM384" s="51"/>
      <c r="CN384" s="51"/>
      <c r="CO384" s="51"/>
      <c r="CP384" s="51"/>
      <c r="CQ384" s="51"/>
      <c r="CR384" s="51"/>
      <c r="CS384" s="51"/>
      <c r="CT384" s="51"/>
      <c r="CU384" s="51"/>
      <c r="CV384" s="51"/>
      <c r="CW384" s="51"/>
      <c r="CX384" s="51"/>
      <c r="CY384" s="51"/>
      <c r="CZ384" s="51"/>
      <c r="DA384" s="51"/>
      <c r="DB384" s="51"/>
      <c r="DC384" s="51"/>
      <c r="DD384" s="51"/>
      <c r="DE384" s="51"/>
      <c r="DF384" s="51"/>
      <c r="DG384" s="51"/>
      <c r="DH384" s="51"/>
      <c r="DI384" s="51"/>
      <c r="DJ384" s="51"/>
      <c r="DK384" s="51"/>
      <c r="DL384" s="51"/>
      <c r="DM384" s="51"/>
      <c r="DN384" s="51"/>
      <c r="DO384" s="51"/>
      <c r="DP384" s="51"/>
      <c r="DQ384" s="51"/>
      <c r="DR384" s="51"/>
      <c r="DS384" s="51"/>
      <c r="DT384" s="51"/>
      <c r="DU384" s="51"/>
      <c r="DV384" s="51"/>
      <c r="DW384" s="51"/>
      <c r="DX384" s="51"/>
      <c r="DY384" s="51"/>
      <c r="DZ384" s="51"/>
      <c r="EA384" s="51"/>
      <c r="EB384" s="51"/>
      <c r="EC384" s="51"/>
      <c r="ED384" s="51"/>
      <c r="EE384" s="51"/>
      <c r="EF384" s="51"/>
      <c r="EG384" s="51"/>
      <c r="EH384" s="51"/>
      <c r="EI384" s="51"/>
      <c r="EJ384" s="51"/>
      <c r="EK384" s="51"/>
      <c r="EL384" s="51"/>
      <c r="EM384" s="51"/>
      <c r="EN384" s="51"/>
      <c r="EO384" s="51"/>
      <c r="EP384" s="51"/>
      <c r="EQ384" s="51"/>
      <c r="ER384" s="51"/>
      <c r="ES384" s="51"/>
      <c r="ET384" s="51"/>
      <c r="EU384" s="51"/>
      <c r="EV384" s="51"/>
      <c r="EW384" s="51"/>
      <c r="EX384" s="51"/>
      <c r="EY384" s="51"/>
      <c r="EZ384" s="51"/>
      <c r="FA384" s="51"/>
      <c r="FB384" s="51"/>
      <c r="FC384" s="51"/>
      <c r="FD384" s="51"/>
      <c r="FE384" s="51"/>
      <c r="FF384" s="51"/>
      <c r="FG384" s="51"/>
      <c r="FH384" s="51"/>
      <c r="FI384" s="51"/>
      <c r="FJ384" s="51"/>
      <c r="FK384" s="51"/>
      <c r="FL384" s="51"/>
      <c r="FM384" s="51"/>
      <c r="FN384" s="51"/>
      <c r="FO384" s="51"/>
      <c r="FP384" s="51"/>
      <c r="FQ384" s="51"/>
      <c r="FR384" s="51"/>
      <c r="FS384" s="51"/>
      <c r="FT384" s="51"/>
      <c r="FU384" s="51"/>
      <c r="FV384" s="51"/>
      <c r="FW384" s="51"/>
      <c r="FX384" s="51"/>
      <c r="FY384" s="51"/>
      <c r="FZ384" s="51"/>
      <c r="GA384" s="51"/>
      <c r="GB384" s="51"/>
      <c r="GC384" s="51"/>
      <c r="GD384" s="51"/>
      <c r="GE384" s="51"/>
      <c r="GF384" s="51"/>
      <c r="GG384" s="51"/>
      <c r="GH384" s="51"/>
      <c r="GI384" s="51"/>
      <c r="GJ384" s="51"/>
      <c r="GK384" s="51"/>
      <c r="GL384" s="51"/>
      <c r="GM384" s="51"/>
      <c r="GN384" s="51"/>
      <c r="GO384" s="51"/>
      <c r="GP384" s="51"/>
      <c r="GQ384" s="51"/>
      <c r="GR384" s="51"/>
      <c r="GS384" s="51"/>
      <c r="GT384" s="51"/>
      <c r="GU384" s="51"/>
      <c r="GV384" s="51"/>
      <c r="GW384" s="51"/>
      <c r="GX384" s="51"/>
      <c r="GY384" s="51"/>
      <c r="GZ384" s="51"/>
      <c r="HA384" s="51"/>
      <c r="HB384" s="51"/>
      <c r="HC384" s="51"/>
      <c r="HD384" s="51"/>
      <c r="HE384" s="51"/>
      <c r="HF384" s="51"/>
      <c r="HG384" s="51"/>
      <c r="HH384" s="51"/>
      <c r="HI384" s="51"/>
      <c r="HJ384" s="51"/>
      <c r="HK384" s="51"/>
      <c r="HL384" s="51"/>
      <c r="HM384" s="51"/>
      <c r="HN384" s="51"/>
      <c r="HO384" s="51"/>
      <c r="HP384" s="51"/>
      <c r="HQ384" s="51"/>
      <c r="HR384" s="51"/>
      <c r="HS384" s="51"/>
      <c r="HT384" s="51"/>
      <c r="HU384" s="51"/>
      <c r="HV384" s="51"/>
      <c r="HW384" s="51"/>
      <c r="HX384" s="51"/>
      <c r="HY384" s="51"/>
      <c r="HZ384" s="51"/>
      <c r="IA384" s="51"/>
      <c r="IB384" s="51"/>
      <c r="IC384" s="51"/>
      <c r="ID384" s="51"/>
      <c r="IE384" s="51"/>
      <c r="IF384" s="51"/>
      <c r="IG384" s="51"/>
      <c r="IH384" s="51"/>
      <c r="II384" s="51"/>
      <c r="IJ384" s="51"/>
      <c r="IK384" s="51"/>
      <c r="IL384" s="51"/>
      <c r="IM384" s="51"/>
      <c r="IN384" s="51"/>
      <c r="IO384" s="51"/>
      <c r="IP384" s="51"/>
      <c r="IQ384" s="51"/>
      <c r="IR384" s="51"/>
      <c r="IS384" s="51"/>
      <c r="IT384" s="51"/>
      <c r="IU384" s="51"/>
      <c r="IV384" s="51"/>
      <c r="IW384" s="51"/>
    </row>
    <row r="385" spans="1:257" ht="15.75" customHeight="1">
      <c r="A385" s="241"/>
      <c r="B385" s="257"/>
      <c r="C385" s="88"/>
      <c r="D385" s="89"/>
      <c r="E385" s="256"/>
      <c r="F385" s="287"/>
      <c r="G385" s="252"/>
      <c r="H385"/>
      <c r="I385" s="51"/>
      <c r="J385" s="51"/>
      <c r="K385" s="51"/>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1"/>
      <c r="AR385" s="51"/>
      <c r="AS385" s="51"/>
      <c r="AT385" s="51"/>
      <c r="AU385" s="51"/>
      <c r="AV385" s="51"/>
      <c r="AW385" s="51"/>
      <c r="AX385" s="51"/>
      <c r="AY385" s="51"/>
      <c r="AZ385" s="51"/>
      <c r="BA385" s="51"/>
      <c r="BB385" s="51"/>
      <c r="BC385" s="51"/>
      <c r="BD385" s="51"/>
      <c r="BE385" s="51"/>
      <c r="BF385" s="51"/>
      <c r="BG385" s="51"/>
      <c r="BH385" s="51"/>
      <c r="BI385" s="51"/>
      <c r="BJ385" s="51"/>
      <c r="BK385" s="51"/>
      <c r="BL385" s="51"/>
      <c r="BM385" s="51"/>
      <c r="BN385" s="51"/>
      <c r="BO385" s="51"/>
      <c r="BP385" s="51"/>
      <c r="BQ385" s="51"/>
      <c r="BR385" s="51"/>
      <c r="BS385" s="51"/>
      <c r="BT385" s="51"/>
      <c r="BU385" s="51"/>
      <c r="BV385" s="51"/>
      <c r="BW385" s="51"/>
      <c r="BX385" s="51"/>
      <c r="BY385" s="51"/>
      <c r="BZ385" s="51"/>
      <c r="CA385" s="51"/>
      <c r="CB385" s="51"/>
      <c r="CC385" s="51"/>
      <c r="CD385" s="51"/>
      <c r="CE385" s="51"/>
      <c r="CF385" s="51"/>
      <c r="CG385" s="51"/>
      <c r="CH385" s="51"/>
      <c r="CI385" s="51"/>
      <c r="CJ385" s="51"/>
      <c r="CK385" s="51"/>
      <c r="CL385" s="51"/>
      <c r="CM385" s="51"/>
      <c r="CN385" s="51"/>
      <c r="CO385" s="51"/>
      <c r="CP385" s="51"/>
      <c r="CQ385" s="51"/>
      <c r="CR385" s="51"/>
      <c r="CS385" s="51"/>
      <c r="CT385" s="51"/>
      <c r="CU385" s="51"/>
      <c r="CV385" s="51"/>
      <c r="CW385" s="51"/>
      <c r="CX385" s="51"/>
      <c r="CY385" s="51"/>
      <c r="CZ385" s="51"/>
      <c r="DA385" s="51"/>
      <c r="DB385" s="51"/>
      <c r="DC385" s="51"/>
      <c r="DD385" s="51"/>
      <c r="DE385" s="51"/>
      <c r="DF385" s="51"/>
      <c r="DG385" s="51"/>
      <c r="DH385" s="51"/>
      <c r="DI385" s="51"/>
      <c r="DJ385" s="51"/>
      <c r="DK385" s="51"/>
      <c r="DL385" s="51"/>
      <c r="DM385" s="51"/>
      <c r="DN385" s="51"/>
      <c r="DO385" s="51"/>
      <c r="DP385" s="51"/>
      <c r="DQ385" s="51"/>
      <c r="DR385" s="51"/>
      <c r="DS385" s="51"/>
      <c r="DT385" s="51"/>
      <c r="DU385" s="51"/>
      <c r="DV385" s="51"/>
      <c r="DW385" s="51"/>
      <c r="DX385" s="51"/>
      <c r="DY385" s="51"/>
      <c r="DZ385" s="51"/>
      <c r="EA385" s="51"/>
      <c r="EB385" s="51"/>
      <c r="EC385" s="51"/>
      <c r="ED385" s="51"/>
      <c r="EE385" s="51"/>
      <c r="EF385" s="51"/>
      <c r="EG385" s="51"/>
      <c r="EH385" s="51"/>
      <c r="EI385" s="51"/>
      <c r="EJ385" s="51"/>
      <c r="EK385" s="51"/>
      <c r="EL385" s="51"/>
      <c r="EM385" s="51"/>
      <c r="EN385" s="51"/>
      <c r="EO385" s="51"/>
      <c r="EP385" s="51"/>
      <c r="EQ385" s="51"/>
      <c r="ER385" s="51"/>
      <c r="ES385" s="51"/>
      <c r="ET385" s="51"/>
      <c r="EU385" s="51"/>
      <c r="EV385" s="51"/>
      <c r="EW385" s="51"/>
      <c r="EX385" s="51"/>
      <c r="EY385" s="51"/>
      <c r="EZ385" s="51"/>
      <c r="FA385" s="51"/>
      <c r="FB385" s="51"/>
      <c r="FC385" s="51"/>
      <c r="FD385" s="51"/>
      <c r="FE385" s="51"/>
      <c r="FF385" s="51"/>
      <c r="FG385" s="51"/>
      <c r="FH385" s="51"/>
      <c r="FI385" s="51"/>
      <c r="FJ385" s="51"/>
      <c r="FK385" s="51"/>
      <c r="FL385" s="51"/>
      <c r="FM385" s="51"/>
      <c r="FN385" s="51"/>
      <c r="FO385" s="51"/>
      <c r="FP385" s="51"/>
      <c r="FQ385" s="51"/>
      <c r="FR385" s="51"/>
      <c r="FS385" s="51"/>
      <c r="FT385" s="51"/>
      <c r="FU385" s="51"/>
      <c r="FV385" s="51"/>
      <c r="FW385" s="51"/>
      <c r="FX385" s="51"/>
      <c r="FY385" s="51"/>
      <c r="FZ385" s="51"/>
      <c r="GA385" s="51"/>
      <c r="GB385" s="51"/>
      <c r="GC385" s="51"/>
      <c r="GD385" s="51"/>
      <c r="GE385" s="51"/>
      <c r="GF385" s="51"/>
      <c r="GG385" s="51"/>
      <c r="GH385" s="51"/>
      <c r="GI385" s="51"/>
      <c r="GJ385" s="51"/>
      <c r="GK385" s="51"/>
      <c r="GL385" s="51"/>
      <c r="GM385" s="51"/>
      <c r="GN385" s="51"/>
      <c r="GO385" s="51"/>
      <c r="GP385" s="51"/>
      <c r="GQ385" s="51"/>
      <c r="GR385" s="51"/>
      <c r="GS385" s="51"/>
      <c r="GT385" s="51"/>
      <c r="GU385" s="51"/>
      <c r="GV385" s="51"/>
      <c r="GW385" s="51"/>
      <c r="GX385" s="51"/>
      <c r="GY385" s="51"/>
      <c r="GZ385" s="51"/>
      <c r="HA385" s="51"/>
      <c r="HB385" s="51"/>
      <c r="HC385" s="51"/>
      <c r="HD385" s="51"/>
      <c r="HE385" s="51"/>
      <c r="HF385" s="51"/>
      <c r="HG385" s="51"/>
      <c r="HH385" s="51"/>
      <c r="HI385" s="51"/>
      <c r="HJ385" s="51"/>
      <c r="HK385" s="51"/>
      <c r="HL385" s="51"/>
      <c r="HM385" s="51"/>
      <c r="HN385" s="51"/>
      <c r="HO385" s="51"/>
      <c r="HP385" s="51"/>
      <c r="HQ385" s="51"/>
      <c r="HR385" s="51"/>
      <c r="HS385" s="51"/>
      <c r="HT385" s="51"/>
      <c r="HU385" s="51"/>
      <c r="HV385" s="51"/>
      <c r="HW385" s="51"/>
      <c r="HX385" s="51"/>
      <c r="HY385" s="51"/>
      <c r="HZ385" s="51"/>
      <c r="IA385" s="51"/>
      <c r="IB385" s="51"/>
      <c r="IC385" s="51"/>
      <c r="ID385" s="51"/>
      <c r="IE385" s="51"/>
      <c r="IF385" s="51"/>
      <c r="IG385" s="51"/>
      <c r="IH385" s="51"/>
      <c r="II385" s="51"/>
      <c r="IJ385" s="51"/>
      <c r="IK385" s="51"/>
      <c r="IL385" s="51"/>
      <c r="IM385" s="51"/>
      <c r="IN385" s="51"/>
      <c r="IO385" s="51"/>
      <c r="IP385" s="51"/>
      <c r="IQ385" s="51"/>
      <c r="IR385" s="51"/>
      <c r="IS385" s="51"/>
      <c r="IT385" s="51"/>
      <c r="IU385" s="51"/>
      <c r="IV385" s="51"/>
      <c r="IW385" s="51"/>
    </row>
    <row r="386" spans="1:257" ht="33.75" customHeight="1">
      <c r="A386" s="43"/>
      <c r="B386" s="192" t="s">
        <v>20</v>
      </c>
      <c r="C386" s="88" t="s">
        <v>274</v>
      </c>
      <c r="D386" s="89" t="s">
        <v>79</v>
      </c>
      <c r="E386" s="256">
        <v>3</v>
      </c>
      <c r="F386" s="81"/>
      <c r="G386" s="41">
        <f t="shared" ref="G386" si="38">(E386*F386)</f>
        <v>0</v>
      </c>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c r="IW386"/>
    </row>
    <row r="387" spans="1:257" ht="15.75" customHeight="1">
      <c r="A387" s="43"/>
      <c r="B387" s="257"/>
      <c r="C387" s="88"/>
      <c r="D387" s="89"/>
      <c r="E387" s="256"/>
      <c r="F387" s="287"/>
      <c r="G387" s="259"/>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c r="IW387"/>
    </row>
    <row r="388" spans="1:257" ht="48" customHeight="1">
      <c r="A388" s="43"/>
      <c r="B388" s="192" t="s">
        <v>22</v>
      </c>
      <c r="C388" s="88" t="s">
        <v>275</v>
      </c>
      <c r="D388" s="4" t="s">
        <v>79</v>
      </c>
      <c r="E388" s="66">
        <v>2</v>
      </c>
      <c r="F388" s="81"/>
      <c r="G388" s="41">
        <f t="shared" ref="G388" si="39">(E388*F388)</f>
        <v>0</v>
      </c>
      <c r="H388"/>
      <c r="I388"/>
      <c r="J388"/>
      <c r="K388"/>
      <c r="L388" s="54"/>
      <c r="M388" s="54"/>
      <c r="N388" s="54"/>
      <c r="O388" s="54"/>
      <c r="P388" s="54"/>
      <c r="Q388" s="54"/>
      <c r="R388" s="54"/>
      <c r="S388" s="54"/>
      <c r="T388" s="54"/>
      <c r="U388" s="54"/>
      <c r="V388" s="54"/>
      <c r="W388" s="54"/>
      <c r="X388" s="54"/>
      <c r="Y388" s="54"/>
      <c r="Z388" s="54"/>
      <c r="AA388" s="54"/>
      <c r="AB388" s="54"/>
      <c r="AC388" s="54"/>
      <c r="AD388" s="54"/>
      <c r="AE388" s="54"/>
      <c r="AF388" s="54"/>
      <c r="AG388" s="54"/>
      <c r="AH388" s="54"/>
      <c r="AI388" s="54"/>
      <c r="AJ388" s="54"/>
      <c r="AK388" s="54"/>
      <c r="AL388" s="54"/>
      <c r="AM388" s="54"/>
      <c r="AN388" s="54"/>
      <c r="AO388" s="54"/>
      <c r="AP388" s="54"/>
      <c r="AQ388" s="54"/>
      <c r="AR388" s="54"/>
      <c r="AS388" s="54"/>
      <c r="AT388" s="54"/>
      <c r="AU388" s="54"/>
      <c r="AV388" s="54"/>
      <c r="AW388" s="54"/>
      <c r="AX388" s="54"/>
      <c r="AY388" s="54"/>
      <c r="AZ388" s="54"/>
      <c r="BA388" s="54"/>
      <c r="BB388" s="54"/>
      <c r="BC388" s="54"/>
      <c r="BD388" s="54"/>
      <c r="BE388" s="54"/>
      <c r="BF388" s="54"/>
      <c r="BG388" s="54"/>
      <c r="BH388" s="54"/>
      <c r="BI388" s="54"/>
      <c r="BJ388" s="54"/>
      <c r="BK388" s="54"/>
      <c r="BL388" s="54"/>
      <c r="BM388" s="54"/>
      <c r="BN388" s="54"/>
      <c r="BO388" s="54"/>
      <c r="BP388" s="54"/>
      <c r="BQ388" s="54"/>
      <c r="BR388" s="54"/>
      <c r="BS388" s="54"/>
      <c r="BT388" s="54"/>
      <c r="BU388" s="54"/>
      <c r="BV388" s="54"/>
      <c r="BW388" s="54"/>
      <c r="BX388" s="54"/>
      <c r="BY388" s="54"/>
      <c r="BZ388" s="54"/>
      <c r="CA388" s="54"/>
      <c r="CB388" s="54"/>
      <c r="CC388" s="54"/>
      <c r="CD388" s="54"/>
      <c r="CE388" s="54"/>
      <c r="CF388" s="54"/>
      <c r="CG388" s="54"/>
      <c r="CH388" s="54"/>
      <c r="CI388" s="54"/>
      <c r="CJ388" s="54"/>
      <c r="CK388" s="54"/>
      <c r="CL388" s="54"/>
      <c r="CM388" s="54"/>
      <c r="CN388" s="54"/>
      <c r="CO388" s="54"/>
      <c r="CP388" s="54"/>
      <c r="CQ388" s="54"/>
      <c r="CR388" s="54"/>
      <c r="CS388" s="54"/>
      <c r="CT388" s="54"/>
      <c r="CU388" s="54"/>
      <c r="CV388" s="54"/>
      <c r="CW388" s="54"/>
      <c r="CX388" s="54"/>
      <c r="CY388" s="54"/>
      <c r="CZ388" s="54"/>
      <c r="DA388" s="54"/>
      <c r="DB388" s="54"/>
      <c r="DC388" s="54"/>
      <c r="DD388" s="54"/>
      <c r="DE388" s="54"/>
      <c r="DF388" s="54"/>
      <c r="DG388" s="54"/>
      <c r="DH388" s="54"/>
      <c r="DI388" s="54"/>
      <c r="DJ388" s="54"/>
      <c r="DK388" s="54"/>
      <c r="DL388" s="54"/>
      <c r="DM388" s="54"/>
      <c r="DN388" s="54"/>
      <c r="DO388" s="54"/>
      <c r="DP388" s="54"/>
      <c r="DQ388" s="54"/>
      <c r="DR388" s="54"/>
      <c r="DS388" s="54"/>
      <c r="DT388" s="54"/>
      <c r="DU388" s="54"/>
      <c r="DV388" s="54"/>
      <c r="DW388" s="54"/>
      <c r="DX388" s="54"/>
      <c r="DY388" s="54"/>
      <c r="DZ388" s="54"/>
      <c r="EA388" s="54"/>
      <c r="EB388" s="54"/>
      <c r="EC388" s="54"/>
      <c r="ED388" s="54"/>
      <c r="EE388" s="54"/>
      <c r="EF388" s="54"/>
      <c r="EG388" s="54"/>
      <c r="EH388" s="54"/>
      <c r="EI388" s="54"/>
      <c r="EJ388" s="54"/>
      <c r="EK388" s="54"/>
      <c r="EL388" s="54"/>
      <c r="EM388" s="54"/>
      <c r="EN388" s="54"/>
      <c r="EO388" s="54"/>
      <c r="EP388" s="54"/>
      <c r="EQ388" s="54"/>
      <c r="ER388" s="54"/>
      <c r="ES388" s="54"/>
      <c r="ET388" s="54"/>
      <c r="EU388" s="54"/>
      <c r="EV388" s="54"/>
      <c r="EW388" s="54"/>
      <c r="EX388" s="54"/>
      <c r="EY388" s="54"/>
      <c r="EZ388" s="54"/>
      <c r="FA388" s="54"/>
      <c r="FB388" s="54"/>
      <c r="FC388" s="54"/>
      <c r="FD388" s="54"/>
      <c r="FE388" s="54"/>
      <c r="FF388" s="54"/>
      <c r="FG388" s="54"/>
      <c r="FH388" s="54"/>
      <c r="FI388" s="54"/>
      <c r="FJ388" s="54"/>
      <c r="FK388" s="54"/>
      <c r="FL388" s="54"/>
      <c r="FM388" s="54"/>
      <c r="FN388" s="54"/>
      <c r="FO388" s="54"/>
      <c r="FP388" s="54"/>
      <c r="FQ388" s="54"/>
      <c r="FR388" s="54"/>
      <c r="FS388" s="54"/>
      <c r="FT388" s="54"/>
      <c r="FU388" s="54"/>
      <c r="FV388" s="54"/>
      <c r="FW388" s="54"/>
      <c r="FX388" s="54"/>
      <c r="FY388" s="54"/>
      <c r="FZ388" s="54"/>
      <c r="GA388" s="54"/>
      <c r="GB388" s="54"/>
      <c r="GC388" s="54"/>
      <c r="GD388" s="54"/>
      <c r="GE388" s="54"/>
      <c r="GF388" s="54"/>
      <c r="GG388" s="54"/>
      <c r="GH388" s="54"/>
      <c r="GI388" s="54"/>
      <c r="GJ388" s="54"/>
      <c r="GK388" s="54"/>
      <c r="GL388" s="54"/>
      <c r="GM388" s="54"/>
      <c r="GN388" s="54"/>
      <c r="GO388" s="54"/>
      <c r="GP388" s="54"/>
      <c r="GQ388" s="54"/>
      <c r="GR388" s="54"/>
      <c r="GS388" s="54"/>
      <c r="GT388" s="54"/>
      <c r="GU388" s="54"/>
      <c r="GV388" s="54"/>
      <c r="GW388" s="54"/>
      <c r="GX388" s="54"/>
      <c r="GY388" s="54"/>
      <c r="GZ388" s="54"/>
      <c r="HA388" s="54"/>
      <c r="HB388" s="54"/>
      <c r="HC388" s="54"/>
      <c r="HD388" s="54"/>
      <c r="HE388" s="54"/>
      <c r="HF388" s="54"/>
      <c r="HG388" s="54"/>
      <c r="HH388" s="54"/>
      <c r="HI388" s="54"/>
      <c r="HJ388" s="54"/>
      <c r="HK388" s="54"/>
      <c r="HL388" s="54"/>
      <c r="HM388" s="54"/>
      <c r="HN388" s="54"/>
      <c r="HO388" s="54"/>
      <c r="HP388" s="54"/>
      <c r="HQ388" s="54"/>
      <c r="HR388" s="54"/>
      <c r="HS388" s="54"/>
      <c r="HT388" s="54"/>
      <c r="HU388" s="54"/>
      <c r="HV388" s="54"/>
      <c r="HW388" s="54"/>
      <c r="HX388" s="54"/>
      <c r="HY388" s="54"/>
      <c r="HZ388" s="54"/>
      <c r="IA388" s="54"/>
      <c r="IB388" s="54"/>
      <c r="IC388" s="54"/>
      <c r="ID388" s="54"/>
      <c r="IE388" s="54"/>
      <c r="IF388" s="54"/>
      <c r="IG388" s="54"/>
      <c r="IH388" s="54"/>
      <c r="II388" s="54"/>
      <c r="IJ388" s="54"/>
      <c r="IK388" s="54"/>
      <c r="IL388" s="54"/>
      <c r="IM388" s="54"/>
      <c r="IN388" s="54"/>
      <c r="IO388" s="54"/>
      <c r="IP388" s="54"/>
      <c r="IQ388" s="54"/>
      <c r="IR388" s="54"/>
      <c r="IS388" s="54"/>
      <c r="IT388" s="54"/>
      <c r="IU388" s="54"/>
      <c r="IV388" s="54"/>
      <c r="IW388" s="54"/>
    </row>
    <row r="389" spans="1:257" ht="15.75" customHeight="1">
      <c r="A389" s="43"/>
      <c r="B389" s="3"/>
      <c r="C389" s="88"/>
      <c r="E389" s="66"/>
      <c r="F389" s="288"/>
      <c r="G389" s="260"/>
      <c r="H389"/>
      <c r="I389"/>
      <c r="J389"/>
      <c r="K389"/>
      <c r="L389" s="54"/>
      <c r="M389" s="54"/>
      <c r="N389" s="54"/>
      <c r="O389" s="54"/>
      <c r="P389" s="54"/>
      <c r="Q389" s="54"/>
      <c r="R389" s="54"/>
      <c r="S389" s="54"/>
      <c r="T389" s="54"/>
      <c r="U389" s="54"/>
      <c r="V389" s="54"/>
      <c r="W389" s="54"/>
      <c r="X389" s="54"/>
      <c r="Y389" s="54"/>
      <c r="Z389" s="54"/>
      <c r="AA389" s="54"/>
      <c r="AB389" s="54"/>
      <c r="AC389" s="54"/>
      <c r="AD389" s="54"/>
      <c r="AE389" s="54"/>
      <c r="AF389" s="54"/>
      <c r="AG389" s="54"/>
      <c r="AH389" s="54"/>
      <c r="AI389" s="54"/>
      <c r="AJ389" s="54"/>
      <c r="AK389" s="54"/>
      <c r="AL389" s="54"/>
      <c r="AM389" s="54"/>
      <c r="AN389" s="54"/>
      <c r="AO389" s="54"/>
      <c r="AP389" s="54"/>
      <c r="AQ389" s="54"/>
      <c r="AR389" s="54"/>
      <c r="AS389" s="54"/>
      <c r="AT389" s="54"/>
      <c r="AU389" s="54"/>
      <c r="AV389" s="54"/>
      <c r="AW389" s="54"/>
      <c r="AX389" s="54"/>
      <c r="AY389" s="54"/>
      <c r="AZ389" s="54"/>
      <c r="BA389" s="54"/>
      <c r="BB389" s="54"/>
      <c r="BC389" s="54"/>
      <c r="BD389" s="54"/>
      <c r="BE389" s="54"/>
      <c r="BF389" s="54"/>
      <c r="BG389" s="54"/>
      <c r="BH389" s="54"/>
      <c r="BI389" s="54"/>
      <c r="BJ389" s="54"/>
      <c r="BK389" s="54"/>
      <c r="BL389" s="54"/>
      <c r="BM389" s="54"/>
      <c r="BN389" s="54"/>
      <c r="BO389" s="54"/>
      <c r="BP389" s="54"/>
      <c r="BQ389" s="54"/>
      <c r="BR389" s="54"/>
      <c r="BS389" s="54"/>
      <c r="BT389" s="54"/>
      <c r="BU389" s="54"/>
      <c r="BV389" s="54"/>
      <c r="BW389" s="54"/>
      <c r="BX389" s="54"/>
      <c r="BY389" s="54"/>
      <c r="BZ389" s="54"/>
      <c r="CA389" s="54"/>
      <c r="CB389" s="54"/>
      <c r="CC389" s="54"/>
      <c r="CD389" s="54"/>
      <c r="CE389" s="54"/>
      <c r="CF389" s="54"/>
      <c r="CG389" s="54"/>
      <c r="CH389" s="54"/>
      <c r="CI389" s="54"/>
      <c r="CJ389" s="54"/>
      <c r="CK389" s="54"/>
      <c r="CL389" s="54"/>
      <c r="CM389" s="54"/>
      <c r="CN389" s="54"/>
      <c r="CO389" s="54"/>
      <c r="CP389" s="54"/>
      <c r="CQ389" s="54"/>
      <c r="CR389" s="54"/>
      <c r="CS389" s="54"/>
      <c r="CT389" s="54"/>
      <c r="CU389" s="54"/>
      <c r="CV389" s="54"/>
      <c r="CW389" s="54"/>
      <c r="CX389" s="54"/>
      <c r="CY389" s="54"/>
      <c r="CZ389" s="54"/>
      <c r="DA389" s="54"/>
      <c r="DB389" s="54"/>
      <c r="DC389" s="54"/>
      <c r="DD389" s="54"/>
      <c r="DE389" s="54"/>
      <c r="DF389" s="54"/>
      <c r="DG389" s="54"/>
      <c r="DH389" s="54"/>
      <c r="DI389" s="54"/>
      <c r="DJ389" s="54"/>
      <c r="DK389" s="54"/>
      <c r="DL389" s="54"/>
      <c r="DM389" s="54"/>
      <c r="DN389" s="54"/>
      <c r="DO389" s="54"/>
      <c r="DP389" s="54"/>
      <c r="DQ389" s="54"/>
      <c r="DR389" s="54"/>
      <c r="DS389" s="54"/>
      <c r="DT389" s="54"/>
      <c r="DU389" s="54"/>
      <c r="DV389" s="54"/>
      <c r="DW389" s="54"/>
      <c r="DX389" s="54"/>
      <c r="DY389" s="54"/>
      <c r="DZ389" s="54"/>
      <c r="EA389" s="54"/>
      <c r="EB389" s="54"/>
      <c r="EC389" s="54"/>
      <c r="ED389" s="54"/>
      <c r="EE389" s="54"/>
      <c r="EF389" s="54"/>
      <c r="EG389" s="54"/>
      <c r="EH389" s="54"/>
      <c r="EI389" s="54"/>
      <c r="EJ389" s="54"/>
      <c r="EK389" s="54"/>
      <c r="EL389" s="54"/>
      <c r="EM389" s="54"/>
      <c r="EN389" s="54"/>
      <c r="EO389" s="54"/>
      <c r="EP389" s="54"/>
      <c r="EQ389" s="54"/>
      <c r="ER389" s="54"/>
      <c r="ES389" s="54"/>
      <c r="ET389" s="54"/>
      <c r="EU389" s="54"/>
      <c r="EV389" s="54"/>
      <c r="EW389" s="54"/>
      <c r="EX389" s="54"/>
      <c r="EY389" s="54"/>
      <c r="EZ389" s="54"/>
      <c r="FA389" s="54"/>
      <c r="FB389" s="54"/>
      <c r="FC389" s="54"/>
      <c r="FD389" s="54"/>
      <c r="FE389" s="54"/>
      <c r="FF389" s="54"/>
      <c r="FG389" s="54"/>
      <c r="FH389" s="54"/>
      <c r="FI389" s="54"/>
      <c r="FJ389" s="54"/>
      <c r="FK389" s="54"/>
      <c r="FL389" s="54"/>
      <c r="FM389" s="54"/>
      <c r="FN389" s="54"/>
      <c r="FO389" s="54"/>
      <c r="FP389" s="54"/>
      <c r="FQ389" s="54"/>
      <c r="FR389" s="54"/>
      <c r="FS389" s="54"/>
      <c r="FT389" s="54"/>
      <c r="FU389" s="54"/>
      <c r="FV389" s="54"/>
      <c r="FW389" s="54"/>
      <c r="FX389" s="54"/>
      <c r="FY389" s="54"/>
      <c r="FZ389" s="54"/>
      <c r="GA389" s="54"/>
      <c r="GB389" s="54"/>
      <c r="GC389" s="54"/>
      <c r="GD389" s="54"/>
      <c r="GE389" s="54"/>
      <c r="GF389" s="54"/>
      <c r="GG389" s="54"/>
      <c r="GH389" s="54"/>
      <c r="GI389" s="54"/>
      <c r="GJ389" s="54"/>
      <c r="GK389" s="54"/>
      <c r="GL389" s="54"/>
      <c r="GM389" s="54"/>
      <c r="GN389" s="54"/>
      <c r="GO389" s="54"/>
      <c r="GP389" s="54"/>
      <c r="GQ389" s="54"/>
      <c r="GR389" s="54"/>
      <c r="GS389" s="54"/>
      <c r="GT389" s="54"/>
      <c r="GU389" s="54"/>
      <c r="GV389" s="54"/>
      <c r="GW389" s="54"/>
      <c r="GX389" s="54"/>
      <c r="GY389" s="54"/>
      <c r="GZ389" s="54"/>
      <c r="HA389" s="54"/>
      <c r="HB389" s="54"/>
      <c r="HC389" s="54"/>
      <c r="HD389" s="54"/>
      <c r="HE389" s="54"/>
      <c r="HF389" s="54"/>
      <c r="HG389" s="54"/>
      <c r="HH389" s="54"/>
      <c r="HI389" s="54"/>
      <c r="HJ389" s="54"/>
      <c r="HK389" s="54"/>
      <c r="HL389" s="54"/>
      <c r="HM389" s="54"/>
      <c r="HN389" s="54"/>
      <c r="HO389" s="54"/>
      <c r="HP389" s="54"/>
      <c r="HQ389" s="54"/>
      <c r="HR389" s="54"/>
      <c r="HS389" s="54"/>
      <c r="HT389" s="54"/>
      <c r="HU389" s="54"/>
      <c r="HV389" s="54"/>
      <c r="HW389" s="54"/>
      <c r="HX389" s="54"/>
      <c r="HY389" s="54"/>
      <c r="HZ389" s="54"/>
      <c r="IA389" s="54"/>
      <c r="IB389" s="54"/>
      <c r="IC389" s="54"/>
      <c r="ID389" s="54"/>
      <c r="IE389" s="54"/>
      <c r="IF389" s="54"/>
      <c r="IG389" s="54"/>
      <c r="IH389" s="54"/>
      <c r="II389" s="54"/>
      <c r="IJ389" s="54"/>
      <c r="IK389" s="54"/>
      <c r="IL389" s="54"/>
      <c r="IM389" s="54"/>
      <c r="IN389" s="54"/>
      <c r="IO389" s="54"/>
      <c r="IP389" s="54"/>
      <c r="IQ389" s="54"/>
      <c r="IR389" s="54"/>
      <c r="IS389" s="54"/>
      <c r="IT389" s="54"/>
      <c r="IU389" s="54"/>
      <c r="IV389" s="54"/>
      <c r="IW389" s="54"/>
    </row>
    <row r="390" spans="1:257" ht="33.950000000000003" customHeight="1">
      <c r="A390" s="43"/>
      <c r="B390" s="257"/>
      <c r="C390" s="249" t="s">
        <v>276</v>
      </c>
      <c r="D390" s="89"/>
      <c r="E390" s="256"/>
      <c r="F390" s="287"/>
      <c r="G390" s="252"/>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c r="IW390"/>
    </row>
    <row r="391" spans="1:257" ht="15.75" customHeight="1">
      <c r="A391" s="43"/>
      <c r="B391" s="257"/>
      <c r="C391" s="258"/>
      <c r="D391" s="89"/>
      <c r="E391" s="256"/>
      <c r="F391" s="287"/>
      <c r="G391" s="252"/>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c r="IW391"/>
    </row>
    <row r="392" spans="1:257" ht="48" customHeight="1">
      <c r="A392" s="43"/>
      <c r="B392" s="192" t="s">
        <v>24</v>
      </c>
      <c r="C392" s="88" t="s">
        <v>277</v>
      </c>
      <c r="D392" s="89" t="s">
        <v>79</v>
      </c>
      <c r="E392" s="256">
        <v>5</v>
      </c>
      <c r="F392" s="81"/>
      <c r="G392" s="41">
        <f t="shared" ref="G392" si="40">(E392*F392)</f>
        <v>0</v>
      </c>
      <c r="H392"/>
      <c r="I392"/>
      <c r="J392" s="55"/>
      <c r="K392" s="56"/>
      <c r="L392" s="56"/>
      <c r="M392" s="53"/>
      <c r="N392" s="57"/>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c r="IW392"/>
    </row>
    <row r="393" spans="1:257" ht="15.75" customHeight="1">
      <c r="A393" s="43"/>
      <c r="B393" s="257"/>
      <c r="C393" s="88"/>
      <c r="D393" s="89"/>
      <c r="E393" s="256"/>
      <c r="F393" s="287"/>
      <c r="G393" s="252"/>
      <c r="H393"/>
      <c r="I393"/>
      <c r="J393" s="55"/>
      <c r="K393" s="56"/>
      <c r="L393" s="56"/>
      <c r="M393" s="53"/>
      <c r="N393" s="57"/>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c r="IW393"/>
    </row>
    <row r="394" spans="1:257" ht="49.5" customHeight="1">
      <c r="A394" s="43"/>
      <c r="B394" s="192" t="s">
        <v>26</v>
      </c>
      <c r="C394" s="88" t="s">
        <v>278</v>
      </c>
      <c r="D394" s="89" t="s">
        <v>79</v>
      </c>
      <c r="E394" s="256">
        <v>10</v>
      </c>
      <c r="F394" s="81"/>
      <c r="G394" s="41">
        <f t="shared" ref="G394" si="41">(E394*F394)</f>
        <v>0</v>
      </c>
      <c r="H394"/>
      <c r="I394"/>
      <c r="J394" s="55"/>
      <c r="K394" s="56"/>
      <c r="L394" s="56"/>
      <c r="M394" s="53"/>
      <c r="N394" s="57"/>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c r="IW394"/>
    </row>
    <row r="395" spans="1:257" ht="15.75" customHeight="1">
      <c r="A395" s="43"/>
      <c r="B395" s="257"/>
      <c r="C395" s="88"/>
      <c r="D395" s="89"/>
      <c r="E395" s="256"/>
      <c r="F395" s="287"/>
      <c r="G395" s="252"/>
      <c r="H395"/>
      <c r="I395"/>
      <c r="J395" s="55"/>
      <c r="K395" s="56"/>
      <c r="L395" s="56"/>
      <c r="M395" s="53"/>
      <c r="N395" s="57"/>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c r="IW395"/>
    </row>
    <row r="396" spans="1:257" ht="48" customHeight="1">
      <c r="A396" s="43"/>
      <c r="B396" s="192" t="s">
        <v>28</v>
      </c>
      <c r="C396" s="88" t="s">
        <v>279</v>
      </c>
      <c r="D396" s="89" t="s">
        <v>79</v>
      </c>
      <c r="E396" s="256">
        <v>5</v>
      </c>
      <c r="F396" s="81"/>
      <c r="G396" s="41">
        <f t="shared" ref="G396" si="42">(E396*F396)</f>
        <v>0</v>
      </c>
      <c r="H396"/>
      <c r="I396"/>
      <c r="J396" s="55"/>
      <c r="K396" s="56"/>
      <c r="L396" s="56"/>
      <c r="M396" s="53"/>
      <c r="N396" s="57"/>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c r="IW396"/>
    </row>
    <row r="397" spans="1:257" ht="15.75" customHeight="1">
      <c r="A397" s="43"/>
      <c r="B397" s="257"/>
      <c r="C397" s="88"/>
      <c r="D397" s="89"/>
      <c r="E397" s="256"/>
      <c r="F397" s="287"/>
      <c r="G397" s="252"/>
      <c r="H397"/>
      <c r="I397"/>
      <c r="J397" s="55"/>
      <c r="K397" s="56"/>
      <c r="L397" s="56"/>
      <c r="M397" s="53"/>
      <c r="N397" s="5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c r="IW397"/>
    </row>
    <row r="398" spans="1:257" ht="15.75" customHeight="1">
      <c r="A398" s="43"/>
      <c r="B398" s="192" t="s">
        <v>30</v>
      </c>
      <c r="C398" s="91" t="s">
        <v>280</v>
      </c>
      <c r="D398" s="89" t="s">
        <v>96</v>
      </c>
      <c r="E398" s="256">
        <v>66</v>
      </c>
      <c r="F398" s="81"/>
      <c r="G398" s="41">
        <f t="shared" ref="G398" si="43">(E398*F398)</f>
        <v>0</v>
      </c>
      <c r="H398"/>
      <c r="I398"/>
      <c r="J398" s="55"/>
      <c r="K398" s="56"/>
      <c r="L398" s="56"/>
      <c r="M398" s="53"/>
      <c r="N398" s="57"/>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c r="IW398"/>
    </row>
    <row r="399" spans="1:257">
      <c r="A399" s="43"/>
      <c r="B399" s="257"/>
      <c r="C399" s="91"/>
      <c r="D399" s="89"/>
      <c r="E399" s="256"/>
      <c r="F399" s="289"/>
      <c r="G399" s="25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c r="IW399"/>
    </row>
    <row r="400" spans="1:257" ht="38.1" customHeight="1">
      <c r="A400" s="43"/>
      <c r="B400" s="257"/>
      <c r="C400" s="249" t="s">
        <v>281</v>
      </c>
      <c r="D400" s="89"/>
      <c r="E400" s="256"/>
      <c r="F400" s="287"/>
      <c r="G400" s="252"/>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c r="IW400"/>
    </row>
    <row r="401" spans="1:257">
      <c r="A401" s="43"/>
      <c r="B401" s="257"/>
      <c r="C401" s="258"/>
      <c r="D401" s="89"/>
      <c r="E401" s="256"/>
      <c r="F401" s="287"/>
      <c r="G401" s="252"/>
      <c r="H401"/>
      <c r="I401"/>
      <c r="J401"/>
      <c r="K401"/>
      <c r="L401" s="54"/>
      <c r="M401" s="54"/>
      <c r="N401" s="54"/>
      <c r="O401" s="54"/>
      <c r="P401" s="54"/>
      <c r="Q401" s="54"/>
      <c r="R401" s="54"/>
      <c r="S401" s="54"/>
      <c r="T401" s="54"/>
      <c r="U401" s="54"/>
      <c r="V401" s="54"/>
      <c r="W401" s="54"/>
      <c r="X401" s="54"/>
      <c r="Y401" s="54"/>
      <c r="Z401" s="54"/>
      <c r="AA401" s="54"/>
      <c r="AB401" s="54"/>
      <c r="AC401" s="54"/>
      <c r="AD401" s="54"/>
      <c r="AE401" s="54"/>
      <c r="AF401" s="54"/>
      <c r="AG401" s="54"/>
      <c r="AH401" s="54"/>
      <c r="AI401" s="54"/>
      <c r="AJ401" s="54"/>
      <c r="AK401" s="54"/>
      <c r="AL401" s="54"/>
      <c r="AM401" s="54"/>
      <c r="AN401" s="54"/>
      <c r="AO401" s="54"/>
      <c r="AP401" s="54"/>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c r="IW401"/>
    </row>
    <row r="402" spans="1:257" ht="15.75" customHeight="1">
      <c r="A402" s="43"/>
      <c r="B402" s="192" t="s">
        <v>113</v>
      </c>
      <c r="C402" s="88" t="s">
        <v>282</v>
      </c>
      <c r="D402" s="89" t="s">
        <v>79</v>
      </c>
      <c r="E402" s="261">
        <v>18</v>
      </c>
      <c r="F402" s="81"/>
      <c r="G402" s="41">
        <f t="shared" ref="G402" si="44">(E402*F402)</f>
        <v>0</v>
      </c>
      <c r="H402"/>
      <c r="I402"/>
      <c r="J402"/>
      <c r="K402"/>
      <c r="L402" s="54"/>
      <c r="M402" s="54"/>
      <c r="N402" s="54"/>
      <c r="O402" s="54"/>
      <c r="P402" s="54"/>
      <c r="Q402" s="54"/>
      <c r="R402" s="54"/>
      <c r="S402" s="54"/>
      <c r="T402" s="54"/>
      <c r="U402" s="54"/>
      <c r="V402" s="54"/>
      <c r="W402" s="54"/>
      <c r="X402" s="54"/>
      <c r="Y402" s="54"/>
      <c r="Z402" s="54"/>
      <c r="AA402" s="54"/>
      <c r="AB402" s="54"/>
      <c r="AC402" s="54"/>
      <c r="AD402" s="54"/>
      <c r="AE402" s="54"/>
      <c r="AF402" s="54"/>
      <c r="AG402" s="54"/>
      <c r="AH402" s="54"/>
      <c r="AI402" s="54"/>
      <c r="AJ402" s="54"/>
      <c r="AK402" s="54"/>
      <c r="AL402" s="54"/>
      <c r="AM402" s="54"/>
      <c r="AN402" s="54"/>
      <c r="AO402" s="54"/>
      <c r="AP402" s="54"/>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c r="IW402"/>
    </row>
    <row r="403" spans="1:257" ht="15.75" customHeight="1">
      <c r="A403" s="43"/>
      <c r="B403" s="257"/>
      <c r="C403" s="88"/>
      <c r="D403" s="89"/>
      <c r="E403" s="261"/>
      <c r="F403" s="287"/>
      <c r="G403" s="262"/>
      <c r="H403"/>
      <c r="I403"/>
      <c r="J403"/>
      <c r="K403"/>
      <c r="L403" s="54"/>
      <c r="M403" s="54"/>
      <c r="N403" s="54"/>
      <c r="O403" s="54"/>
      <c r="P403" s="54"/>
      <c r="Q403" s="54"/>
      <c r="R403" s="54"/>
      <c r="S403" s="54"/>
      <c r="T403" s="54"/>
      <c r="U403" s="54"/>
      <c r="V403" s="54"/>
      <c r="W403" s="54"/>
      <c r="X403" s="54"/>
      <c r="Y403" s="54"/>
      <c r="Z403" s="54"/>
      <c r="AA403" s="54"/>
      <c r="AB403" s="54"/>
      <c r="AC403" s="54"/>
      <c r="AD403" s="54"/>
      <c r="AE403" s="54"/>
      <c r="AF403" s="54"/>
      <c r="AG403" s="54"/>
      <c r="AH403" s="54"/>
      <c r="AI403" s="54"/>
      <c r="AJ403" s="54"/>
      <c r="AK403" s="54"/>
      <c r="AL403" s="54"/>
      <c r="AM403" s="54"/>
      <c r="AN403" s="54"/>
      <c r="AO403" s="54"/>
      <c r="AP403" s="54"/>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c r="IW403"/>
    </row>
    <row r="404" spans="1:257" ht="15.75" customHeight="1">
      <c r="A404" s="43"/>
      <c r="B404" s="192" t="s">
        <v>116</v>
      </c>
      <c r="C404" s="88" t="s">
        <v>283</v>
      </c>
      <c r="D404" s="89" t="s">
        <v>79</v>
      </c>
      <c r="E404" s="261">
        <v>23</v>
      </c>
      <c r="F404" s="81"/>
      <c r="G404" s="41">
        <f t="shared" ref="G404" si="45">(E404*F404)</f>
        <v>0</v>
      </c>
      <c r="H404"/>
      <c r="I404"/>
      <c r="J404"/>
      <c r="K404"/>
      <c r="L404" s="54"/>
      <c r="M404" s="54"/>
      <c r="N404" s="54"/>
      <c r="O404" s="54"/>
      <c r="P404" s="54"/>
      <c r="Q404" s="54"/>
      <c r="R404" s="54"/>
      <c r="S404" s="54"/>
      <c r="T404" s="54"/>
      <c r="U404" s="54"/>
      <c r="V404" s="54"/>
      <c r="W404" s="54"/>
      <c r="X404" s="54"/>
      <c r="Y404" s="54"/>
      <c r="Z404" s="54"/>
      <c r="AA404" s="54"/>
      <c r="AB404" s="54"/>
      <c r="AC404" s="54"/>
      <c r="AD404" s="54"/>
      <c r="AE404" s="54"/>
      <c r="AF404" s="54"/>
      <c r="AG404" s="54"/>
      <c r="AH404" s="54"/>
      <c r="AI404" s="54"/>
      <c r="AJ404" s="54"/>
      <c r="AK404" s="54"/>
      <c r="AL404" s="54"/>
      <c r="AM404" s="54"/>
      <c r="AN404" s="54"/>
      <c r="AO404" s="54"/>
      <c r="AP404" s="5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c r="IW404"/>
    </row>
    <row r="405" spans="1:257" ht="18" customHeight="1">
      <c r="A405" s="43"/>
      <c r="B405" s="257"/>
      <c r="C405" s="88"/>
      <c r="D405" s="89"/>
      <c r="E405" s="261"/>
      <c r="F405" s="287"/>
      <c r="G405" s="262"/>
      <c r="H405"/>
      <c r="I405"/>
      <c r="J405"/>
      <c r="K405"/>
      <c r="L405" s="54"/>
      <c r="M405" s="54"/>
      <c r="N405" s="54"/>
      <c r="O405" s="54"/>
      <c r="P405" s="54"/>
      <c r="Q405" s="54"/>
      <c r="R405" s="54"/>
      <c r="S405" s="54"/>
      <c r="T405" s="54"/>
      <c r="U405" s="54"/>
      <c r="V405" s="54"/>
      <c r="W405" s="54"/>
      <c r="X405" s="54"/>
      <c r="Y405" s="54"/>
      <c r="Z405" s="54"/>
      <c r="AA405" s="54"/>
      <c r="AB405" s="54"/>
      <c r="AC405" s="54"/>
      <c r="AD405" s="54"/>
      <c r="AE405" s="54"/>
      <c r="AF405" s="54"/>
      <c r="AG405" s="54"/>
      <c r="AH405" s="54"/>
      <c r="AI405" s="54"/>
      <c r="AJ405" s="54"/>
      <c r="AK405" s="54"/>
      <c r="AL405" s="54"/>
      <c r="AM405" s="54"/>
      <c r="AN405" s="54"/>
      <c r="AO405" s="54"/>
      <c r="AP405" s="54"/>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c r="IW405"/>
    </row>
    <row r="406" spans="1:257" ht="15.75" customHeight="1">
      <c r="A406" s="43"/>
      <c r="B406" s="192" t="s">
        <v>119</v>
      </c>
      <c r="C406" s="88" t="s">
        <v>284</v>
      </c>
      <c r="D406" s="1"/>
      <c r="F406" s="287"/>
      <c r="G406" s="262"/>
      <c r="H406"/>
      <c r="I406"/>
      <c r="J406"/>
      <c r="K406"/>
      <c r="L406" s="54"/>
      <c r="M406" s="54"/>
      <c r="N406" s="54"/>
      <c r="O406" s="54"/>
      <c r="P406" s="54"/>
      <c r="Q406" s="54"/>
      <c r="R406" s="54"/>
      <c r="S406" s="54"/>
      <c r="T406" s="54"/>
      <c r="U406" s="54"/>
      <c r="V406" s="54"/>
      <c r="W406" s="54"/>
      <c r="X406" s="54"/>
      <c r="Y406" s="54"/>
      <c r="Z406" s="54"/>
      <c r="AA406" s="54"/>
      <c r="AB406" s="54"/>
      <c r="AC406" s="54"/>
      <c r="AD406" s="54"/>
      <c r="AE406" s="54"/>
      <c r="AF406" s="54"/>
      <c r="AG406" s="54"/>
      <c r="AH406" s="54"/>
      <c r="AI406" s="54"/>
      <c r="AJ406" s="54"/>
      <c r="AK406" s="54"/>
      <c r="AL406" s="54"/>
      <c r="AM406" s="54"/>
      <c r="AN406" s="54"/>
      <c r="AO406" s="54"/>
      <c r="AP406" s="54"/>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c r="IW406"/>
    </row>
    <row r="407" spans="1:257" ht="16.5" customHeight="1">
      <c r="A407" s="43"/>
      <c r="B407" s="257"/>
      <c r="C407" s="2" t="s">
        <v>285</v>
      </c>
      <c r="D407" s="89" t="s">
        <v>96</v>
      </c>
      <c r="E407" s="261">
        <v>215</v>
      </c>
      <c r="F407" s="81"/>
      <c r="G407" s="41">
        <f t="shared" ref="G407" si="46">(E407*F407)</f>
        <v>0</v>
      </c>
      <c r="H407"/>
      <c r="I407"/>
      <c r="J407"/>
      <c r="K407"/>
      <c r="L407" s="54"/>
      <c r="M407" s="54"/>
      <c r="N407" s="54"/>
      <c r="O407" s="54"/>
      <c r="P407" s="54"/>
      <c r="Q407" s="54"/>
      <c r="R407" s="54"/>
      <c r="S407" s="54"/>
      <c r="T407" s="54"/>
      <c r="U407" s="54"/>
      <c r="V407" s="54"/>
      <c r="W407" s="54"/>
      <c r="X407" s="54"/>
      <c r="Y407" s="54"/>
      <c r="Z407" s="54"/>
      <c r="AA407" s="54"/>
      <c r="AB407" s="54"/>
      <c r="AC407" s="54"/>
      <c r="AD407" s="54"/>
      <c r="AE407" s="54"/>
      <c r="AF407" s="54"/>
      <c r="AG407" s="54"/>
      <c r="AH407" s="54"/>
      <c r="AI407" s="54"/>
      <c r="AJ407" s="54"/>
      <c r="AK407" s="54"/>
      <c r="AL407" s="54"/>
      <c r="AM407" s="54"/>
      <c r="AN407" s="54"/>
      <c r="AO407" s="54"/>
      <c r="AP407" s="54"/>
      <c r="AQ407" s="54"/>
      <c r="AR407" s="54"/>
      <c r="AS407" s="54"/>
      <c r="AT407" s="54"/>
      <c r="AU407" s="54"/>
      <c r="AV407" s="54"/>
      <c r="AW407" s="54"/>
      <c r="AX407" s="54"/>
      <c r="AY407" s="54"/>
      <c r="AZ407" s="54"/>
      <c r="BA407" s="54"/>
      <c r="BB407" s="54"/>
      <c r="BC407" s="54"/>
      <c r="BD407" s="54"/>
      <c r="BE407" s="54"/>
      <c r="BF407" s="54"/>
      <c r="BG407" s="54"/>
      <c r="BH407" s="54"/>
      <c r="BI407" s="54"/>
      <c r="BJ407" s="54"/>
      <c r="BK407" s="54"/>
      <c r="BL407" s="54"/>
      <c r="BM407" s="54"/>
      <c r="BN407" s="54"/>
      <c r="BO407" s="54"/>
      <c r="BP407" s="54"/>
      <c r="BQ407" s="54"/>
      <c r="BR407" s="54"/>
      <c r="BS407" s="54"/>
      <c r="BT407" s="54"/>
      <c r="BU407" s="54"/>
      <c r="BV407" s="54"/>
      <c r="BW407" s="54"/>
      <c r="BX407" s="54"/>
      <c r="BY407" s="54"/>
      <c r="BZ407" s="54"/>
      <c r="CA407" s="54"/>
      <c r="CB407" s="54"/>
      <c r="CC407" s="54"/>
      <c r="CD407" s="54"/>
      <c r="CE407" s="54"/>
      <c r="CF407" s="54"/>
      <c r="CG407" s="54"/>
      <c r="CH407" s="54"/>
      <c r="CI407" s="54"/>
      <c r="CJ407" s="54"/>
      <c r="CK407" s="54"/>
      <c r="CL407" s="54"/>
      <c r="CM407" s="54"/>
      <c r="CN407" s="54"/>
      <c r="CO407" s="54"/>
      <c r="CP407" s="54"/>
      <c r="CQ407" s="54"/>
      <c r="CR407" s="54"/>
      <c r="CS407" s="54"/>
      <c r="CT407" s="54"/>
      <c r="CU407" s="54"/>
      <c r="CV407" s="54"/>
      <c r="CW407" s="54"/>
      <c r="CX407" s="54"/>
      <c r="CY407" s="54"/>
      <c r="CZ407" s="54"/>
      <c r="DA407" s="54"/>
      <c r="DB407" s="54"/>
      <c r="DC407" s="54"/>
      <c r="DD407" s="54"/>
      <c r="DE407" s="54"/>
      <c r="DF407" s="54"/>
      <c r="DG407" s="54"/>
      <c r="DH407" s="54"/>
      <c r="DI407" s="54"/>
      <c r="DJ407" s="54"/>
      <c r="DK407" s="54"/>
      <c r="DL407" s="54"/>
      <c r="DM407" s="54"/>
      <c r="DN407" s="54"/>
      <c r="DO407" s="54"/>
      <c r="DP407" s="54"/>
      <c r="DQ407" s="54"/>
      <c r="DR407" s="54"/>
      <c r="DS407" s="54"/>
      <c r="DT407" s="54"/>
      <c r="DU407" s="54"/>
      <c r="DV407" s="54"/>
      <c r="DW407" s="54"/>
      <c r="DX407" s="54"/>
      <c r="DY407" s="54"/>
      <c r="DZ407" s="54"/>
      <c r="EA407" s="54"/>
      <c r="EB407" s="54"/>
      <c r="EC407" s="54"/>
      <c r="ED407" s="54"/>
      <c r="EE407" s="54"/>
      <c r="EF407" s="54"/>
      <c r="EG407" s="54"/>
      <c r="EH407" s="54"/>
      <c r="EI407" s="54"/>
      <c r="EJ407" s="54"/>
      <c r="EK407" s="54"/>
      <c r="EL407" s="54"/>
      <c r="EM407" s="54"/>
      <c r="EN407" s="54"/>
      <c r="EO407" s="54"/>
      <c r="EP407" s="54"/>
      <c r="EQ407" s="54"/>
      <c r="ER407" s="54"/>
      <c r="ES407" s="54"/>
      <c r="ET407" s="54"/>
      <c r="EU407" s="54"/>
      <c r="EV407" s="54"/>
      <c r="EW407" s="54"/>
      <c r="EX407" s="54"/>
      <c r="EY407" s="54"/>
      <c r="EZ407" s="54"/>
      <c r="FA407" s="54"/>
      <c r="FB407" s="54"/>
      <c r="FC407" s="54"/>
      <c r="FD407" s="54"/>
      <c r="FE407" s="54"/>
      <c r="FF407" s="54"/>
      <c r="FG407" s="54"/>
      <c r="FH407" s="54"/>
      <c r="FI407" s="54"/>
      <c r="FJ407" s="54"/>
      <c r="FK407" s="54"/>
      <c r="FL407" s="54"/>
      <c r="FM407" s="54"/>
      <c r="FN407" s="54"/>
      <c r="FO407" s="54"/>
      <c r="FP407" s="54"/>
      <c r="FQ407" s="54"/>
      <c r="FR407" s="54"/>
      <c r="FS407" s="54"/>
      <c r="FT407" s="54"/>
      <c r="FU407" s="54"/>
      <c r="FV407" s="54"/>
      <c r="FW407" s="54"/>
      <c r="FX407" s="54"/>
      <c r="FY407" s="54"/>
      <c r="FZ407" s="54"/>
      <c r="GA407" s="54"/>
      <c r="GB407" s="54"/>
      <c r="GC407" s="54"/>
      <c r="GD407" s="54"/>
      <c r="GE407" s="54"/>
      <c r="GF407" s="54"/>
      <c r="GG407" s="54"/>
      <c r="GH407" s="54"/>
      <c r="GI407" s="54"/>
      <c r="GJ407" s="54"/>
      <c r="GK407" s="54"/>
      <c r="GL407" s="54"/>
      <c r="GM407" s="54"/>
      <c r="GN407" s="54"/>
      <c r="GO407" s="54"/>
      <c r="GP407" s="54"/>
      <c r="GQ407" s="54"/>
      <c r="GR407" s="54"/>
      <c r="GS407" s="54"/>
      <c r="GT407" s="54"/>
      <c r="GU407" s="54"/>
      <c r="GV407" s="54"/>
      <c r="GW407" s="54"/>
      <c r="GX407" s="54"/>
      <c r="GY407" s="54"/>
      <c r="GZ407" s="54"/>
      <c r="HA407" s="54"/>
      <c r="HB407" s="54"/>
      <c r="HC407" s="54"/>
      <c r="HD407" s="54"/>
      <c r="HE407" s="54"/>
      <c r="HF407" s="54"/>
      <c r="HG407" s="54"/>
      <c r="HH407" s="54"/>
      <c r="HI407" s="54"/>
      <c r="HJ407" s="54"/>
      <c r="HK407" s="54"/>
      <c r="HL407" s="54"/>
      <c r="HM407" s="54"/>
      <c r="HN407" s="54"/>
      <c r="HO407" s="54"/>
      <c r="HP407" s="54"/>
      <c r="HQ407" s="54"/>
      <c r="HR407" s="54"/>
      <c r="HS407" s="54"/>
      <c r="HT407" s="54"/>
      <c r="HU407" s="54"/>
      <c r="HV407" s="54"/>
      <c r="HW407" s="54"/>
      <c r="HX407" s="54"/>
      <c r="HY407" s="54"/>
      <c r="HZ407" s="54"/>
      <c r="IA407" s="54"/>
      <c r="IB407" s="54"/>
      <c r="IC407" s="54"/>
      <c r="ID407" s="54"/>
      <c r="IE407" s="54"/>
      <c r="IF407" s="54"/>
      <c r="IG407" s="54"/>
      <c r="IH407" s="54"/>
      <c r="II407" s="54"/>
      <c r="IJ407" s="54"/>
      <c r="IK407" s="54"/>
      <c r="IL407" s="54"/>
      <c r="IM407" s="54"/>
      <c r="IN407" s="54"/>
      <c r="IO407" s="54"/>
      <c r="IP407" s="54"/>
      <c r="IQ407" s="54"/>
      <c r="IR407" s="54"/>
      <c r="IS407" s="54"/>
      <c r="IT407" s="54"/>
      <c r="IU407" s="54"/>
      <c r="IV407" s="54"/>
      <c r="IW407" s="54"/>
    </row>
    <row r="408" spans="1:257" ht="15.75" customHeight="1">
      <c r="A408" s="46"/>
      <c r="B408" s="257"/>
      <c r="C408" s="2"/>
      <c r="D408" s="89"/>
      <c r="E408" s="261"/>
      <c r="F408" s="287"/>
      <c r="G408" s="262"/>
      <c r="H408" s="46"/>
      <c r="I408" s="46"/>
      <c r="J408" s="46"/>
      <c r="K408" s="46"/>
      <c r="L408" s="46"/>
      <c r="M408" s="46"/>
      <c r="N408" s="46"/>
      <c r="O408" s="46"/>
      <c r="P408" s="46"/>
      <c r="Q408" s="46"/>
      <c r="R408" s="46"/>
      <c r="S408" s="46"/>
      <c r="T408" s="46"/>
      <c r="U408" s="46"/>
      <c r="V408" s="46"/>
      <c r="W408" s="46"/>
      <c r="X408" s="46"/>
      <c r="Y408" s="46"/>
      <c r="Z408" s="46"/>
      <c r="AA408" s="46"/>
      <c r="AB408" s="46"/>
      <c r="AC408" s="46"/>
      <c r="AD408" s="46"/>
      <c r="AE408" s="46"/>
      <c r="AF408" s="46"/>
      <c r="AG408" s="46"/>
      <c r="AH408" s="46"/>
      <c r="AI408" s="46"/>
      <c r="AJ408" s="46"/>
      <c r="AK408" s="46"/>
      <c r="AL408" s="46"/>
      <c r="AM408" s="46"/>
      <c r="AN408" s="46"/>
      <c r="AO408" s="46"/>
      <c r="AP408" s="46"/>
      <c r="AQ408" s="46"/>
      <c r="AR408" s="46"/>
      <c r="AS408" s="46"/>
      <c r="AT408" s="46"/>
      <c r="AU408" s="46"/>
      <c r="AV408" s="46"/>
      <c r="AW408" s="46"/>
      <c r="AX408" s="46"/>
      <c r="AY408" s="46"/>
      <c r="AZ408" s="46"/>
      <c r="BA408" s="46"/>
      <c r="BB408" s="46"/>
      <c r="BC408" s="46"/>
      <c r="BD408" s="46"/>
      <c r="BE408" s="46"/>
      <c r="BF408" s="46"/>
      <c r="BG408" s="46"/>
      <c r="BH408" s="46"/>
      <c r="BI408" s="46"/>
      <c r="BJ408" s="46"/>
      <c r="BK408" s="46"/>
      <c r="BL408" s="46"/>
      <c r="BM408" s="46"/>
      <c r="BN408" s="46"/>
      <c r="BO408" s="46"/>
      <c r="BP408" s="46"/>
      <c r="BQ408" s="46"/>
      <c r="BR408" s="46"/>
      <c r="BS408" s="46"/>
      <c r="BT408" s="46"/>
      <c r="BU408" s="46"/>
      <c r="BV408" s="46"/>
      <c r="BW408" s="46"/>
      <c r="BX408" s="46"/>
      <c r="BY408" s="46"/>
      <c r="BZ408" s="46"/>
      <c r="CA408" s="46"/>
      <c r="CB408" s="46"/>
      <c r="CC408" s="46"/>
      <c r="CD408" s="46"/>
      <c r="CE408" s="46"/>
      <c r="CF408" s="46"/>
      <c r="CG408" s="46"/>
      <c r="CH408" s="46"/>
      <c r="CI408" s="46"/>
      <c r="CJ408" s="46"/>
      <c r="CK408" s="46"/>
      <c r="CL408" s="46"/>
      <c r="CM408" s="46"/>
      <c r="CN408" s="46"/>
      <c r="CO408" s="46"/>
      <c r="CP408" s="46"/>
      <c r="CQ408" s="46"/>
      <c r="CR408" s="46"/>
      <c r="CS408" s="46"/>
      <c r="CT408" s="46"/>
      <c r="CU408" s="46"/>
      <c r="CV408" s="46"/>
      <c r="CW408" s="46"/>
      <c r="CX408" s="46"/>
      <c r="CY408" s="46"/>
      <c r="CZ408" s="46"/>
      <c r="DA408" s="46"/>
      <c r="DB408" s="46"/>
      <c r="DC408" s="46"/>
      <c r="DD408" s="46"/>
      <c r="DE408" s="46"/>
      <c r="DF408" s="46"/>
      <c r="DG408" s="46"/>
      <c r="DH408" s="46"/>
      <c r="DI408" s="46"/>
      <c r="DJ408" s="46"/>
      <c r="DK408" s="46"/>
      <c r="DL408" s="46"/>
      <c r="DM408" s="46"/>
      <c r="DN408" s="46"/>
      <c r="DO408" s="46"/>
      <c r="DP408" s="46"/>
      <c r="DQ408" s="46"/>
      <c r="DR408" s="46"/>
      <c r="DS408" s="46"/>
      <c r="DT408" s="46"/>
      <c r="DU408" s="46"/>
      <c r="DV408" s="46"/>
      <c r="DW408" s="46"/>
      <c r="DX408" s="46"/>
      <c r="DY408" s="46"/>
      <c r="DZ408" s="46"/>
      <c r="EA408" s="46"/>
      <c r="EB408" s="46"/>
      <c r="EC408" s="46"/>
      <c r="ED408" s="46"/>
      <c r="EE408" s="46"/>
      <c r="EF408" s="46"/>
      <c r="EG408" s="46"/>
      <c r="EH408" s="46"/>
      <c r="EI408" s="46"/>
      <c r="EJ408" s="46"/>
      <c r="EK408" s="46"/>
      <c r="EL408" s="46"/>
      <c r="EM408" s="46"/>
      <c r="EN408" s="46"/>
      <c r="EO408" s="46"/>
      <c r="EP408" s="46"/>
      <c r="EQ408" s="46"/>
      <c r="ER408" s="46"/>
      <c r="ES408" s="46"/>
      <c r="ET408" s="46"/>
      <c r="EU408" s="46"/>
      <c r="EV408" s="46"/>
      <c r="EW408" s="46"/>
      <c r="EX408" s="46"/>
      <c r="EY408" s="46"/>
      <c r="EZ408" s="46"/>
      <c r="FA408" s="46"/>
      <c r="FB408" s="46"/>
      <c r="FC408" s="46"/>
      <c r="FD408" s="46"/>
      <c r="FE408" s="46"/>
      <c r="FF408" s="46"/>
      <c r="FG408" s="46"/>
      <c r="FH408" s="46"/>
      <c r="FI408" s="46"/>
      <c r="FJ408" s="46"/>
      <c r="FK408" s="46"/>
      <c r="FL408" s="46"/>
      <c r="FM408" s="46"/>
      <c r="FN408" s="46"/>
      <c r="FO408" s="46"/>
      <c r="FP408" s="46"/>
      <c r="FQ408" s="46"/>
      <c r="FR408" s="46"/>
      <c r="FS408" s="46"/>
      <c r="FT408" s="46"/>
      <c r="FU408" s="46"/>
      <c r="FV408" s="46"/>
      <c r="FW408" s="46"/>
      <c r="FX408" s="46"/>
      <c r="FY408" s="46"/>
      <c r="FZ408" s="46"/>
      <c r="GA408" s="46"/>
      <c r="GB408" s="46"/>
      <c r="GC408" s="46"/>
      <c r="GD408" s="46"/>
      <c r="GE408" s="46"/>
      <c r="GF408" s="46"/>
      <c r="GG408" s="46"/>
      <c r="GH408" s="46"/>
      <c r="GI408" s="46"/>
      <c r="GJ408" s="46"/>
      <c r="GK408" s="46"/>
      <c r="GL408" s="46"/>
      <c r="GM408" s="46"/>
      <c r="GN408" s="46"/>
      <c r="GO408" s="46"/>
      <c r="GP408" s="46"/>
      <c r="GQ408" s="46"/>
      <c r="GR408" s="46"/>
      <c r="GS408" s="46"/>
      <c r="GT408" s="46"/>
      <c r="GU408" s="46"/>
      <c r="GV408" s="46"/>
      <c r="GW408" s="46"/>
      <c r="GX408" s="46"/>
      <c r="GY408" s="46"/>
      <c r="GZ408" s="46"/>
      <c r="HA408" s="46"/>
      <c r="HB408" s="46"/>
      <c r="HC408" s="46"/>
      <c r="HD408" s="46"/>
      <c r="HE408" s="46"/>
      <c r="HF408" s="46"/>
      <c r="HG408" s="46"/>
      <c r="HH408" s="46"/>
      <c r="HI408" s="46"/>
      <c r="HJ408" s="46"/>
      <c r="HK408" s="46"/>
      <c r="HL408" s="46"/>
      <c r="HM408" s="46"/>
      <c r="HN408" s="46"/>
      <c r="HO408" s="46"/>
      <c r="HP408" s="46"/>
      <c r="HQ408" s="46"/>
      <c r="HR408" s="46"/>
      <c r="HS408" s="46"/>
      <c r="HT408" s="46"/>
      <c r="HU408" s="46"/>
      <c r="HV408" s="46"/>
      <c r="HW408" s="46"/>
      <c r="HX408" s="46"/>
      <c r="HY408" s="46"/>
      <c r="HZ408" s="46"/>
      <c r="IA408" s="46"/>
      <c r="IB408" s="46"/>
      <c r="IC408" s="46"/>
      <c r="ID408" s="46"/>
      <c r="IE408" s="46"/>
      <c r="IF408" s="46"/>
      <c r="IG408" s="46"/>
      <c r="IH408" s="46"/>
      <c r="II408" s="46"/>
      <c r="IJ408" s="46"/>
      <c r="IK408" s="46"/>
      <c r="IL408" s="46"/>
      <c r="IM408" s="46"/>
      <c r="IN408" s="46"/>
      <c r="IO408" s="46"/>
      <c r="IP408" s="46"/>
      <c r="IQ408" s="46"/>
      <c r="IR408" s="46"/>
      <c r="IS408" s="46"/>
      <c r="IT408" s="46"/>
      <c r="IU408" s="46"/>
      <c r="IV408" s="46"/>
      <c r="IW408" s="46"/>
    </row>
    <row r="409" spans="1:257" ht="15.75" customHeight="1">
      <c r="A409" s="47"/>
      <c r="B409" s="192" t="s">
        <v>123</v>
      </c>
      <c r="C409" s="88" t="s">
        <v>286</v>
      </c>
      <c r="D409" s="89" t="s">
        <v>79</v>
      </c>
      <c r="E409" s="256">
        <v>5</v>
      </c>
      <c r="F409" s="81"/>
      <c r="G409" s="41">
        <f t="shared" ref="G409" si="47">(E409*F409)</f>
        <v>0</v>
      </c>
      <c r="H409" s="191"/>
      <c r="I409" s="47"/>
      <c r="J409" s="47"/>
      <c r="K409" s="47"/>
      <c r="L409" s="47"/>
      <c r="M409" s="47"/>
      <c r="N409" s="47"/>
      <c r="O409" s="47"/>
      <c r="P409" s="47"/>
      <c r="Q409" s="47"/>
      <c r="R409" s="47"/>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c r="AW409" s="47"/>
      <c r="AX409" s="47"/>
      <c r="AY409" s="47"/>
      <c r="AZ409" s="47"/>
      <c r="BA409" s="47"/>
      <c r="BB409" s="47"/>
      <c r="BC409" s="47"/>
      <c r="BD409" s="47"/>
      <c r="BE409" s="47"/>
      <c r="BF409" s="47"/>
      <c r="BG409" s="47"/>
      <c r="BH409" s="47"/>
      <c r="BI409" s="47"/>
      <c r="BJ409" s="47"/>
      <c r="BK409" s="47"/>
      <c r="BL409" s="47"/>
      <c r="BM409" s="47"/>
      <c r="BN409" s="47"/>
      <c r="BO409" s="47"/>
      <c r="BP409" s="47"/>
      <c r="BQ409" s="47"/>
      <c r="BR409" s="47"/>
      <c r="BS409" s="47"/>
      <c r="BT409" s="47"/>
      <c r="BU409" s="47"/>
      <c r="BV409" s="47"/>
      <c r="BW409" s="47"/>
      <c r="BX409" s="47"/>
      <c r="BY409" s="47"/>
      <c r="BZ409" s="47"/>
      <c r="CA409" s="47"/>
      <c r="CB409" s="47"/>
      <c r="CC409" s="47"/>
      <c r="CD409" s="47"/>
      <c r="CE409" s="47"/>
      <c r="CF409" s="47"/>
      <c r="CG409" s="47"/>
      <c r="CH409" s="47"/>
      <c r="CI409" s="47"/>
      <c r="CJ409" s="47"/>
      <c r="CK409" s="47"/>
      <c r="CL409" s="47"/>
      <c r="CM409" s="47"/>
      <c r="CN409" s="47"/>
      <c r="CO409" s="47"/>
      <c r="CP409" s="47"/>
      <c r="CQ409" s="47"/>
      <c r="CR409" s="47"/>
      <c r="CS409" s="47"/>
      <c r="CT409" s="47"/>
      <c r="CU409" s="47"/>
      <c r="CV409" s="47"/>
      <c r="CW409" s="47"/>
      <c r="CX409" s="47"/>
      <c r="CY409" s="47"/>
      <c r="CZ409" s="47"/>
      <c r="DA409" s="47"/>
      <c r="DB409" s="47"/>
      <c r="DC409" s="47"/>
      <c r="DD409" s="47"/>
      <c r="DE409" s="47"/>
      <c r="DF409" s="47"/>
      <c r="DG409" s="47"/>
      <c r="DH409" s="47"/>
      <c r="DI409" s="47"/>
      <c r="DJ409" s="47"/>
      <c r="DK409" s="47"/>
      <c r="DL409" s="47"/>
      <c r="DM409" s="47"/>
      <c r="DN409" s="47"/>
      <c r="DO409" s="47"/>
      <c r="DP409" s="47"/>
      <c r="DQ409" s="47"/>
      <c r="DR409" s="47"/>
      <c r="DS409" s="47"/>
      <c r="DT409" s="47"/>
      <c r="DU409" s="47"/>
      <c r="DV409" s="47"/>
      <c r="DW409" s="47"/>
      <c r="DX409" s="47"/>
      <c r="DY409" s="47"/>
      <c r="DZ409" s="47"/>
      <c r="EA409" s="47"/>
      <c r="EB409" s="47"/>
      <c r="EC409" s="47"/>
      <c r="ED409" s="47"/>
      <c r="EE409" s="47"/>
      <c r="EF409" s="47"/>
      <c r="EG409" s="47"/>
      <c r="EH409" s="47"/>
      <c r="EI409" s="47"/>
      <c r="EJ409" s="47"/>
      <c r="EK409" s="47"/>
      <c r="EL409" s="47"/>
      <c r="EM409" s="47"/>
      <c r="EN409" s="47"/>
      <c r="EO409" s="47"/>
      <c r="EP409" s="47"/>
      <c r="EQ409" s="47"/>
      <c r="ER409" s="47"/>
      <c r="ES409" s="47"/>
      <c r="ET409" s="47"/>
      <c r="EU409" s="47"/>
      <c r="EV409" s="47"/>
      <c r="EW409" s="47"/>
      <c r="EX409" s="47"/>
      <c r="EY409" s="47"/>
      <c r="EZ409" s="47"/>
      <c r="FA409" s="47"/>
      <c r="FB409" s="47"/>
      <c r="FC409" s="47"/>
      <c r="FD409" s="47"/>
      <c r="FE409" s="47"/>
      <c r="FF409" s="47"/>
      <c r="FG409" s="47"/>
      <c r="FH409" s="47"/>
      <c r="FI409" s="47"/>
      <c r="FJ409" s="47"/>
      <c r="FK409" s="47"/>
      <c r="FL409" s="47"/>
      <c r="FM409" s="47"/>
      <c r="FN409" s="47"/>
      <c r="FO409" s="47"/>
      <c r="FP409" s="47"/>
      <c r="FQ409" s="47"/>
      <c r="FR409" s="47"/>
      <c r="FS409" s="47"/>
      <c r="FT409" s="47"/>
      <c r="FU409" s="47"/>
      <c r="FV409" s="47"/>
      <c r="FW409" s="47"/>
      <c r="FX409" s="47"/>
      <c r="FY409" s="47"/>
      <c r="FZ409" s="47"/>
      <c r="GA409" s="47"/>
      <c r="GB409" s="47"/>
      <c r="GC409" s="47"/>
      <c r="GD409" s="47"/>
      <c r="GE409" s="47"/>
      <c r="GF409" s="47"/>
      <c r="GG409" s="47"/>
      <c r="GH409" s="47"/>
      <c r="GI409" s="47"/>
      <c r="GJ409" s="47"/>
      <c r="GK409" s="47"/>
      <c r="GL409" s="47"/>
      <c r="GM409" s="47"/>
      <c r="GN409" s="47"/>
      <c r="GO409" s="47"/>
      <c r="GP409" s="47"/>
      <c r="GQ409" s="47"/>
      <c r="GR409" s="47"/>
      <c r="GS409" s="47"/>
      <c r="GT409" s="47"/>
      <c r="GU409" s="47"/>
      <c r="GV409" s="47"/>
      <c r="GW409" s="47"/>
      <c r="GX409" s="47"/>
      <c r="GY409" s="47"/>
      <c r="GZ409" s="47"/>
      <c r="HA409" s="47"/>
      <c r="HB409" s="47"/>
      <c r="HC409" s="47"/>
      <c r="HD409" s="47"/>
      <c r="HE409" s="47"/>
      <c r="HF409" s="47"/>
      <c r="HG409" s="47"/>
      <c r="HH409" s="47"/>
      <c r="HI409" s="47"/>
      <c r="HJ409" s="47"/>
      <c r="HK409" s="47"/>
      <c r="HL409" s="47"/>
      <c r="HM409" s="47"/>
      <c r="HN409" s="47"/>
      <c r="HO409" s="47"/>
      <c r="HP409" s="47"/>
      <c r="HQ409" s="47"/>
      <c r="HR409" s="47"/>
      <c r="HS409" s="47"/>
      <c r="HT409" s="47"/>
      <c r="HU409" s="47"/>
      <c r="HV409" s="47"/>
      <c r="HW409" s="47"/>
      <c r="HX409" s="47"/>
      <c r="HY409" s="47"/>
      <c r="HZ409" s="47"/>
      <c r="IA409" s="47"/>
      <c r="IB409" s="47"/>
      <c r="IC409" s="47"/>
      <c r="ID409" s="47"/>
      <c r="IE409" s="47"/>
      <c r="IF409" s="47"/>
      <c r="IG409" s="47"/>
      <c r="IH409" s="47"/>
      <c r="II409" s="47"/>
      <c r="IJ409" s="47"/>
      <c r="IK409" s="47"/>
      <c r="IL409" s="47"/>
      <c r="IM409" s="47"/>
      <c r="IN409" s="47"/>
      <c r="IO409" s="47"/>
      <c r="IP409" s="47"/>
      <c r="IQ409" s="47"/>
      <c r="IR409" s="47"/>
      <c r="IS409" s="47"/>
      <c r="IT409" s="47"/>
      <c r="IU409" s="47"/>
      <c r="IV409" s="47"/>
      <c r="IW409" s="47"/>
    </row>
    <row r="410" spans="1:257" ht="15.75" customHeight="1">
      <c r="A410" s="47"/>
      <c r="B410" s="257"/>
      <c r="C410" s="88"/>
      <c r="D410" s="89"/>
      <c r="E410" s="256"/>
      <c r="F410" s="287"/>
      <c r="G410" s="252"/>
      <c r="H410" s="191"/>
      <c r="I410" s="47"/>
      <c r="J410" s="47"/>
      <c r="K410" s="47"/>
      <c r="L410" s="47"/>
      <c r="M410" s="47"/>
      <c r="N410" s="47"/>
      <c r="O410" s="47"/>
      <c r="P410" s="47"/>
      <c r="Q410" s="47"/>
      <c r="R410" s="47"/>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c r="AW410" s="47"/>
      <c r="AX410" s="47"/>
      <c r="AY410" s="47"/>
      <c r="AZ410" s="47"/>
      <c r="BA410" s="47"/>
      <c r="BB410" s="47"/>
      <c r="BC410" s="47"/>
      <c r="BD410" s="47"/>
      <c r="BE410" s="47"/>
      <c r="BF410" s="47"/>
      <c r="BG410" s="47"/>
      <c r="BH410" s="47"/>
      <c r="BI410" s="47"/>
      <c r="BJ410" s="47"/>
      <c r="BK410" s="47"/>
      <c r="BL410" s="47"/>
      <c r="BM410" s="47"/>
      <c r="BN410" s="47"/>
      <c r="BO410" s="47"/>
      <c r="BP410" s="47"/>
      <c r="BQ410" s="47"/>
      <c r="BR410" s="47"/>
      <c r="BS410" s="47"/>
      <c r="BT410" s="47"/>
      <c r="BU410" s="47"/>
      <c r="BV410" s="47"/>
      <c r="BW410" s="47"/>
      <c r="BX410" s="47"/>
      <c r="BY410" s="47"/>
      <c r="BZ410" s="47"/>
      <c r="CA410" s="47"/>
      <c r="CB410" s="47"/>
      <c r="CC410" s="47"/>
      <c r="CD410" s="47"/>
      <c r="CE410" s="47"/>
      <c r="CF410" s="47"/>
      <c r="CG410" s="47"/>
      <c r="CH410" s="47"/>
      <c r="CI410" s="47"/>
      <c r="CJ410" s="47"/>
      <c r="CK410" s="47"/>
      <c r="CL410" s="47"/>
      <c r="CM410" s="47"/>
      <c r="CN410" s="47"/>
      <c r="CO410" s="47"/>
      <c r="CP410" s="47"/>
      <c r="CQ410" s="47"/>
      <c r="CR410" s="47"/>
      <c r="CS410" s="47"/>
      <c r="CT410" s="47"/>
      <c r="CU410" s="47"/>
      <c r="CV410" s="47"/>
      <c r="CW410" s="47"/>
      <c r="CX410" s="47"/>
      <c r="CY410" s="47"/>
      <c r="CZ410" s="47"/>
      <c r="DA410" s="47"/>
      <c r="DB410" s="47"/>
      <c r="DC410" s="47"/>
      <c r="DD410" s="47"/>
      <c r="DE410" s="47"/>
      <c r="DF410" s="47"/>
      <c r="DG410" s="47"/>
      <c r="DH410" s="47"/>
      <c r="DI410" s="47"/>
      <c r="DJ410" s="47"/>
      <c r="DK410" s="47"/>
      <c r="DL410" s="47"/>
      <c r="DM410" s="47"/>
      <c r="DN410" s="47"/>
      <c r="DO410" s="47"/>
      <c r="DP410" s="47"/>
      <c r="DQ410" s="47"/>
      <c r="DR410" s="47"/>
      <c r="DS410" s="47"/>
      <c r="DT410" s="47"/>
      <c r="DU410" s="47"/>
      <c r="DV410" s="47"/>
      <c r="DW410" s="47"/>
      <c r="DX410" s="47"/>
      <c r="DY410" s="47"/>
      <c r="DZ410" s="47"/>
      <c r="EA410" s="47"/>
      <c r="EB410" s="47"/>
      <c r="EC410" s="47"/>
      <c r="ED410" s="47"/>
      <c r="EE410" s="47"/>
      <c r="EF410" s="47"/>
      <c r="EG410" s="47"/>
      <c r="EH410" s="47"/>
      <c r="EI410" s="47"/>
      <c r="EJ410" s="47"/>
      <c r="EK410" s="47"/>
      <c r="EL410" s="47"/>
      <c r="EM410" s="47"/>
      <c r="EN410" s="47"/>
      <c r="EO410" s="47"/>
      <c r="EP410" s="47"/>
      <c r="EQ410" s="47"/>
      <c r="ER410" s="47"/>
      <c r="ES410" s="47"/>
      <c r="ET410" s="47"/>
      <c r="EU410" s="47"/>
      <c r="EV410" s="47"/>
      <c r="EW410" s="47"/>
      <c r="EX410" s="47"/>
      <c r="EY410" s="47"/>
      <c r="EZ410" s="47"/>
      <c r="FA410" s="47"/>
      <c r="FB410" s="47"/>
      <c r="FC410" s="47"/>
      <c r="FD410" s="47"/>
      <c r="FE410" s="47"/>
      <c r="FF410" s="47"/>
      <c r="FG410" s="47"/>
      <c r="FH410" s="47"/>
      <c r="FI410" s="47"/>
      <c r="FJ410" s="47"/>
      <c r="FK410" s="47"/>
      <c r="FL410" s="47"/>
      <c r="FM410" s="47"/>
      <c r="FN410" s="47"/>
      <c r="FO410" s="47"/>
      <c r="FP410" s="47"/>
      <c r="FQ410" s="47"/>
      <c r="FR410" s="47"/>
      <c r="FS410" s="47"/>
      <c r="FT410" s="47"/>
      <c r="FU410" s="47"/>
      <c r="FV410" s="47"/>
      <c r="FW410" s="47"/>
      <c r="FX410" s="47"/>
      <c r="FY410" s="47"/>
      <c r="FZ410" s="47"/>
      <c r="GA410" s="47"/>
      <c r="GB410" s="47"/>
      <c r="GC410" s="47"/>
      <c r="GD410" s="47"/>
      <c r="GE410" s="47"/>
      <c r="GF410" s="47"/>
      <c r="GG410" s="47"/>
      <c r="GH410" s="47"/>
      <c r="GI410" s="47"/>
      <c r="GJ410" s="47"/>
      <c r="GK410" s="47"/>
      <c r="GL410" s="47"/>
      <c r="GM410" s="47"/>
      <c r="GN410" s="47"/>
      <c r="GO410" s="47"/>
      <c r="GP410" s="47"/>
      <c r="GQ410" s="47"/>
      <c r="GR410" s="47"/>
      <c r="GS410" s="47"/>
      <c r="GT410" s="47"/>
      <c r="GU410" s="47"/>
      <c r="GV410" s="47"/>
      <c r="GW410" s="47"/>
      <c r="GX410" s="47"/>
      <c r="GY410" s="47"/>
      <c r="GZ410" s="47"/>
      <c r="HA410" s="47"/>
      <c r="HB410" s="47"/>
      <c r="HC410" s="47"/>
      <c r="HD410" s="47"/>
      <c r="HE410" s="47"/>
      <c r="HF410" s="47"/>
      <c r="HG410" s="47"/>
      <c r="HH410" s="47"/>
      <c r="HI410" s="47"/>
      <c r="HJ410" s="47"/>
      <c r="HK410" s="47"/>
      <c r="HL410" s="47"/>
      <c r="HM410" s="47"/>
      <c r="HN410" s="47"/>
      <c r="HO410" s="47"/>
      <c r="HP410" s="47"/>
      <c r="HQ410" s="47"/>
      <c r="HR410" s="47"/>
      <c r="HS410" s="47"/>
      <c r="HT410" s="47"/>
      <c r="HU410" s="47"/>
      <c r="HV410" s="47"/>
      <c r="HW410" s="47"/>
      <c r="HX410" s="47"/>
      <c r="HY410" s="47"/>
      <c r="HZ410" s="47"/>
      <c r="IA410" s="47"/>
      <c r="IB410" s="47"/>
      <c r="IC410" s="47"/>
      <c r="ID410" s="47"/>
      <c r="IE410" s="47"/>
      <c r="IF410" s="47"/>
      <c r="IG410" s="47"/>
      <c r="IH410" s="47"/>
      <c r="II410" s="47"/>
      <c r="IJ410" s="47"/>
      <c r="IK410" s="47"/>
      <c r="IL410" s="47"/>
      <c r="IM410" s="47"/>
      <c r="IN410" s="47"/>
      <c r="IO410" s="47"/>
      <c r="IP410" s="47"/>
      <c r="IQ410" s="47"/>
      <c r="IR410" s="47"/>
      <c r="IS410" s="47"/>
      <c r="IT410" s="47"/>
      <c r="IU410" s="47"/>
      <c r="IV410" s="47"/>
      <c r="IW410" s="47"/>
    </row>
    <row r="411" spans="1:257" ht="15.75" customHeight="1">
      <c r="A411" s="47"/>
      <c r="B411" s="192" t="s">
        <v>128</v>
      </c>
      <c r="C411" s="88" t="s">
        <v>287</v>
      </c>
      <c r="D411" s="89" t="s">
        <v>66</v>
      </c>
      <c r="E411" s="256">
        <v>1</v>
      </c>
      <c r="F411" s="81"/>
      <c r="G411" s="41">
        <f t="shared" ref="G411" si="48">(E411*F411)</f>
        <v>0</v>
      </c>
      <c r="H411" s="191"/>
      <c r="I411" s="47"/>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c r="AW411" s="47"/>
      <c r="AX411" s="47"/>
      <c r="AY411" s="47"/>
      <c r="AZ411" s="47"/>
      <c r="BA411" s="47"/>
      <c r="BB411" s="47"/>
      <c r="BC411" s="47"/>
      <c r="BD411" s="47"/>
      <c r="BE411" s="47"/>
      <c r="BF411" s="47"/>
      <c r="BG411" s="47"/>
      <c r="BH411" s="47"/>
      <c r="BI411" s="47"/>
      <c r="BJ411" s="47"/>
      <c r="BK411" s="47"/>
      <c r="BL411" s="47"/>
      <c r="BM411" s="47"/>
      <c r="BN411" s="47"/>
      <c r="BO411" s="47"/>
      <c r="BP411" s="47"/>
      <c r="BQ411" s="47"/>
      <c r="BR411" s="47"/>
      <c r="BS411" s="47"/>
      <c r="BT411" s="47"/>
      <c r="BU411" s="47"/>
      <c r="BV411" s="47"/>
      <c r="BW411" s="47"/>
      <c r="BX411" s="47"/>
      <c r="BY411" s="47"/>
      <c r="BZ411" s="47"/>
      <c r="CA411" s="47"/>
      <c r="CB411" s="47"/>
      <c r="CC411" s="47"/>
      <c r="CD411" s="47"/>
      <c r="CE411" s="47"/>
      <c r="CF411" s="47"/>
      <c r="CG411" s="47"/>
      <c r="CH411" s="47"/>
      <c r="CI411" s="47"/>
      <c r="CJ411" s="47"/>
      <c r="CK411" s="47"/>
      <c r="CL411" s="47"/>
      <c r="CM411" s="47"/>
      <c r="CN411" s="47"/>
      <c r="CO411" s="47"/>
      <c r="CP411" s="47"/>
      <c r="CQ411" s="47"/>
      <c r="CR411" s="47"/>
      <c r="CS411" s="47"/>
      <c r="CT411" s="47"/>
      <c r="CU411" s="47"/>
      <c r="CV411" s="47"/>
      <c r="CW411" s="47"/>
      <c r="CX411" s="47"/>
      <c r="CY411" s="47"/>
      <c r="CZ411" s="47"/>
      <c r="DA411" s="47"/>
      <c r="DB411" s="47"/>
      <c r="DC411" s="47"/>
      <c r="DD411" s="47"/>
      <c r="DE411" s="47"/>
      <c r="DF411" s="47"/>
      <c r="DG411" s="47"/>
      <c r="DH411" s="47"/>
      <c r="DI411" s="47"/>
      <c r="DJ411" s="47"/>
      <c r="DK411" s="47"/>
      <c r="DL411" s="47"/>
      <c r="DM411" s="47"/>
      <c r="DN411" s="47"/>
      <c r="DO411" s="47"/>
      <c r="DP411" s="47"/>
      <c r="DQ411" s="47"/>
      <c r="DR411" s="47"/>
      <c r="DS411" s="47"/>
      <c r="DT411" s="47"/>
      <c r="DU411" s="47"/>
      <c r="DV411" s="47"/>
      <c r="DW411" s="47"/>
      <c r="DX411" s="47"/>
      <c r="DY411" s="47"/>
      <c r="DZ411" s="47"/>
      <c r="EA411" s="47"/>
      <c r="EB411" s="47"/>
      <c r="EC411" s="47"/>
      <c r="ED411" s="47"/>
      <c r="EE411" s="47"/>
      <c r="EF411" s="47"/>
      <c r="EG411" s="47"/>
      <c r="EH411" s="47"/>
      <c r="EI411" s="47"/>
      <c r="EJ411" s="47"/>
      <c r="EK411" s="47"/>
      <c r="EL411" s="47"/>
      <c r="EM411" s="47"/>
      <c r="EN411" s="47"/>
      <c r="EO411" s="47"/>
      <c r="EP411" s="47"/>
      <c r="EQ411" s="47"/>
      <c r="ER411" s="47"/>
      <c r="ES411" s="47"/>
      <c r="ET411" s="47"/>
      <c r="EU411" s="47"/>
      <c r="EV411" s="47"/>
      <c r="EW411" s="47"/>
      <c r="EX411" s="47"/>
      <c r="EY411" s="47"/>
      <c r="EZ411" s="47"/>
      <c r="FA411" s="47"/>
      <c r="FB411" s="47"/>
      <c r="FC411" s="47"/>
      <c r="FD411" s="47"/>
      <c r="FE411" s="47"/>
      <c r="FF411" s="47"/>
      <c r="FG411" s="47"/>
      <c r="FH411" s="47"/>
      <c r="FI411" s="47"/>
      <c r="FJ411" s="47"/>
      <c r="FK411" s="47"/>
      <c r="FL411" s="47"/>
      <c r="FM411" s="47"/>
      <c r="FN411" s="47"/>
      <c r="FO411" s="47"/>
      <c r="FP411" s="47"/>
      <c r="FQ411" s="47"/>
      <c r="FR411" s="47"/>
      <c r="FS411" s="47"/>
      <c r="FT411" s="47"/>
      <c r="FU411" s="47"/>
      <c r="FV411" s="47"/>
      <c r="FW411" s="47"/>
      <c r="FX411" s="47"/>
      <c r="FY411" s="47"/>
      <c r="FZ411" s="47"/>
      <c r="GA411" s="47"/>
      <c r="GB411" s="47"/>
      <c r="GC411" s="47"/>
      <c r="GD411" s="47"/>
      <c r="GE411" s="47"/>
      <c r="GF411" s="47"/>
      <c r="GG411" s="47"/>
      <c r="GH411" s="47"/>
      <c r="GI411" s="47"/>
      <c r="GJ411" s="47"/>
      <c r="GK411" s="47"/>
      <c r="GL411" s="47"/>
      <c r="GM411" s="47"/>
      <c r="GN411" s="47"/>
      <c r="GO411" s="47"/>
      <c r="GP411" s="47"/>
      <c r="GQ411" s="47"/>
      <c r="GR411" s="47"/>
      <c r="GS411" s="47"/>
      <c r="GT411" s="47"/>
      <c r="GU411" s="47"/>
      <c r="GV411" s="47"/>
      <c r="GW411" s="47"/>
      <c r="GX411" s="47"/>
      <c r="GY411" s="47"/>
      <c r="GZ411" s="47"/>
      <c r="HA411" s="47"/>
      <c r="HB411" s="47"/>
      <c r="HC411" s="47"/>
      <c r="HD411" s="47"/>
      <c r="HE411" s="47"/>
      <c r="HF411" s="47"/>
      <c r="HG411" s="47"/>
      <c r="HH411" s="47"/>
      <c r="HI411" s="47"/>
      <c r="HJ411" s="47"/>
      <c r="HK411" s="47"/>
      <c r="HL411" s="47"/>
      <c r="HM411" s="47"/>
      <c r="HN411" s="47"/>
      <c r="HO411" s="47"/>
      <c r="HP411" s="47"/>
      <c r="HQ411" s="47"/>
      <c r="HR411" s="47"/>
      <c r="HS411" s="47"/>
      <c r="HT411" s="47"/>
      <c r="HU411" s="47"/>
      <c r="HV411" s="47"/>
      <c r="HW411" s="47"/>
      <c r="HX411" s="47"/>
      <c r="HY411" s="47"/>
      <c r="HZ411" s="47"/>
      <c r="IA411" s="47"/>
      <c r="IB411" s="47"/>
      <c r="IC411" s="47"/>
      <c r="ID411" s="47"/>
      <c r="IE411" s="47"/>
      <c r="IF411" s="47"/>
      <c r="IG411" s="47"/>
      <c r="IH411" s="47"/>
      <c r="II411" s="47"/>
      <c r="IJ411" s="47"/>
      <c r="IK411" s="47"/>
      <c r="IL411" s="47"/>
      <c r="IM411" s="47"/>
      <c r="IN411" s="47"/>
      <c r="IO411" s="47"/>
      <c r="IP411" s="47"/>
      <c r="IQ411" s="47"/>
      <c r="IR411" s="47"/>
      <c r="IS411" s="47"/>
      <c r="IT411" s="47"/>
      <c r="IU411" s="47"/>
      <c r="IV411" s="47"/>
      <c r="IW411" s="47"/>
    </row>
    <row r="412" spans="1:257" ht="15.75" customHeight="1">
      <c r="B412" s="3"/>
      <c r="C412" s="90"/>
      <c r="E412" s="66"/>
      <c r="F412" s="41"/>
      <c r="G412" s="41"/>
      <c r="H412" s="42"/>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row>
    <row r="413" spans="1:257" ht="15.75" customHeight="1">
      <c r="B413" s="177"/>
      <c r="C413" s="103" t="s">
        <v>80</v>
      </c>
      <c r="D413" s="104"/>
      <c r="E413" s="105"/>
      <c r="F413" s="178"/>
      <c r="G413" s="115">
        <f>SUM(G380:G412)</f>
        <v>0</v>
      </c>
      <c r="H413" s="42"/>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row>
    <row r="414" spans="1:257" ht="15.75" customHeight="1">
      <c r="B414" s="7"/>
      <c r="C414" s="106"/>
      <c r="D414" s="8"/>
      <c r="E414" s="65"/>
      <c r="F414" s="121"/>
      <c r="G414" s="186"/>
      <c r="H414" s="42"/>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row>
    <row r="415" spans="1:257" ht="15.75" customHeight="1">
      <c r="B415" s="192" t="s">
        <v>137</v>
      </c>
      <c r="C415" s="91" t="s">
        <v>288</v>
      </c>
      <c r="D415" s="89" t="s">
        <v>166</v>
      </c>
      <c r="E415" s="256">
        <v>3</v>
      </c>
      <c r="F415" s="41"/>
      <c r="G415" s="111">
        <f>G413*E415/100</f>
        <v>0</v>
      </c>
      <c r="H415" s="42"/>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row>
    <row r="416" spans="1:257">
      <c r="B416" s="257"/>
      <c r="C416" s="91"/>
      <c r="D416" s="89"/>
      <c r="E416" s="256"/>
      <c r="F416" s="262"/>
      <c r="G416" s="262"/>
      <c r="H416" s="42"/>
      <c r="I416" s="43"/>
      <c r="J416" s="43" t="s">
        <v>292</v>
      </c>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row>
    <row r="417" spans="1:257" ht="15.75" customHeight="1">
      <c r="B417" s="192" t="s">
        <v>139</v>
      </c>
      <c r="C417" s="91" t="s">
        <v>289</v>
      </c>
      <c r="D417" s="89" t="s">
        <v>166</v>
      </c>
      <c r="E417" s="256">
        <v>3</v>
      </c>
      <c r="F417" s="262"/>
      <c r="G417" s="111">
        <f>G413*E417/100</f>
        <v>0</v>
      </c>
      <c r="H417" s="42"/>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row>
    <row r="418" spans="1:257">
      <c r="B418" s="257"/>
      <c r="C418" s="91"/>
      <c r="D418" s="89"/>
      <c r="E418" s="256"/>
      <c r="F418" s="262"/>
      <c r="G418" s="262"/>
      <c r="H418" s="42"/>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row>
    <row r="419" spans="1:257" ht="15.75" customHeight="1">
      <c r="B419" s="192" t="s">
        <v>141</v>
      </c>
      <c r="C419" s="91" t="s">
        <v>290</v>
      </c>
      <c r="D419" s="89" t="s">
        <v>166</v>
      </c>
      <c r="E419" s="256">
        <v>3</v>
      </c>
      <c r="F419" s="262"/>
      <c r="G419" s="111">
        <f>G413*E419/100</f>
        <v>0</v>
      </c>
      <c r="H419" s="42"/>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row>
    <row r="420" spans="1:257" ht="31.5" customHeight="1">
      <c r="B420" s="263"/>
      <c r="C420" s="264"/>
      <c r="D420" s="265"/>
      <c r="E420" s="266"/>
      <c r="F420" s="196"/>
      <c r="G420" s="196"/>
      <c r="H420" s="42"/>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row>
    <row r="421" spans="1:257" ht="15.75" customHeight="1">
      <c r="B421" s="267"/>
      <c r="C421" s="245" t="s">
        <v>80</v>
      </c>
      <c r="D421" s="8"/>
      <c r="E421" s="210"/>
      <c r="F421" s="211"/>
      <c r="G421" s="268">
        <f>SUM(G413,G415,G417,G419)</f>
        <v>0</v>
      </c>
      <c r="H421" s="269"/>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row>
    <row r="422" spans="1:257" ht="16.5" customHeight="1">
      <c r="A422" s="270"/>
      <c r="B422" s="267"/>
      <c r="C422" s="271"/>
      <c r="D422" s="194"/>
      <c r="E422" s="195"/>
      <c r="F422" s="226"/>
      <c r="G422" s="222"/>
      <c r="H422" s="42"/>
      <c r="I422" s="43"/>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c r="FM422"/>
      <c r="FN422"/>
      <c r="FO422"/>
      <c r="FP422"/>
      <c r="FQ422"/>
      <c r="FR422"/>
      <c r="FS422"/>
      <c r="FT422"/>
      <c r="FU422"/>
      <c r="FV422"/>
      <c r="FW422"/>
      <c r="FX422"/>
      <c r="FY422"/>
      <c r="FZ422"/>
      <c r="GA422"/>
      <c r="GB422"/>
      <c r="GC422"/>
      <c r="GD422"/>
      <c r="GE422"/>
      <c r="GF422"/>
      <c r="GG422"/>
      <c r="GH422"/>
      <c r="GI422"/>
      <c r="GJ422"/>
      <c r="GK422"/>
      <c r="GL422"/>
      <c r="GM422"/>
      <c r="GN422"/>
      <c r="GO422"/>
      <c r="GP422"/>
      <c r="GQ422"/>
      <c r="GR422"/>
      <c r="GS422"/>
      <c r="GT422"/>
      <c r="GU422"/>
      <c r="GV422"/>
      <c r="GW422"/>
      <c r="GX422"/>
      <c r="GY422"/>
      <c r="GZ422"/>
      <c r="HA422"/>
      <c r="HB422"/>
      <c r="HC422"/>
      <c r="HD422"/>
      <c r="HE422"/>
      <c r="HF422"/>
      <c r="HG422"/>
      <c r="HH422"/>
      <c r="HI422"/>
      <c r="HJ422"/>
      <c r="HK422"/>
      <c r="HL422"/>
      <c r="HM422"/>
      <c r="HN422"/>
      <c r="HO422"/>
      <c r="HP422"/>
      <c r="HQ422"/>
      <c r="HR422"/>
      <c r="HS422"/>
      <c r="HT422"/>
      <c r="HU422"/>
      <c r="HV422"/>
      <c r="HW422"/>
      <c r="HX422"/>
      <c r="HY422"/>
      <c r="HZ422"/>
      <c r="IA422"/>
      <c r="IB422"/>
      <c r="IC422"/>
      <c r="ID422"/>
      <c r="IE422"/>
      <c r="IF422"/>
      <c r="IG422"/>
      <c r="IH422"/>
      <c r="II422"/>
      <c r="IJ422"/>
      <c r="IK422"/>
      <c r="IL422"/>
      <c r="IM422"/>
      <c r="IN422"/>
      <c r="IO422"/>
      <c r="IP422"/>
      <c r="IQ422"/>
      <c r="IR422"/>
      <c r="IS422"/>
      <c r="IT422"/>
      <c r="IU422"/>
      <c r="IV422"/>
      <c r="IW422"/>
    </row>
    <row r="423" spans="1:257" ht="16.5" customHeight="1">
      <c r="A423" s="270"/>
      <c r="B423" s="267"/>
      <c r="C423" s="271"/>
      <c r="D423" s="194"/>
      <c r="E423" s="195"/>
      <c r="F423" s="226"/>
      <c r="G423" s="222"/>
      <c r="H423" s="42"/>
      <c r="I423" s="4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c r="FM423"/>
      <c r="FN423"/>
      <c r="FO423"/>
      <c r="FP423"/>
      <c r="FQ423"/>
      <c r="FR423"/>
      <c r="FS423"/>
      <c r="FT423"/>
      <c r="FU423"/>
      <c r="FV423"/>
      <c r="FW423"/>
      <c r="FX423"/>
      <c r="FY423"/>
      <c r="FZ423"/>
      <c r="GA423"/>
      <c r="GB423"/>
      <c r="GC423"/>
      <c r="GD423"/>
      <c r="GE423"/>
      <c r="GF423"/>
      <c r="GG423"/>
      <c r="GH423"/>
      <c r="GI423"/>
      <c r="GJ423"/>
      <c r="GK423"/>
      <c r="GL423"/>
      <c r="GM423"/>
      <c r="GN423"/>
      <c r="GO423"/>
      <c r="GP423"/>
      <c r="GQ423"/>
      <c r="GR423"/>
      <c r="GS423"/>
      <c r="GT423"/>
      <c r="GU423"/>
      <c r="GV423"/>
      <c r="GW423"/>
      <c r="GX423"/>
      <c r="GY423"/>
      <c r="GZ423"/>
      <c r="HA423"/>
      <c r="HB423"/>
      <c r="HC423"/>
      <c r="HD423"/>
      <c r="HE423"/>
      <c r="HF423"/>
      <c r="HG423"/>
      <c r="HH423"/>
      <c r="HI423"/>
      <c r="HJ423"/>
      <c r="HK423"/>
      <c r="HL423"/>
      <c r="HM423"/>
      <c r="HN423"/>
      <c r="HO423"/>
      <c r="HP423"/>
      <c r="HQ423"/>
      <c r="HR423"/>
      <c r="HS423"/>
      <c r="HT423"/>
      <c r="HU423"/>
      <c r="HV423"/>
      <c r="HW423"/>
      <c r="HX423"/>
      <c r="HY423"/>
      <c r="HZ423"/>
      <c r="IA423"/>
      <c r="IB423"/>
      <c r="IC423"/>
      <c r="ID423"/>
      <c r="IE423"/>
      <c r="IF423"/>
      <c r="IG423"/>
      <c r="IH423"/>
      <c r="II423"/>
      <c r="IJ423"/>
      <c r="IK423"/>
      <c r="IL423"/>
      <c r="IM423"/>
      <c r="IN423"/>
      <c r="IO423"/>
      <c r="IP423"/>
      <c r="IQ423"/>
      <c r="IR423"/>
      <c r="IS423"/>
      <c r="IT423"/>
      <c r="IU423"/>
      <c r="IV423"/>
      <c r="IW423"/>
    </row>
    <row r="424" spans="1:257" s="69" customFormat="1">
      <c r="A424" s="272"/>
      <c r="B424" s="180" t="s">
        <v>30</v>
      </c>
      <c r="C424" s="273" t="s">
        <v>31</v>
      </c>
      <c r="D424" s="172"/>
      <c r="E424" s="173"/>
      <c r="F424" s="172"/>
      <c r="G424" s="274"/>
      <c r="H424" s="70"/>
      <c r="I424" s="71"/>
    </row>
    <row r="425" spans="1:257" ht="16.5" customHeight="1">
      <c r="A425" s="270"/>
      <c r="B425" s="7"/>
      <c r="C425" s="258"/>
      <c r="E425" s="66"/>
      <c r="F425" s="4"/>
      <c r="H425" s="42"/>
      <c r="I425" s="43"/>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c r="IW425"/>
    </row>
    <row r="426" spans="1:257" ht="78.75" customHeight="1">
      <c r="B426" s="3" t="s">
        <v>16</v>
      </c>
      <c r="C426" s="91" t="s">
        <v>291</v>
      </c>
      <c r="D426" s="4" t="s">
        <v>66</v>
      </c>
      <c r="E426" s="66">
        <v>1</v>
      </c>
      <c r="F426" s="81"/>
      <c r="G426" s="41">
        <f t="shared" ref="G426" si="49">(E426*F426)</f>
        <v>0</v>
      </c>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row>
    <row r="427" spans="1:257" ht="31.5" customHeight="1">
      <c r="B427" s="3"/>
      <c r="C427" s="91"/>
      <c r="E427" s="66"/>
      <c r="F427" s="85"/>
      <c r="G427" s="11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row>
    <row r="428" spans="1:257" ht="31.5" customHeight="1">
      <c r="B428" s="3" t="s">
        <v>18</v>
      </c>
      <c r="C428" s="88" t="s">
        <v>293</v>
      </c>
      <c r="D428" s="4" t="s">
        <v>66</v>
      </c>
      <c r="E428" s="66">
        <v>1</v>
      </c>
      <c r="F428" s="81"/>
      <c r="G428" s="41">
        <f t="shared" ref="G428" si="50">(E428*F428)</f>
        <v>0</v>
      </c>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row>
    <row r="429" spans="1:257" ht="15.75" customHeight="1">
      <c r="B429" s="166"/>
      <c r="C429" s="88"/>
      <c r="E429" s="66"/>
      <c r="F429" s="83"/>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row>
    <row r="430" spans="1:257" ht="31.5" customHeight="1">
      <c r="B430" s="3" t="s">
        <v>20</v>
      </c>
      <c r="C430" s="88" t="s">
        <v>294</v>
      </c>
      <c r="D430" s="4" t="s">
        <v>66</v>
      </c>
      <c r="E430" s="66">
        <v>1</v>
      </c>
      <c r="F430" s="81"/>
      <c r="G430" s="41">
        <f t="shared" ref="G430" si="51">(E430*F430)</f>
        <v>0</v>
      </c>
      <c r="H430" s="42"/>
      <c r="I430" s="43"/>
      <c r="J430" s="43" t="s">
        <v>292</v>
      </c>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row>
    <row r="431" spans="1:257" ht="15.75" customHeight="1">
      <c r="B431" s="166"/>
      <c r="C431" s="88"/>
      <c r="E431" s="66"/>
      <c r="F431" s="83"/>
      <c r="H431" s="42"/>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row>
    <row r="432" spans="1:257" ht="16.5">
      <c r="B432" s="275" t="s">
        <v>22</v>
      </c>
      <c r="C432" s="88" t="s">
        <v>295</v>
      </c>
      <c r="D432" s="4" t="s">
        <v>66</v>
      </c>
      <c r="E432" s="66">
        <v>1</v>
      </c>
      <c r="F432" s="81"/>
      <c r="G432" s="41">
        <f t="shared" ref="G432" si="52">(E432*F432)</f>
        <v>0</v>
      </c>
      <c r="H432" s="42"/>
      <c r="I432" s="43"/>
      <c r="J432" s="43" t="s">
        <v>292</v>
      </c>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row>
    <row r="433" spans="2:257" ht="16.5" customHeight="1">
      <c r="B433" s="275"/>
      <c r="C433" s="88"/>
      <c r="E433" s="66"/>
      <c r="F433" s="58"/>
      <c r="G433" s="276"/>
      <c r="H433" s="42"/>
      <c r="I433" s="43"/>
      <c r="J433" s="4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c r="FW433"/>
      <c r="FX433"/>
      <c r="FY433"/>
      <c r="FZ433"/>
      <c r="GA433"/>
      <c r="GB433"/>
      <c r="GC433"/>
      <c r="GD433"/>
      <c r="GE433"/>
      <c r="GF433"/>
      <c r="GG433"/>
      <c r="GH433"/>
      <c r="GI433"/>
      <c r="GJ433"/>
      <c r="GK433"/>
      <c r="GL433"/>
      <c r="GM433"/>
      <c r="GN433"/>
      <c r="GO433"/>
      <c r="GP433"/>
      <c r="GQ433"/>
      <c r="GR433"/>
      <c r="GS433"/>
      <c r="GT433"/>
      <c r="GU433"/>
      <c r="GV433"/>
      <c r="GW433"/>
      <c r="GX433"/>
      <c r="GY433"/>
      <c r="GZ433"/>
      <c r="HA433"/>
      <c r="HB433"/>
      <c r="HC433"/>
      <c r="HD433"/>
      <c r="HE433"/>
      <c r="HF433"/>
      <c r="HG433"/>
      <c r="HH433"/>
      <c r="HI433"/>
      <c r="HJ433"/>
      <c r="HK433"/>
      <c r="HL433"/>
      <c r="HM433"/>
      <c r="HN433"/>
      <c r="HO433"/>
      <c r="HP433"/>
      <c r="HQ433"/>
      <c r="HR433"/>
      <c r="HS433"/>
      <c r="HT433"/>
      <c r="HU433"/>
      <c r="HV433"/>
      <c r="HW433"/>
      <c r="HX433"/>
      <c r="HY433"/>
      <c r="HZ433"/>
      <c r="IA433"/>
      <c r="IB433"/>
      <c r="IC433"/>
      <c r="ID433"/>
      <c r="IE433"/>
      <c r="IF433"/>
      <c r="IG433"/>
      <c r="IH433"/>
      <c r="II433"/>
      <c r="IJ433"/>
      <c r="IK433"/>
      <c r="IL433"/>
      <c r="IM433"/>
      <c r="IN433"/>
      <c r="IO433"/>
      <c r="IP433"/>
      <c r="IQ433"/>
      <c r="IR433"/>
      <c r="IS433"/>
      <c r="IT433"/>
      <c r="IU433"/>
      <c r="IV433"/>
      <c r="IW433"/>
    </row>
    <row r="434" spans="2:257" ht="141.75" customHeight="1">
      <c r="B434" s="275" t="s">
        <v>24</v>
      </c>
      <c r="C434" s="88" t="s">
        <v>296</v>
      </c>
      <c r="D434" s="4" t="s">
        <v>66</v>
      </c>
      <c r="E434" s="66">
        <v>1</v>
      </c>
      <c r="F434" s="81"/>
      <c r="G434" s="41">
        <f t="shared" ref="G434" si="53">(E434*F434)</f>
        <v>0</v>
      </c>
      <c r="H434" s="42"/>
      <c r="I434" s="43"/>
      <c r="J434" s="43" t="s">
        <v>292</v>
      </c>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row>
    <row r="435" spans="2:257" ht="16.5" customHeight="1">
      <c r="B435" s="275"/>
      <c r="C435" s="88"/>
      <c r="E435" s="66"/>
      <c r="F435" s="58"/>
      <c r="G435" s="276"/>
      <c r="H435" s="42"/>
      <c r="I435" s="43"/>
      <c r="J435" s="43"/>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c r="FW435"/>
      <c r="FX435"/>
      <c r="FY435"/>
      <c r="FZ435"/>
      <c r="GA435"/>
      <c r="GB435"/>
      <c r="GC435"/>
      <c r="GD435"/>
      <c r="GE435"/>
      <c r="GF435"/>
      <c r="GG435"/>
      <c r="GH435"/>
      <c r="GI435"/>
      <c r="GJ435"/>
      <c r="GK435"/>
      <c r="GL435"/>
      <c r="GM435"/>
      <c r="GN435"/>
      <c r="GO435"/>
      <c r="GP435"/>
      <c r="GQ435"/>
      <c r="GR435"/>
      <c r="GS435"/>
      <c r="GT435"/>
      <c r="GU435"/>
      <c r="GV435"/>
      <c r="GW435"/>
      <c r="GX435"/>
      <c r="GY435"/>
      <c r="GZ435"/>
      <c r="HA435"/>
      <c r="HB435"/>
      <c r="HC435"/>
      <c r="HD435"/>
      <c r="HE435"/>
      <c r="HF435"/>
      <c r="HG435"/>
      <c r="HH435"/>
      <c r="HI435"/>
      <c r="HJ435"/>
      <c r="HK435"/>
      <c r="HL435"/>
      <c r="HM435"/>
      <c r="HN435"/>
      <c r="HO435"/>
      <c r="HP435"/>
      <c r="HQ435"/>
      <c r="HR435"/>
      <c r="HS435"/>
      <c r="HT435"/>
      <c r="HU435"/>
      <c r="HV435"/>
      <c r="HW435"/>
      <c r="HX435"/>
      <c r="HY435"/>
      <c r="HZ435"/>
      <c r="IA435"/>
      <c r="IB435"/>
      <c r="IC435"/>
      <c r="ID435"/>
      <c r="IE435"/>
      <c r="IF435"/>
      <c r="IG435"/>
      <c r="IH435"/>
      <c r="II435"/>
      <c r="IJ435"/>
      <c r="IK435"/>
      <c r="IL435"/>
      <c r="IM435"/>
      <c r="IN435"/>
      <c r="IO435"/>
      <c r="IP435"/>
      <c r="IQ435"/>
      <c r="IR435"/>
      <c r="IS435"/>
      <c r="IT435"/>
      <c r="IU435"/>
      <c r="IV435"/>
      <c r="IW435"/>
    </row>
    <row r="436" spans="2:257" ht="63" customHeight="1">
      <c r="B436" s="3" t="s">
        <v>26</v>
      </c>
      <c r="C436" s="90" t="s">
        <v>297</v>
      </c>
      <c r="E436" s="66"/>
      <c r="F436" s="290"/>
      <c r="G436" s="168"/>
      <c r="H436" s="42"/>
      <c r="I436" s="43"/>
      <c r="J436" s="43" t="s">
        <v>292</v>
      </c>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row>
    <row r="437" spans="2:257" ht="15.75" customHeight="1">
      <c r="B437" s="166" t="s">
        <v>41</v>
      </c>
      <c r="C437" s="90" t="s">
        <v>298</v>
      </c>
      <c r="D437" s="4" t="s">
        <v>96</v>
      </c>
      <c r="E437" s="66">
        <v>5</v>
      </c>
      <c r="F437" s="81"/>
      <c r="G437" s="41">
        <f t="shared" ref="G437:G438" si="54">(E437*F437)</f>
        <v>0</v>
      </c>
      <c r="H437" s="42"/>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row>
    <row r="438" spans="2:257" ht="63" customHeight="1">
      <c r="B438" s="166" t="s">
        <v>41</v>
      </c>
      <c r="C438" s="90" t="s">
        <v>299</v>
      </c>
      <c r="D438" s="4" t="s">
        <v>96</v>
      </c>
      <c r="E438" s="66">
        <v>5</v>
      </c>
      <c r="F438" s="81"/>
      <c r="G438" s="41">
        <f t="shared" si="54"/>
        <v>0</v>
      </c>
      <c r="H438" s="42"/>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row>
    <row r="439" spans="2:257" ht="15.75" customHeight="1">
      <c r="C439" s="90"/>
      <c r="E439" s="66"/>
      <c r="F439" s="290"/>
      <c r="G439" s="168"/>
      <c r="H439" s="42"/>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row>
    <row r="440" spans="2:257" ht="47.25" customHeight="1">
      <c r="B440" s="2" t="s">
        <v>28</v>
      </c>
      <c r="C440" s="91" t="s">
        <v>300</v>
      </c>
      <c r="D440" s="4" t="s">
        <v>66</v>
      </c>
      <c r="E440" s="64">
        <v>1</v>
      </c>
      <c r="F440" s="81"/>
      <c r="G440" s="41">
        <f t="shared" ref="G440" si="55">(E440*F440)</f>
        <v>0</v>
      </c>
      <c r="H440" s="42"/>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row>
    <row r="441" spans="2:257" ht="15.75" customHeight="1">
      <c r="C441" s="91"/>
      <c r="F441" s="83"/>
      <c r="H441" s="42"/>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row>
    <row r="442" spans="2:257" ht="47.25" customHeight="1">
      <c r="B442" s="2" t="s">
        <v>30</v>
      </c>
      <c r="C442" s="277" t="s">
        <v>301</v>
      </c>
      <c r="D442" s="4" t="s">
        <v>66</v>
      </c>
      <c r="E442" s="64">
        <v>1</v>
      </c>
      <c r="F442" s="81"/>
      <c r="G442" s="41">
        <f t="shared" ref="G442" si="56">(E442*F442)</f>
        <v>0</v>
      </c>
      <c r="H442" s="42"/>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row>
    <row r="443" spans="2:257" ht="15.75" customHeight="1">
      <c r="B443" s="275"/>
      <c r="C443" s="91"/>
      <c r="F443" s="58"/>
      <c r="G443" s="276"/>
      <c r="H443" s="42"/>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row>
    <row r="444" spans="2:257" ht="15.75" customHeight="1">
      <c r="B444" s="2" t="s">
        <v>113</v>
      </c>
      <c r="C444" s="277" t="s">
        <v>302</v>
      </c>
      <c r="D444" s="4" t="s">
        <v>66</v>
      </c>
      <c r="E444" s="64">
        <v>1</v>
      </c>
      <c r="F444" s="81"/>
      <c r="G444" s="41">
        <f t="shared" ref="G444" si="57">(E444*F444)</f>
        <v>0</v>
      </c>
      <c r="H444" s="43"/>
      <c r="I444" s="42"/>
      <c r="J444" s="42"/>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row>
    <row r="445" spans="2:257" ht="15.75" customHeight="1">
      <c r="B445" s="275"/>
      <c r="C445" s="91"/>
      <c r="F445" s="58"/>
      <c r="G445" s="276"/>
      <c r="H445" s="43"/>
      <c r="I445" s="42"/>
      <c r="J445" s="42"/>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row>
    <row r="446" spans="2:257" ht="31.5" customHeight="1">
      <c r="B446" s="2" t="s">
        <v>116</v>
      </c>
      <c r="C446" s="91" t="s">
        <v>303</v>
      </c>
      <c r="D446" s="4" t="s">
        <v>66</v>
      </c>
      <c r="E446" s="64">
        <v>1</v>
      </c>
      <c r="F446" s="81"/>
      <c r="G446" s="41">
        <f t="shared" ref="G446" si="58">(E446*F446)</f>
        <v>0</v>
      </c>
      <c r="H446" s="42"/>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row>
    <row r="447" spans="2:257" ht="15.75" customHeight="1">
      <c r="C447" s="91"/>
      <c r="F447" s="83"/>
    </row>
    <row r="448" spans="2:257" ht="15.75" customHeight="1">
      <c r="B448" s="2" t="s">
        <v>119</v>
      </c>
      <c r="C448" s="278" t="s">
        <v>304</v>
      </c>
      <c r="D448" s="4" t="s">
        <v>66</v>
      </c>
      <c r="E448" s="64">
        <v>1</v>
      </c>
      <c r="F448" s="81"/>
      <c r="G448" s="41">
        <f t="shared" ref="G448" si="59">(E448*F448)</f>
        <v>0</v>
      </c>
    </row>
    <row r="449" spans="2:257" ht="15.75" customHeight="1">
      <c r="C449" s="278"/>
      <c r="F449" s="83"/>
      <c r="H449" s="42"/>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row>
    <row r="450" spans="2:257" ht="15.75" customHeight="1">
      <c r="B450" s="2" t="s">
        <v>123</v>
      </c>
      <c r="C450" s="91" t="s">
        <v>305</v>
      </c>
      <c r="D450" s="4" t="s">
        <v>66</v>
      </c>
      <c r="E450" s="64">
        <v>1</v>
      </c>
      <c r="F450" s="81"/>
      <c r="G450" s="41">
        <f t="shared" ref="G450" si="60">(E450*F450)</f>
        <v>0</v>
      </c>
    </row>
    <row r="451" spans="2:257">
      <c r="C451" s="91"/>
      <c r="F451" s="83"/>
    </row>
    <row r="452" spans="2:257" ht="47.25">
      <c r="B452" s="2" t="s">
        <v>128</v>
      </c>
      <c r="C452" s="91" t="s">
        <v>306</v>
      </c>
      <c r="D452" s="4" t="s">
        <v>66</v>
      </c>
      <c r="E452" s="64">
        <v>1</v>
      </c>
      <c r="F452" s="81"/>
      <c r="G452" s="41">
        <f t="shared" ref="G452" si="61">(E452*F452)</f>
        <v>0</v>
      </c>
    </row>
    <row r="453" spans="2:257">
      <c r="C453" s="91"/>
      <c r="F453" s="81"/>
      <c r="G453" s="41"/>
    </row>
    <row r="454" spans="2:257">
      <c r="B454" s="2" t="s">
        <v>137</v>
      </c>
      <c r="C454" s="90" t="s">
        <v>307</v>
      </c>
      <c r="D454" s="4" t="s">
        <v>66</v>
      </c>
      <c r="E454" s="66">
        <v>1</v>
      </c>
      <c r="F454" s="81"/>
      <c r="G454" s="41">
        <f t="shared" ref="G454" si="62">(E454*F454)</f>
        <v>0</v>
      </c>
    </row>
    <row r="455" spans="2:257">
      <c r="B455" s="3"/>
      <c r="C455" s="90"/>
      <c r="E455" s="66"/>
      <c r="F455" s="81"/>
      <c r="G455" s="41"/>
    </row>
    <row r="456" spans="2:257">
      <c r="B456" s="177"/>
      <c r="C456" s="103" t="s">
        <v>80</v>
      </c>
      <c r="D456" s="104"/>
      <c r="E456" s="105"/>
      <c r="F456" s="178"/>
      <c r="G456" s="115">
        <f>SUM(G426:G455)</f>
        <v>0</v>
      </c>
    </row>
    <row r="457" spans="2:257">
      <c r="C457" s="90"/>
      <c r="D457" s="279"/>
      <c r="E457" s="280"/>
      <c r="F457" s="279"/>
      <c r="G457" s="279"/>
    </row>
    <row r="458" spans="2:257" ht="31.5">
      <c r="B458" s="2" t="s">
        <v>139</v>
      </c>
      <c r="C458" s="90" t="s">
        <v>308</v>
      </c>
      <c r="D458" s="4" t="s">
        <v>166</v>
      </c>
      <c r="E458" s="64">
        <v>3</v>
      </c>
      <c r="F458" s="111"/>
      <c r="G458" s="186">
        <f>G456*E458/100</f>
        <v>0</v>
      </c>
    </row>
    <row r="459" spans="2:257" ht="15.75" customHeight="1">
      <c r="B459" s="132"/>
      <c r="C459" s="107"/>
      <c r="D459" s="108"/>
      <c r="E459" s="109"/>
      <c r="F459" s="117"/>
      <c r="G459" s="117"/>
    </row>
    <row r="460" spans="2:257" ht="15.75" customHeight="1">
      <c r="B460" s="7"/>
      <c r="C460" s="14" t="s">
        <v>80</v>
      </c>
      <c r="D460" s="8"/>
      <c r="E460" s="65"/>
      <c r="F460" s="121"/>
      <c r="G460" s="268">
        <f>SUM(G456,G458)</f>
        <v>0</v>
      </c>
      <c r="H460" s="201"/>
    </row>
    <row r="461" spans="2:257" ht="15.75" customHeight="1">
      <c r="C461" s="59"/>
      <c r="E461" s="66"/>
      <c r="F461" s="4"/>
    </row>
    <row r="462" spans="2:257" ht="15.75" customHeight="1"/>
    <row r="463" spans="2:257" ht="15.75" customHeight="1"/>
    <row r="464" spans="2:257"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6" ht="15.75" customHeight="1"/>
    <row r="477" ht="15.75" customHeight="1"/>
    <row r="478" ht="15.75" customHeight="1"/>
    <row r="479" ht="15.75" customHeight="1"/>
    <row r="480" ht="15.75" customHeight="1"/>
    <row r="481" spans="2:7" ht="15.75" customHeight="1">
      <c r="C481" s="1"/>
      <c r="D481" s="1"/>
      <c r="F481" s="8"/>
      <c r="G481" s="4"/>
    </row>
    <row r="482" spans="2:7" ht="15.75" customHeight="1">
      <c r="B482" s="39"/>
    </row>
    <row r="483" spans="2:7" ht="15.75" customHeight="1"/>
    <row r="484" spans="2:7" ht="15.75" customHeight="1"/>
    <row r="485" spans="2:7" ht="15.75" customHeight="1"/>
    <row r="486" spans="2:7" ht="15.75" customHeight="1">
      <c r="F486" s="8"/>
      <c r="G486" s="4"/>
    </row>
    <row r="487" spans="2:7" ht="15.75" customHeight="1">
      <c r="B487" s="39"/>
      <c r="F487" s="4"/>
      <c r="G487" s="4"/>
    </row>
    <row r="488" spans="2:7" ht="15.75" customHeight="1">
      <c r="B488" s="39"/>
      <c r="F488" s="4"/>
      <c r="G488" s="4"/>
    </row>
    <row r="489" spans="2:7" ht="15.75" customHeight="1">
      <c r="B489" s="39"/>
      <c r="F489" s="4"/>
      <c r="G489" s="4"/>
    </row>
    <row r="490" spans="2:7" ht="15.75" customHeight="1">
      <c r="B490" s="39"/>
      <c r="F490" s="4"/>
      <c r="G490" s="4"/>
    </row>
    <row r="491" spans="2:7" ht="15.75" customHeight="1">
      <c r="B491" s="39"/>
      <c r="F491" s="4"/>
      <c r="G491" s="4"/>
    </row>
    <row r="492" spans="2:7" ht="15.75" customHeight="1">
      <c r="B492" s="39"/>
      <c r="F492" s="4"/>
      <c r="G492" s="4"/>
    </row>
    <row r="493" spans="2:7" ht="15.75" customHeight="1">
      <c r="B493" s="39"/>
      <c r="F493" s="4"/>
      <c r="G493" s="4"/>
    </row>
    <row r="494" spans="2:7" ht="15.75" customHeight="1">
      <c r="B494" s="39"/>
      <c r="C494" s="14"/>
      <c r="F494" s="4"/>
      <c r="G494" s="4"/>
    </row>
    <row r="495" spans="2:7" ht="15.75" customHeight="1">
      <c r="B495" s="39"/>
      <c r="F495" s="4"/>
      <c r="G495" s="4"/>
    </row>
    <row r="496" spans="2:7" ht="15.75" customHeight="1">
      <c r="B496" s="39"/>
      <c r="D496" s="8"/>
      <c r="E496" s="65"/>
      <c r="F496" s="4"/>
      <c r="G496" s="4"/>
    </row>
    <row r="497" spans="2:7" ht="15.75" customHeight="1">
      <c r="B497" s="39"/>
      <c r="F497" s="4"/>
      <c r="G497" s="4"/>
    </row>
    <row r="498" spans="2:7" ht="15.75" customHeight="1">
      <c r="B498" s="39"/>
      <c r="F498" s="4"/>
      <c r="G498" s="4"/>
    </row>
    <row r="499" spans="2:7" ht="15.75" customHeight="1">
      <c r="B499" s="39"/>
      <c r="C499" s="14"/>
      <c r="F499" s="4"/>
      <c r="G499" s="4"/>
    </row>
    <row r="500" spans="2:7" ht="15.75" customHeight="1">
      <c r="B500" s="39"/>
      <c r="F500" s="8"/>
      <c r="G500" s="4"/>
    </row>
    <row r="501" spans="2:7" ht="15.75" customHeight="1">
      <c r="B501" s="39"/>
      <c r="D501" s="8"/>
      <c r="E501" s="65"/>
      <c r="F501" s="4"/>
      <c r="G501" s="4"/>
    </row>
    <row r="502" spans="2:7">
      <c r="B502" s="7"/>
      <c r="F502" s="4"/>
      <c r="G502" s="4"/>
    </row>
    <row r="503" spans="2:7" ht="15.75" customHeight="1">
      <c r="F503" s="4"/>
      <c r="G503" s="4"/>
    </row>
    <row r="504" spans="2:7">
      <c r="F504" s="4"/>
      <c r="G504" s="4"/>
    </row>
    <row r="505" spans="2:7" ht="15.75" customHeight="1">
      <c r="F505" s="4"/>
      <c r="G505" s="4"/>
    </row>
    <row r="506" spans="2:7" ht="15.75" customHeight="1">
      <c r="F506" s="4"/>
      <c r="G506" s="4"/>
    </row>
    <row r="507" spans="2:7">
      <c r="F507" s="4"/>
      <c r="G507" s="4"/>
    </row>
    <row r="508" spans="2:7">
      <c r="F508" s="4"/>
      <c r="G508" s="4"/>
    </row>
    <row r="509" spans="2:7">
      <c r="F509" s="4"/>
      <c r="G509" s="4"/>
    </row>
    <row r="510" spans="2:7">
      <c r="F510" s="4"/>
      <c r="G510" s="4"/>
    </row>
    <row r="511" spans="2:7">
      <c r="F511" s="4"/>
      <c r="G511" s="4"/>
    </row>
    <row r="513" spans="2:7">
      <c r="C513" s="14"/>
      <c r="G513" s="4"/>
    </row>
    <row r="515" spans="2:7">
      <c r="D515" s="8"/>
      <c r="E515" s="65"/>
      <c r="G515" s="4"/>
    </row>
    <row r="516" spans="2:7">
      <c r="B516" s="7"/>
    </row>
    <row r="685" ht="15.75" customHeight="1"/>
    <row r="686" ht="15.75" customHeight="1"/>
    <row r="687" ht="15.75" customHeight="1"/>
    <row r="688" ht="15.75" customHeight="1"/>
    <row r="689" spans="2:7" ht="15.75" customHeight="1"/>
    <row r="690" spans="2:7" ht="15.75" customHeight="1"/>
    <row r="691" spans="2:7" ht="15.75" customHeight="1"/>
    <row r="692" spans="2:7" ht="15.75" customHeight="1"/>
    <row r="693" spans="2:7" ht="15.75" customHeight="1"/>
    <row r="694" spans="2:7" ht="15.75" customHeight="1"/>
    <row r="695" spans="2:7" ht="15.75" customHeight="1">
      <c r="C695" s="1"/>
      <c r="D695" s="1"/>
      <c r="G695" s="4"/>
    </row>
    <row r="696" spans="2:7" ht="15.75" customHeight="1">
      <c r="B696" s="39"/>
      <c r="C696" s="1"/>
      <c r="D696" s="1"/>
      <c r="G696" s="4"/>
    </row>
    <row r="697" spans="2:7" ht="15.75" customHeight="1">
      <c r="B697" s="39"/>
      <c r="C697" s="1"/>
      <c r="D697" s="1"/>
      <c r="G697" s="4"/>
    </row>
    <row r="698" spans="2:7" ht="15.75" customHeight="1">
      <c r="B698" s="39"/>
      <c r="C698" s="1"/>
      <c r="D698" s="1"/>
      <c r="G698" s="4"/>
    </row>
    <row r="699" spans="2:7" ht="15.75" customHeight="1">
      <c r="B699" s="39"/>
      <c r="C699" s="1"/>
      <c r="D699" s="1"/>
      <c r="G699" s="4"/>
    </row>
    <row r="700" spans="2:7" ht="15.75" customHeight="1">
      <c r="B700" s="39"/>
      <c r="C700" s="1"/>
      <c r="D700" s="1"/>
      <c r="G700" s="4"/>
    </row>
    <row r="701" spans="2:7">
      <c r="B701" s="39"/>
      <c r="C701" s="1"/>
      <c r="D701" s="1"/>
      <c r="G701" s="4"/>
    </row>
    <row r="702" spans="2:7">
      <c r="B702" s="39"/>
      <c r="C702" s="1"/>
      <c r="D702" s="1"/>
      <c r="G702" s="4"/>
    </row>
    <row r="703" spans="2:7">
      <c r="B703" s="39"/>
    </row>
    <row r="704" spans="2:7">
      <c r="C704" s="1"/>
      <c r="D704" s="1"/>
      <c r="G704" s="4"/>
    </row>
    <row r="705" spans="2:7">
      <c r="B705" s="39"/>
      <c r="C705" s="1"/>
      <c r="D705" s="1"/>
      <c r="G705" s="4"/>
    </row>
    <row r="706" spans="2:7">
      <c r="B706" s="39"/>
      <c r="C706" s="1"/>
      <c r="D706" s="1"/>
      <c r="G706" s="4"/>
    </row>
    <row r="707" spans="2:7">
      <c r="B707" s="39"/>
      <c r="C707" s="1"/>
      <c r="D707" s="1"/>
      <c r="G707" s="4"/>
    </row>
    <row r="708" spans="2:7">
      <c r="B708" s="39"/>
      <c r="C708" s="1"/>
      <c r="D708" s="1"/>
      <c r="F708" s="60"/>
      <c r="G708" s="4"/>
    </row>
    <row r="709" spans="2:7">
      <c r="B709" s="39"/>
      <c r="G709" s="4"/>
    </row>
    <row r="710" spans="2:7">
      <c r="G710" s="4"/>
    </row>
    <row r="711" spans="2:7" ht="15.75" customHeight="1"/>
    <row r="713" spans="2:7" ht="15.75" customHeight="1"/>
    <row r="714" spans="2:7" ht="15.75" customHeight="1"/>
    <row r="721" spans="2:7">
      <c r="C721" s="61"/>
      <c r="G721" s="4"/>
    </row>
    <row r="723" spans="2:7">
      <c r="D723" s="62"/>
      <c r="E723" s="67"/>
      <c r="G723" s="4"/>
    </row>
    <row r="724" spans="2:7">
      <c r="B724" s="63"/>
    </row>
  </sheetData>
  <sheetProtection algorithmName="SHA-512" hashValue="6HtqHxCtoEyDtfEaL3kqSQDk+i+oO6hNJ/OrUmK4umAEvByEpl7VxGHvMyK2Lua84Kz/WRfA8zkSgKCNfJMEsA==" saltValue="QqoWQwdTS0+WU79M6xZe9A==" spinCount="100000" sheet="1" objects="1" scenarios="1" formatCells="0" formatColumns="0" formatRows="0"/>
  <pageMargins left="0.70833333333333304" right="0.70833333333333304" top="0.74861111111111101" bottom="0.55416666666666703" header="0.31527777777777799" footer="0.31527777777777799"/>
  <pageSetup paperSize="9" scale="90" orientation="portrait" useFirstPageNumber="1" horizontalDpi="300" verticalDpi="300"/>
  <headerFooter>
    <oddHeader>&amp;C&amp;8 OŠ MEŽICA VRTEC - PRIZIDEK in REKONSTRUKCIJA
(1. FAZA - PRIZIDAVA VRTCA)
__________________________________________________________________________________________________________&amp;R&amp;9 &amp;P/18</oddHeader>
    <oddFooter>&amp;C&amp;8 Načrt s področja elektrotehnike - PZI (verzija v1)
POPIS MATERIALA IN DEL</oddFooter>
  </headerFooter>
  <rowBreaks count="15" manualBreakCount="15">
    <brk id="37" max="16383" man="1"/>
    <brk id="62" max="16383" man="1"/>
    <brk id="90" max="16383" man="1"/>
    <brk id="117" max="16383" man="1"/>
    <brk id="141" max="16383" man="1"/>
    <brk id="173" max="16383" man="1"/>
    <brk id="186" max="16383" man="1"/>
    <brk id="227" max="16383" man="1"/>
    <brk id="255" max="16383" man="1"/>
    <brk id="282" max="16383" man="1"/>
    <brk id="328" max="16383" man="1"/>
    <brk id="359" max="16383" man="1"/>
    <brk id="392" max="16383" man="1"/>
    <brk id="410" max="16383" man="1"/>
    <brk id="4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1. faza (vrtec prizidava)</vt:lpstr>
      <vt:lpstr>'1. faza (vrtec prizidava)'!Področje_tiskanja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MIKIC</dc:creator>
  <cp:lastModifiedBy>Jasmina Omerović</cp:lastModifiedBy>
  <cp:revision>0</cp:revision>
  <cp:lastPrinted>2026-06-12T12:51:44Z</cp:lastPrinted>
  <dcterms:created xsi:type="dcterms:W3CDTF">1999-12-14T19:09:47Z</dcterms:created>
  <dcterms:modified xsi:type="dcterms:W3CDTF">2026-08-05T11:59:20Z</dcterms:modified>
  <dc:language>en-US</dc:language>
</cp:coreProperties>
</file>