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Andreja\Documents\PROJEKTI\Pokopališče- zelene GOI\"/>
    </mc:Choice>
  </mc:AlternateContent>
  <xr:revisionPtr revIDLastSave="0" documentId="13_ncr:1_{2A9E2665-20DC-42C6-A792-7704331D3E65}" xr6:coauthVersionLast="47" xr6:coauthVersionMax="47" xr10:uidLastSave="{00000000-0000-0000-0000-000000000000}"/>
  <workbookProtection workbookAlgorithmName="SHA-512" workbookHashValue="ARFrY/FBXgXLPCZUDl/HJ56Km551WL9qBa1Hs4fvTKcEt2bH9r4gAAl6SpK5omdSE45d+xeSsySzk2tjg8tKoA==" workbookSaltValue="MPch4tz/0ZAvOBsR3gPlRQ==" workbookSpinCount="100000" lockStructure="1"/>
  <bookViews>
    <workbookView xWindow="-120" yWindow="-120" windowWidth="29040" windowHeight="15720" tabRatio="604" firstSheet="2" activeTab="3" xr2:uid="{00000000-000D-0000-FFFF-FFFF00000000}"/>
  </bookViews>
  <sheets>
    <sheet name="1. stran" sheetId="11" r:id="rId1"/>
    <sheet name="rekapitulacija po sklopih" sheetId="12" r:id="rId2"/>
    <sheet name="rekapitulacija po nač izvedbe" sheetId="13" r:id="rId3"/>
    <sheet name="UREDITEV POKOPALIŠČA" sheetId="10" r:id="rId4"/>
  </sheets>
  <definedNames>
    <definedName name="Dvigalo">#REF!</definedName>
    <definedName name="Dvigalo1">#REF!</definedName>
    <definedName name="Excel_BuiltIn_Print_Area_1">#REF!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NADSTROPJE">#REF!</definedName>
    <definedName name="nadstropje2">#REF!</definedName>
    <definedName name="_xlnm.Print_Area" localSheetId="0">'1. stran'!$A$1:$E$46</definedName>
    <definedName name="_xlnm.Print_Area" localSheetId="2">'rekapitulacija po nač izvedbe'!$A$1:$K$25</definedName>
    <definedName name="_xlnm.Print_Area" localSheetId="1">'rekapitulacija po sklopih'!$A$1:$K$20</definedName>
    <definedName name="_xlnm.Print_Area" localSheetId="3">'UREDITEV POKOPALIŠČA'!$A$1:$H$136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3" i="10" l="1"/>
  <c r="F122" i="10"/>
  <c r="H122" i="10" s="1"/>
  <c r="H121" i="10"/>
  <c r="F120" i="10"/>
  <c r="F119" i="10"/>
  <c r="H119" i="10"/>
  <c r="H118" i="10"/>
  <c r="F117" i="10"/>
  <c r="F116" i="10"/>
  <c r="H116" i="10"/>
  <c r="H115" i="10"/>
  <c r="F114" i="10"/>
  <c r="F113" i="10"/>
  <c r="H113" i="10"/>
  <c r="H112" i="10"/>
  <c r="F111" i="10"/>
  <c r="F110" i="10"/>
  <c r="H110" i="10" s="1"/>
  <c r="H109" i="10"/>
  <c r="F108" i="10"/>
  <c r="F107" i="10"/>
  <c r="H107" i="10"/>
  <c r="H106" i="10"/>
  <c r="F105" i="10"/>
  <c r="F104" i="10"/>
  <c r="H104" i="10" s="1"/>
  <c r="H103" i="10"/>
  <c r="F102" i="10"/>
  <c r="F101" i="10"/>
  <c r="H101" i="10"/>
  <c r="H100" i="10"/>
  <c r="F99" i="10"/>
  <c r="F98" i="10"/>
  <c r="H98" i="10" s="1"/>
  <c r="H97" i="10"/>
  <c r="F96" i="10"/>
  <c r="F95" i="10"/>
  <c r="H95" i="10" s="1"/>
  <c r="H94" i="10"/>
  <c r="F93" i="10"/>
  <c r="F92" i="10"/>
  <c r="H92" i="10" s="1"/>
  <c r="H91" i="10"/>
  <c r="F90" i="10"/>
  <c r="F89" i="10"/>
  <c r="H89" i="10" s="1"/>
  <c r="H88" i="10"/>
  <c r="F87" i="10"/>
  <c r="F86" i="10"/>
  <c r="H86" i="10" s="1"/>
  <c r="H85" i="10"/>
  <c r="F84" i="10"/>
  <c r="F83" i="10"/>
  <c r="H83" i="10" s="1"/>
  <c r="H82" i="10"/>
  <c r="F81" i="10"/>
  <c r="F80" i="10"/>
  <c r="H80" i="10" s="1"/>
  <c r="H79" i="10"/>
  <c r="F78" i="10"/>
  <c r="F77" i="10"/>
  <c r="H77" i="10" s="1"/>
  <c r="H76" i="10"/>
  <c r="F75" i="10"/>
  <c r="F74" i="10"/>
  <c r="H74" i="10" s="1"/>
  <c r="H73" i="10"/>
  <c r="F72" i="10"/>
  <c r="F71" i="10"/>
  <c r="H71" i="10"/>
  <c r="H70" i="10"/>
  <c r="F69" i="10"/>
  <c r="F68" i="10"/>
  <c r="H68" i="10" s="1"/>
  <c r="F67" i="10"/>
  <c r="F66" i="10"/>
  <c r="H66" i="10" s="1"/>
  <c r="H65" i="10"/>
  <c r="F64" i="10"/>
  <c r="F63" i="10"/>
  <c r="H63" i="10" s="1"/>
  <c r="H62" i="10"/>
  <c r="H61" i="10"/>
  <c r="F60" i="10"/>
  <c r="F59" i="10"/>
  <c r="H59" i="10" s="1"/>
  <c r="F58" i="10"/>
  <c r="F57" i="10"/>
  <c r="F56" i="10"/>
  <c r="H56" i="10" s="1"/>
  <c r="F55" i="10"/>
  <c r="F54" i="10"/>
  <c r="H54" i="10" s="1"/>
  <c r="H53" i="10"/>
  <c r="F52" i="10"/>
  <c r="F51" i="10"/>
  <c r="H51" i="10" s="1"/>
  <c r="B10" i="12"/>
  <c r="F49" i="10"/>
  <c r="H49" i="10" s="1"/>
  <c r="F27" i="10"/>
  <c r="H27" i="10" s="1"/>
  <c r="F37" i="10"/>
  <c r="H37" i="10" s="1"/>
  <c r="F36" i="10"/>
  <c r="F29" i="10"/>
  <c r="H29" i="10" s="1"/>
  <c r="H50" i="10"/>
  <c r="F48" i="10"/>
  <c r="H48" i="10" s="1"/>
  <c r="F47" i="10"/>
  <c r="H47" i="10" s="1"/>
  <c r="F46" i="10"/>
  <c r="H46" i="10" s="1"/>
  <c r="F45" i="10"/>
  <c r="H45" i="10" s="1"/>
  <c r="F44" i="10"/>
  <c r="H44" i="10" s="1"/>
  <c r="F17" i="10"/>
  <c r="H17" i="10" s="1"/>
  <c r="F14" i="10"/>
  <c r="H14" i="10" s="1"/>
  <c r="F13" i="10"/>
  <c r="H13" i="10" s="1"/>
  <c r="B124" i="10"/>
  <c r="F39" i="10"/>
  <c r="H39" i="10" s="1"/>
  <c r="F38" i="10"/>
  <c r="H38" i="10" s="1"/>
  <c r="F31" i="10"/>
  <c r="H31" i="10" s="1"/>
  <c r="F32" i="10"/>
  <c r="H32" i="10" s="1"/>
  <c r="F30" i="10"/>
  <c r="H30" i="10" s="1"/>
  <c r="F28" i="10"/>
  <c r="H28" i="10" s="1"/>
  <c r="F26" i="10"/>
  <c r="H26" i="10" s="1"/>
  <c r="F25" i="10"/>
  <c r="F24" i="10"/>
  <c r="H24" i="10" s="1"/>
  <c r="F23" i="10"/>
  <c r="H23" i="10" s="1"/>
  <c r="F19" i="10"/>
  <c r="H19" i="10" s="1"/>
  <c r="F15" i="10"/>
  <c r="H15" i="10" s="1"/>
  <c r="F16" i="10"/>
  <c r="H16" i="10" s="1"/>
  <c r="F12" i="10"/>
  <c r="H12" i="10" s="1"/>
  <c r="H136" i="10"/>
  <c r="F18" i="10"/>
  <c r="H18" i="10" s="1"/>
  <c r="B40" i="10"/>
  <c r="B33" i="10"/>
  <c r="B20" i="10"/>
  <c r="J10" i="12"/>
  <c r="F124" i="10" l="1"/>
  <c r="F129" i="10" s="1"/>
  <c r="F40" i="10"/>
  <c r="F134" i="10" s="1"/>
  <c r="J10" i="13" s="1"/>
  <c r="H36" i="10"/>
  <c r="F33" i="10"/>
  <c r="F20" i="10"/>
  <c r="H25" i="10"/>
  <c r="F133" i="10" l="1"/>
  <c r="J9" i="13" s="1"/>
  <c r="J21" i="13" s="1"/>
  <c r="J23" i="13" s="1"/>
  <c r="F136" i="10" l="1"/>
  <c r="F130" i="10" s="1"/>
  <c r="F131" i="10" s="1"/>
  <c r="J9" i="12" l="1"/>
  <c r="J19" i="12" s="1"/>
</calcChain>
</file>

<file path=xl/sharedStrings.xml><?xml version="1.0" encoding="utf-8"?>
<sst xmlns="http://schemas.openxmlformats.org/spreadsheetml/2006/main" count="310" uniqueCount="150">
  <si>
    <t>količina</t>
  </si>
  <si>
    <t>enota</t>
  </si>
  <si>
    <t>DDV.</t>
  </si>
  <si>
    <t>znesek DDV.</t>
  </si>
  <si>
    <t>znesek</t>
  </si>
  <si>
    <t>cena/enoto</t>
  </si>
  <si>
    <t>SKUPAJ</t>
  </si>
  <si>
    <t>m2</t>
  </si>
  <si>
    <t>m1</t>
  </si>
  <si>
    <t>1.</t>
  </si>
  <si>
    <t>4.</t>
  </si>
  <si>
    <t>m3</t>
  </si>
  <si>
    <t>5.</t>
  </si>
  <si>
    <t>6.</t>
  </si>
  <si>
    <t>7.</t>
  </si>
  <si>
    <t>8.</t>
  </si>
  <si>
    <t>9.</t>
  </si>
  <si>
    <t>10.</t>
  </si>
  <si>
    <t>kom</t>
  </si>
  <si>
    <t>kpl</t>
  </si>
  <si>
    <t>ZEMELJSKA DELA</t>
  </si>
  <si>
    <t>2.</t>
  </si>
  <si>
    <t>3.</t>
  </si>
  <si>
    <t>a.</t>
  </si>
  <si>
    <t>kos</t>
  </si>
  <si>
    <t>VREDNOST DEL SKUPAJ brez ddv</t>
  </si>
  <si>
    <t>Odstranitev grmovnic, vključno s podiranjem, razrezom, izkopom korenin, nakladanje in odvoz na trajno deponijo.</t>
  </si>
  <si>
    <t>SKUPNA REKAPITULACIJA</t>
  </si>
  <si>
    <t>PROJEKTANSKI POPIS DEL Z INVESTICIJSKO OCENO</t>
  </si>
  <si>
    <t>Postavitev in zavarovanje gradbenih profilov po zakoličeni liniji, površinske obdelave, s prenosom višin,  z uporabo obtičnaga merilnega instrumenta.</t>
  </si>
  <si>
    <t>ZASADITEV</t>
  </si>
  <si>
    <t>Humusiranje travnih površin, frezanje, fino planiranje s točnostjo +- 3 cm, setev travne mešanice ( 4 kg/100 m2) ter valjanje in zagrabljanje v deb. 20 cm.</t>
  </si>
  <si>
    <t>Nalaganje in odvoz izkopanega materiala na trajno deponijo na razdaljo do 10 km. (količina zajema faktor razsipnosti 25%)</t>
  </si>
  <si>
    <t>b.</t>
  </si>
  <si>
    <t xml:space="preserve">OBJEKT: UREDITEV POKOPALIŠČA MIRJE V MEŽICI </t>
  </si>
  <si>
    <t>Dobava in vgrajevanje sejanega peska pod pohodne  površine ter pod temelji robnikov, s planiranjem s točnostjo +- 1 cm.</t>
  </si>
  <si>
    <t>Planiranje in mehansko utrjevanje planuma izkopa  do predpisane zbitosti.</t>
  </si>
  <si>
    <t>0.</t>
  </si>
  <si>
    <t>Investitor</t>
  </si>
  <si>
    <t>Občina Mežica</t>
  </si>
  <si>
    <t>Trg Svobode 1</t>
  </si>
  <si>
    <t>2392 Mežica</t>
  </si>
  <si>
    <t>Objekt:</t>
  </si>
  <si>
    <t>UREDITEV POKOPALIŠČA MIRJE V MEŽICI</t>
  </si>
  <si>
    <t>Vrsta gradnje:</t>
  </si>
  <si>
    <t>NOVA GRADNJA</t>
  </si>
  <si>
    <t>Faza popisa:</t>
  </si>
  <si>
    <t>ZELENI DEL; GRADBENI DEL; OBČINSKI DEL</t>
  </si>
  <si>
    <t>Projektant:</t>
  </si>
  <si>
    <t>PLOT- INŽENIRING</t>
  </si>
  <si>
    <t>Natalija Kotnik Haber s.p.; Ob Suhi 40a</t>
  </si>
  <si>
    <t>2390 Ravne na Koroškem</t>
  </si>
  <si>
    <t>Odgovorni vodja projekta:</t>
  </si>
  <si>
    <t>Natalija Kotnik Haber, u.d.i.a.</t>
  </si>
  <si>
    <t>id.št.pri ZAPS:</t>
  </si>
  <si>
    <t>0853 A</t>
  </si>
  <si>
    <t>Izdelal:</t>
  </si>
  <si>
    <t>Maja Lesjak, udika</t>
  </si>
  <si>
    <t>Datum:</t>
  </si>
  <si>
    <t>April; 2025</t>
  </si>
  <si>
    <t xml:space="preserve"> UREDITEV POKOPALIŠČA MIRJE V MEŽICI - sklopi:
I. - Ureditev pokopališča v Mežici - zasaditve
II. - AB zid za obeležje umrlih in ograja
</t>
  </si>
  <si>
    <t>Investicijski elaborat</t>
  </si>
  <si>
    <t>OBJEKT:</t>
  </si>
  <si>
    <t xml:space="preserve">NAROČNIK: </t>
  </si>
  <si>
    <t>Občina Mežica, Trg Svobode 1, 2392 Mežica</t>
  </si>
  <si>
    <t>Cena ne vsebuje ddv</t>
  </si>
  <si>
    <t>GRADBENA DELA</t>
  </si>
  <si>
    <t>ZELENI DEL</t>
  </si>
  <si>
    <t>UREDITEV POKOPALIŠČA - ZASADITVE</t>
  </si>
  <si>
    <t>I.</t>
  </si>
  <si>
    <t>II.</t>
  </si>
  <si>
    <t>Odstranitev obstoječih dreves, vključno s podiranjem, razrezom, ter izkopom in odstranitvijo  korenin, nakladanje in odvoz na trajno deponijo.
Izvedba po smernicah Zavoda za gozdove</t>
  </si>
  <si>
    <t>Pripravljalna dela:
Ureditev gradbišča skladno z veljavno zakonodajo, ki obsega naslednja dela:
- označba gradbišča
- postavitev zaščitne ograje 
- dobava in namestitev varnostnih znakov,  opozorilnih tabel in potrebne signalizacije
- ureditev dovoznih poti na gradbišče
- ureditev gradbiščnih deponij (dogovor z naročnikom)
Po končanih delih se gradbišče odstrani, teren/okolico urediti v prvotno stanje.
Pavšal</t>
  </si>
  <si>
    <t>Sprotno čiščenje dovoznih javnih površin med gradnjo, vzpostavitev mejnih površin, ki niso predmet obdelave  v  prvotno stanje.</t>
  </si>
  <si>
    <t>Zakoličba, označitev in zaščita podzemnih vodov vseh uporabnikov podzemnega katastra. Obračun po računu - dejanski stroški, s pribitkom 3% stroškov poslovanja.
Ocenjeno</t>
  </si>
  <si>
    <t>Zakoličba in definiranje višin med gradnjo
Pavšal</t>
  </si>
  <si>
    <t xml:space="preserve">Odstranitev oziroma rušenje  elementov obstoječe  ureditve, vključno z odvozom na trajno deponijo:
asfalt, obstoječi robniki, …..
</t>
  </si>
  <si>
    <t>Površinski izkop zgornjega sloja terena I. ktg, (travna ruša),  povprečne globine cca 10 cm, z   nalaganjem izkopa na kamion in odvoz na gradbiščno deponijo. Izkopani material se hrani za ponovno uporabo.</t>
  </si>
  <si>
    <t>Strojno - ročni( 80-20%) izkop zemlje III. Ktg  do potrebne globine, za ureditev površin,  z   nalaganjem izkopa na kamion in odvoz na gradbiščno deponijo.</t>
  </si>
  <si>
    <t>Planiranje in mehansko utrjevanje planuma pod urejenimi površinami.</t>
  </si>
  <si>
    <t xml:space="preserve">Dobava in vgrajevanje, nasip in raztiranje zemljine pod humosim, v sloju debeline 20 cm,  z vsemi pomožnimi deli, prenosi in materiali.
</t>
  </si>
  <si>
    <t xml:space="preserve">Dobava in vgrajevanje, nasip in raztiranje humusne zemljine, v sloju debeline 20 cm na pripravljeno podlago - geotekstil, z vsemi pomožnimi deli, prenosi in materiali.
</t>
  </si>
  <si>
    <t>Priprava tal za zasaditev  grmovnic in okrasnih trav - humuziranje, fino planiranje s točnostjo +- 3 cm,  frezanje in rahlanje površine.</t>
  </si>
  <si>
    <t>Ročni izkop zemlje za temelje  zaključnih   robnih elementov,  z   nalaganjem izkopa na kamion in odvoz na deponijo gradbišča.</t>
  </si>
  <si>
    <t>A.</t>
  </si>
  <si>
    <t>Izdelava nevezane nosilne plasti iz tamponskega drobljenca TD 32 v  deb. 30  cm, z dobavo in vgrajevanjem gramoza, razgrinjanje, planiranje ter utrjevanjem do predpisane  zbitosti Ev2 ≥ 100 Mpa - pohodne površine</t>
  </si>
  <si>
    <t>Izdelava gomile za raztros pepela z izvedbo  hribčka v višini 150 cm, nasip zemljine z dovozom izkopanega materiala iz gradbiščne deponije, z razgrinjanjem v plasteh ter sprotno utrjevanje po plasteh v debelini 20 cm.</t>
  </si>
  <si>
    <t>ZIDARSKA DELA</t>
  </si>
  <si>
    <t>Dobava in vgrajevanje kamenega agregata frakcije 2-4 mm,  v debelini do 5 cm,  z razgrinjanjem in planiranjem s točnostjo +- 1 cm, ter utrjevanjem do predpisane  zbitosti Ev2 ≥ 100 Mpa - zgornji ustroj   potkovnih površin</t>
  </si>
  <si>
    <t xml:space="preserve">Dobava in polaganje betonskih vrtnih  robnikov vel. 5 x 25 x 100 cm  na betonski temelj, z obbetoniranjem in zastičenjem,  vključno z vsemi pripravljalnimi in zaključnimi deli, ter transporti na objektu. </t>
  </si>
  <si>
    <t>Dobava in polaganje  kamnitih plošč metamorfiziranega skrilavca nepravilnih dimenzij, debeline od 3 do 5 cm,   na pripravljeno peščeno  podlago v razmakih min. 10 cm, vsa pomožna dela, dobava materiala in transport na objektu.</t>
  </si>
  <si>
    <t>Izdelava sanacijskih del ob rušitvah asfalta in nepredvidenih del, ki se bodo pokazala med gradnjo</t>
  </si>
  <si>
    <t>Dobava in ročno polaganje ločilnega sloja  pod urejenimi površinami.</t>
  </si>
  <si>
    <t>AB ZID ZA OBELEŽJE UMRLIH  in OGRAJA - OBČINSKI DEL</t>
  </si>
  <si>
    <t xml:space="preserve">Drevesa po opisu:
Dobava
</t>
  </si>
  <si>
    <t>c.</t>
  </si>
  <si>
    <t xml:space="preserve">Prunus serrulata "Kiku-Shidare-Zakura"– japonska povešava češnja
Potrebna kakovost sadik:
parkovno drevo, kratko enojno deblo, obseg debla 14-16 cm, višina 300-400 cm, 3 x presajena sadika s koreninsko grudo 
</t>
  </si>
  <si>
    <t>d.</t>
  </si>
  <si>
    <t>Betula pendula Doorenbos – himalajska breza
Potrebna kakovost sadik:
parkovno drevo, več debelno drevo, obseg debla 14-16 cm, višina 400-500 cm, 3 x
presajena sadika s koreninsko grudo.</t>
  </si>
  <si>
    <t>e.</t>
  </si>
  <si>
    <t>Carpinus betulus "Fastigiata&amp;" – stebričasti beli gaber
Potrebna kakovost sadik:
parkovno drevo, visoko enojno deblo, obseg debla 14-16 cm, višina 400-500 cm, 3 x
presajena sadika s koreninsko grudo.</t>
  </si>
  <si>
    <t>f.</t>
  </si>
  <si>
    <t>Acer griseum – javor
Potrebna kakovost sadik:
parkovno drevo, visoko enojno deblo, obseg debla 14-16 cm, višina 400-500 cm, 3 x
presajena sadika s koreninsko grudo.</t>
  </si>
  <si>
    <t>g.</t>
  </si>
  <si>
    <t>Parrotia persica - Perzjska bukev
Potrebna kakovost sadik:
parkovno drevo, več debel, obseg debla 14-16 cm, višina 400-500 cm, 3 x presajena sadika s koreninsko grudo.</t>
  </si>
  <si>
    <t>h.</t>
  </si>
  <si>
    <t>Cedrus deodara – Himalajska cedra
Potrebna kakovost sadik:
parkovno drevo, visoko enojno deblo, obseg debla 14-16 cm, višina 400-500 cm, 3 x presajena sadika s koreninsko grudo.</t>
  </si>
  <si>
    <t>i.</t>
  </si>
  <si>
    <t>Amelanchier lamarckii - šmarna hrušica
Potrebna kakovost sadik:
parkovno drevo, več debel, obseg debla 14-16 cm, višina 300-400 cm, 3 x presajena sadika s koreninsko grudo</t>
  </si>
  <si>
    <t>Dobava in zasaditev trajnic, po projektu zasaditve in določilu projektanta, vključno protiplevna koprena s klinjenjem,  gnojilom  ter lubjem. 
Cena na enoto zajema izvedbo po opisu:</t>
  </si>
  <si>
    <t xml:space="preserve">Greda z oznako 1:
</t>
  </si>
  <si>
    <t>Lubje borovo z delom v 80l/m2</t>
  </si>
  <si>
    <t xml:space="preserve">Grmovnice po opisu:
Dobava
</t>
  </si>
  <si>
    <t xml:space="preserve">Hedera helix – bršljan
Potrebna kakovost sadik: P9
</t>
  </si>
  <si>
    <t>Matteuccia struthiopteris - praprot
Potrebna kakovost sadik: P9</t>
  </si>
  <si>
    <t>Dryopteris affinis - neprava glistovnica
Potrebna kakovost sadik: P9</t>
  </si>
  <si>
    <t xml:space="preserve">Greda z oznako 2:
</t>
  </si>
  <si>
    <t xml:space="preserve">Vinca minor - Mali zimzelen
Potrebna kakovost sadik: P9
</t>
  </si>
  <si>
    <t xml:space="preserve">Greda z oznako 3:
</t>
  </si>
  <si>
    <t xml:space="preserve">Pennisetum alopecuroides – Perjanka
Potrebna kakovost sadik: C4
</t>
  </si>
  <si>
    <t xml:space="preserve">Greda z oznako 4:
</t>
  </si>
  <si>
    <t xml:space="preserve">Deutzia gracilis "Nikko" - Pritlikava dojcija
Potrebna kakovost sadik:
C5, višina 40-50 cm
</t>
  </si>
  <si>
    <t xml:space="preserve">Greda z oznako 5:
</t>
  </si>
  <si>
    <t xml:space="preserve">Spiraea betulifolia "Tor" - Brezavovolista medvejka
Potrebna kakovost sadik:
C5, višina 50-60 cm
</t>
  </si>
  <si>
    <t xml:space="preserve">Greda z oznako 6:
</t>
  </si>
  <si>
    <t xml:space="preserve">Greda z oznako 7:
</t>
  </si>
  <si>
    <t xml:space="preserve">Greda z oznako 8:
</t>
  </si>
  <si>
    <t xml:space="preserve">Pennisetum messiacum "Red Bunny Tails" – Perjanka
Potrebna kakovost sadik:
C4
</t>
  </si>
  <si>
    <t xml:space="preserve">Greda z oznako 9:
</t>
  </si>
  <si>
    <t>j.</t>
  </si>
  <si>
    <t xml:space="preserve">Greda z oznako 10:
</t>
  </si>
  <si>
    <t xml:space="preserve">Pennisetum alopecuroides "Hameln"– Perjanka
Potrebna kakovost sadik:
C4
</t>
  </si>
  <si>
    <t>Dobava in zasaditev  visokodebelnih dreves, velikosti 14/16, po projektu zasaditve, komplet z izkopom jam, odstranitev neplodnega materiala, napolnitev jam s plodno zemljo, nabava sadik, sajenje, štartno gnojenje s šoto in kompostom, utrditev s tremi opornimi koli, dodajanje gnojilnih tablet, zalivalnih vreč in  enkratno zalivanje.
Cena za enoto zajema izvedbo po opisu:</t>
  </si>
  <si>
    <t xml:space="preserve">Količki, impregnirani, premer 8cm, dolžina 250 cm (3 na sadiko), povezava z impregniranimi latami 8cm (polokroglicami), vezivo črn širok trak mora
dovoljevati nihanje drevesa in slediti rasti v debelino,  vključno z delom </t>
  </si>
  <si>
    <t>INVESTITOR: OBČINA MEŽICA; Trg svobode 1, 2392 Mežica</t>
  </si>
  <si>
    <t xml:space="preserve">Dobava in polaganje robnikov iz kortena po določilu projektanta,  višine 15 cm,  debeline 2-3 mm, s točkovnim temeljenjem ter pritrjevanjem,  vključno z vsemi pripravljalnimi in zaključnimi deli, ter transporti na objektu. </t>
  </si>
  <si>
    <t>Cena z ddv</t>
  </si>
  <si>
    <t>NBS</t>
  </si>
  <si>
    <t>Ni NBS</t>
  </si>
  <si>
    <t xml:space="preserve">Calluna vulgaris – jesenska resa
Erica carnea – spomladanska resa
Potrebna kakovost sadik: 
P9
</t>
  </si>
  <si>
    <t xml:space="preserve">Potentilla fruticosa 'Goldteppich' - Grmasti petoprstnik
Potrebna kakovost sadik: 
C5, višina 30-40 cm
</t>
  </si>
  <si>
    <t xml:space="preserve">Hypericum calycinum - Krčnica
Potrebna kakovost sadik: 
C5, višina 30-40 cm
</t>
  </si>
  <si>
    <t>GRADBENI DEL</t>
  </si>
  <si>
    <t xml:space="preserve">Dobava in ročno polaganje ločilnega sloja "geotekstila"- kot npr. Ge dren 400g/m2 ali enakovredno , pod urejenimi površinami </t>
  </si>
  <si>
    <t xml:space="preserve">Izkop sadilne jame vsaj 1,5x premera grude, dobava, zasaditev drevesa, 150l substrata kot npr. royal garden ali enakovredno, 250g gnojila kot npr. ferto organico in Prontocote 6s ali enakovredno v razmerju 3/1, zastiranje 40l borovo lubje, dobava in namestitev zalivalne vreče min 75l, enkratno zalivanje
</t>
  </si>
  <si>
    <t xml:space="preserve">Folija kot npr. dupond ali enakovredno, s polaganjem in pritrjevanjem s plastičnimi klini
</t>
  </si>
  <si>
    <t>Sajenje P9
izkop sadilne jame vsaj 1,5x premera lončka, dobava, zasaditev rastlin, 1,5l substrata kot npr. royal
garden ali enakovredno, 20g gnojila kot npr. ferto organico in Prontocote 6s ali enakovredno v razmerju 3/1</t>
  </si>
  <si>
    <t>Sajenje C4
izkop sadilne jame vsaj 1,5x premera lončka, dobava, zasaditev rastlin, 12l substrata kot npr. royal
garden ali enakovredno, 60g gnojila kot npr. ferto organico in Prontocote 6s ali enakovredno v razmerju 3/1</t>
  </si>
  <si>
    <t>Sajenje C5
izkop sadilne jame vsaj 1,5x premera lončka, dobava, zasaditev rastlin, 15l substrata kot npr. royal
garden ali enakovredno, 60g gnojila kot npr. ferto organico in Prontocote 6s ali enakovredno v razmerju 3/1</t>
  </si>
  <si>
    <t>Folija kot npr. dupond ali enakovredno, s polaganjem in pritrjevanjem s plastičnimi klini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</si>
</sst>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_-* #,##0.00\ _S_I_T_-;\-* #,##0.00\ _S_I_T_-;_-* &quot;-&quot;??\ _S_I_T_-;_-@_-"/>
    <numFmt numFmtId="166" formatCode="0.0%"/>
    <numFmt numFmtId="167" formatCode="#,##0.00;[Red]#,##0.00"/>
    <numFmt numFmtId="168" formatCode="mm/yy"/>
  </numFmts>
  <fonts count="43" x14ac:knownFonts="1">
    <font>
      <sz val="10"/>
      <name val="Arial CE"/>
      <charset val="238"/>
    </font>
    <font>
      <sz val="10"/>
      <name val="Arial CE"/>
      <charset val="238"/>
    </font>
    <font>
      <sz val="10"/>
      <name val="Arial CE"/>
      <charset val="238"/>
    </font>
    <font>
      <b/>
      <sz val="11"/>
      <color indexed="8"/>
      <name val="Arial"/>
      <family val="2"/>
      <charset val="238"/>
    </font>
    <font>
      <sz val="10"/>
      <name val="Arial"/>
      <family val="2"/>
      <charset val="238"/>
    </font>
    <font>
      <sz val="12"/>
      <name val="Arial"/>
      <family val="2"/>
      <charset val="238"/>
    </font>
    <font>
      <sz val="12"/>
      <color indexed="9"/>
      <name val="Arial"/>
      <family val="2"/>
      <charset val="238"/>
    </font>
    <font>
      <b/>
      <sz val="12"/>
      <name val="Arial"/>
      <family val="2"/>
      <charset val="238"/>
    </font>
    <font>
      <sz val="12"/>
      <color indexed="18"/>
      <name val="Arial"/>
      <family val="2"/>
      <charset val="238"/>
    </font>
    <font>
      <b/>
      <sz val="12"/>
      <color indexed="9"/>
      <name val="Arial"/>
      <family val="2"/>
      <charset val="238"/>
    </font>
    <font>
      <sz val="12"/>
      <color indexed="10"/>
      <name val="Arial"/>
      <family val="2"/>
      <charset val="238"/>
    </font>
    <font>
      <sz val="12"/>
      <name val="Arial CE"/>
      <family val="2"/>
      <charset val="238"/>
    </font>
    <font>
      <sz val="12"/>
      <color indexed="10"/>
      <name val="Arial CE"/>
      <family val="2"/>
      <charset val="238"/>
    </font>
    <font>
      <b/>
      <sz val="12"/>
      <name val="Arial CE"/>
      <family val="2"/>
      <charset val="238"/>
    </font>
    <font>
      <sz val="11"/>
      <color indexed="8"/>
      <name val="Calibri"/>
      <family val="2"/>
      <charset val="238"/>
    </font>
    <font>
      <sz val="11"/>
      <color indexed="8"/>
      <name val="Arial Narrow"/>
      <family val="2"/>
    </font>
    <font>
      <b/>
      <sz val="12"/>
      <color indexed="8"/>
      <name val="Arial Narrow"/>
      <family val="2"/>
      <charset val="238"/>
    </font>
    <font>
      <b/>
      <sz val="16"/>
      <color indexed="8"/>
      <name val="Arial Narrow"/>
      <family val="2"/>
    </font>
    <font>
      <b/>
      <sz val="18"/>
      <color indexed="8"/>
      <name val="Arial Narrow"/>
      <family val="2"/>
    </font>
    <font>
      <b/>
      <sz val="11"/>
      <color indexed="8"/>
      <name val="Arial Narrow"/>
      <family val="2"/>
    </font>
    <font>
      <sz val="11"/>
      <color indexed="8"/>
      <name val="Arial Narrow"/>
      <family val="2"/>
      <charset val="238"/>
    </font>
    <font>
      <sz val="10"/>
      <name val="Arial CE"/>
      <family val="2"/>
      <charset val="238"/>
    </font>
    <font>
      <sz val="12"/>
      <color indexed="18"/>
      <name val="Arial CE"/>
      <family val="2"/>
      <charset val="238"/>
    </font>
    <font>
      <b/>
      <sz val="18"/>
      <name val="Arial CE"/>
      <charset val="238"/>
    </font>
    <font>
      <sz val="18"/>
      <name val="Arial CE"/>
      <charset val="238"/>
    </font>
    <font>
      <b/>
      <sz val="14"/>
      <name val="Arial CE"/>
      <family val="2"/>
      <charset val="238"/>
    </font>
    <font>
      <b/>
      <sz val="16"/>
      <name val="Arial CE"/>
      <family val="2"/>
      <charset val="238"/>
    </font>
    <font>
      <sz val="16"/>
      <name val="Arial CE"/>
      <family val="2"/>
      <charset val="238"/>
    </font>
    <font>
      <b/>
      <sz val="14"/>
      <name val="Arial CE"/>
      <charset val="238"/>
    </font>
    <font>
      <sz val="14"/>
      <name val="Arial CE"/>
      <charset val="238"/>
    </font>
    <font>
      <b/>
      <sz val="16"/>
      <name val="Arial CE"/>
      <charset val="238"/>
    </font>
    <font>
      <sz val="14"/>
      <name val="Arial CE"/>
      <family val="2"/>
      <charset val="238"/>
    </font>
    <font>
      <sz val="16"/>
      <name val="Arial CE"/>
      <charset val="238"/>
    </font>
    <font>
      <sz val="11"/>
      <name val="Arial CE"/>
      <family val="2"/>
      <charset val="238"/>
    </font>
    <font>
      <b/>
      <sz val="11"/>
      <name val="Arial CE"/>
      <family val="2"/>
      <charset val="238"/>
    </font>
    <font>
      <sz val="10"/>
      <color indexed="9"/>
      <name val="Arial CE"/>
      <family val="2"/>
      <charset val="238"/>
    </font>
    <font>
      <sz val="10"/>
      <color indexed="10"/>
      <name val="Arial CE"/>
      <family val="2"/>
      <charset val="238"/>
    </font>
    <font>
      <sz val="12"/>
      <name val="Arial CE"/>
      <charset val="238"/>
    </font>
    <font>
      <b/>
      <sz val="12"/>
      <color theme="3" tint="0.39997558519241921"/>
      <name val="Arial CE"/>
      <family val="2"/>
      <charset val="238"/>
    </font>
    <font>
      <sz val="12"/>
      <color theme="3" tint="0.39997558519241921"/>
      <name val="Arial"/>
      <family val="2"/>
      <charset val="238"/>
    </font>
    <font>
      <sz val="12"/>
      <color theme="3" tint="0.39997558519241921"/>
      <name val="Arial CE"/>
      <family val="2"/>
      <charset val="238"/>
    </font>
    <font>
      <b/>
      <sz val="12"/>
      <color theme="3" tint="0.39997558519241921"/>
      <name val="Arial"/>
      <family val="2"/>
      <charset val="238"/>
    </font>
    <font>
      <b/>
      <sz val="12"/>
      <color theme="4"/>
      <name val="Arial"/>
      <family val="2"/>
      <charset val="238"/>
    </font>
  </fonts>
  <fills count="8">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38">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8"/>
      </right>
      <top style="thin">
        <color indexed="64"/>
      </top>
      <bottom style="thin">
        <color indexed="64"/>
      </bottom>
      <diagonal/>
    </border>
    <border>
      <left/>
      <right style="thin">
        <color indexed="64"/>
      </right>
      <top/>
      <bottom style="medium">
        <color indexed="64"/>
      </bottom>
      <diagonal/>
    </border>
    <border>
      <left/>
      <right/>
      <top style="medium">
        <color indexed="64"/>
      </top>
      <bottom style="thin">
        <color indexed="64"/>
      </bottom>
      <diagonal/>
    </border>
  </borders>
  <cellStyleXfs count="4">
    <xf numFmtId="0" fontId="0" fillId="0" borderId="0"/>
    <xf numFmtId="0" fontId="14" fillId="0" borderId="0"/>
    <xf numFmtId="165" fontId="1" fillId="0" borderId="0" applyFont="0" applyFill="0" applyBorder="0" applyAlignment="0" applyProtection="0"/>
    <xf numFmtId="165" fontId="2" fillId="0" borderId="0" applyFont="0" applyFill="0" applyBorder="0" applyAlignment="0" applyProtection="0"/>
  </cellStyleXfs>
  <cellXfs count="354">
    <xf numFmtId="0" fontId="0" fillId="0" borderId="0" xfId="0"/>
    <xf numFmtId="0" fontId="11" fillId="0" borderId="0" xfId="0" applyFont="1" applyAlignment="1">
      <alignment vertical="center"/>
    </xf>
    <xf numFmtId="0" fontId="11" fillId="0" borderId="0" xfId="0" applyFont="1" applyAlignment="1">
      <alignment horizontal="center" vertical="center"/>
    </xf>
    <xf numFmtId="0" fontId="15" fillId="0" borderId="0" xfId="1" applyFont="1"/>
    <xf numFmtId="0" fontId="18" fillId="0" borderId="0" xfId="1" applyFont="1" applyAlignment="1">
      <alignment horizontal="center" vertical="center"/>
    </xf>
    <xf numFmtId="0" fontId="19" fillId="0" borderId="0" xfId="1" applyFont="1" applyAlignment="1">
      <alignment horizontal="left" vertical="top"/>
    </xf>
    <xf numFmtId="0" fontId="15" fillId="0" borderId="7" xfId="1" applyFont="1" applyBorder="1"/>
    <xf numFmtId="0" fontId="19" fillId="0" borderId="8" xfId="1" applyFont="1" applyBorder="1" applyAlignment="1">
      <alignment horizontal="left"/>
    </xf>
    <xf numFmtId="0" fontId="19" fillId="0" borderId="9" xfId="1" applyFont="1" applyBorder="1" applyAlignment="1">
      <alignment horizontal="left"/>
    </xf>
    <xf numFmtId="0" fontId="15" fillId="0" borderId="10" xfId="1" applyFont="1" applyBorder="1"/>
    <xf numFmtId="0" fontId="19" fillId="0" borderId="0" xfId="1" applyFont="1" applyAlignment="1">
      <alignment horizontal="left"/>
    </xf>
    <xf numFmtId="0" fontId="19" fillId="0" borderId="11" xfId="1" applyFont="1" applyBorder="1" applyAlignment="1">
      <alignment horizontal="left"/>
    </xf>
    <xf numFmtId="0" fontId="15" fillId="0" borderId="12" xfId="1" applyFont="1" applyBorder="1"/>
    <xf numFmtId="0" fontId="19" fillId="0" borderId="13" xfId="1" applyFont="1" applyBorder="1" applyAlignment="1">
      <alignment horizontal="left"/>
    </xf>
    <xf numFmtId="0" fontId="19" fillId="0" borderId="14" xfId="1" applyFont="1" applyBorder="1" applyAlignment="1">
      <alignment horizontal="left"/>
    </xf>
    <xf numFmtId="0" fontId="19" fillId="0" borderId="0" xfId="1" applyFont="1" applyAlignment="1">
      <alignment horizontal="left" vertical="top" wrapText="1"/>
    </xf>
    <xf numFmtId="0" fontId="15" fillId="0" borderId="3" xfId="1" applyFont="1" applyBorder="1" applyAlignment="1">
      <alignment horizontal="left" vertical="top"/>
    </xf>
    <xf numFmtId="0" fontId="15" fillId="0" borderId="0" xfId="1" applyFont="1" applyAlignment="1">
      <alignment horizontal="left" vertical="top"/>
    </xf>
    <xf numFmtId="0" fontId="15" fillId="0" borderId="3" xfId="1" applyFont="1" applyBorder="1"/>
    <xf numFmtId="0" fontId="19" fillId="0" borderId="4" xfId="1" applyFont="1" applyBorder="1" applyAlignment="1">
      <alignment horizontal="left"/>
    </xf>
    <xf numFmtId="0" fontId="15" fillId="0" borderId="13" xfId="1" applyFont="1" applyBorder="1"/>
    <xf numFmtId="0" fontId="20" fillId="0" borderId="15" xfId="0" applyFont="1" applyBorder="1"/>
    <xf numFmtId="0" fontId="19" fillId="0" borderId="0" xfId="0" applyFont="1" applyAlignment="1">
      <alignment horizontal="left"/>
    </xf>
    <xf numFmtId="0" fontId="20" fillId="0" borderId="16" xfId="0" applyFont="1" applyBorder="1"/>
    <xf numFmtId="0" fontId="20" fillId="0" borderId="17" xfId="0" applyFont="1" applyBorder="1"/>
    <xf numFmtId="0" fontId="20" fillId="0" borderId="0" xfId="0" applyFont="1"/>
    <xf numFmtId="0" fontId="20" fillId="0" borderId="18" xfId="0" applyFont="1" applyBorder="1"/>
    <xf numFmtId="0" fontId="20" fillId="0" borderId="19" xfId="0" applyFont="1" applyBorder="1"/>
    <xf numFmtId="0" fontId="20" fillId="0" borderId="20" xfId="0" applyFont="1" applyBorder="1"/>
    <xf numFmtId="0" fontId="19" fillId="0" borderId="13" xfId="0" applyFont="1" applyBorder="1" applyAlignment="1">
      <alignment horizontal="left"/>
    </xf>
    <xf numFmtId="0" fontId="20" fillId="0" borderId="21" xfId="0" applyFont="1" applyBorder="1"/>
    <xf numFmtId="0" fontId="20" fillId="0" borderId="22" xfId="0" applyFont="1" applyBorder="1"/>
    <xf numFmtId="0" fontId="19" fillId="0" borderId="0" xfId="0" applyFont="1"/>
    <xf numFmtId="0" fontId="20" fillId="0" borderId="23" xfId="1" applyFont="1" applyBorder="1" applyAlignment="1">
      <alignment wrapText="1"/>
    </xf>
    <xf numFmtId="0" fontId="20" fillId="0" borderId="0" xfId="1" applyFont="1"/>
    <xf numFmtId="0" fontId="19" fillId="0" borderId="0" xfId="1" applyFont="1"/>
    <xf numFmtId="0" fontId="19" fillId="0" borderId="4" xfId="0" applyFont="1" applyBorder="1" applyAlignment="1">
      <alignment horizontal="left"/>
    </xf>
    <xf numFmtId="0" fontId="20" fillId="0" borderId="24" xfId="1" applyFont="1" applyBorder="1"/>
    <xf numFmtId="0" fontId="20" fillId="0" borderId="25" xfId="1" applyFont="1" applyBorder="1"/>
    <xf numFmtId="0" fontId="20" fillId="0" borderId="15" xfId="1" applyFont="1" applyBorder="1"/>
    <xf numFmtId="0" fontId="20" fillId="0" borderId="16" xfId="1" applyFont="1" applyBorder="1"/>
    <xf numFmtId="0" fontId="20" fillId="0" borderId="17" xfId="1" applyFont="1" applyBorder="1"/>
    <xf numFmtId="0" fontId="20" fillId="0" borderId="18" xfId="1" applyFont="1" applyBorder="1"/>
    <xf numFmtId="0" fontId="20" fillId="0" borderId="19" xfId="1" applyFont="1" applyBorder="1"/>
    <xf numFmtId="0" fontId="20" fillId="0" borderId="20" xfId="1" applyFont="1" applyBorder="1"/>
    <xf numFmtId="0" fontId="20" fillId="0" borderId="21" xfId="1" applyFont="1" applyBorder="1"/>
    <xf numFmtId="0" fontId="20" fillId="0" borderId="22" xfId="1" applyFont="1" applyBorder="1"/>
    <xf numFmtId="49" fontId="19" fillId="0" borderId="4" xfId="1" applyNumberFormat="1" applyFont="1" applyBorder="1" applyAlignment="1">
      <alignment horizontal="left"/>
    </xf>
    <xf numFmtId="0" fontId="15" fillId="0" borderId="4" xfId="1" applyFont="1" applyBorder="1"/>
    <xf numFmtId="0" fontId="15" fillId="0" borderId="26" xfId="1" applyFont="1" applyBorder="1"/>
    <xf numFmtId="168" fontId="19" fillId="0" borderId="0" xfId="1" applyNumberFormat="1" applyFont="1" applyAlignment="1">
      <alignment horizontal="right"/>
    </xf>
    <xf numFmtId="0" fontId="21" fillId="0" borderId="0" xfId="0" applyFont="1"/>
    <xf numFmtId="0" fontId="22" fillId="0" borderId="0" xfId="0" applyFont="1" applyAlignment="1">
      <alignment vertical="center"/>
    </xf>
    <xf numFmtId="165" fontId="11" fillId="0" borderId="0" xfId="3" applyFont="1" applyAlignment="1">
      <alignment horizontal="center"/>
    </xf>
    <xf numFmtId="0" fontId="25" fillId="0" borderId="0" xfId="0" applyFont="1" applyAlignment="1">
      <alignment horizontal="left" vertical="center" wrapText="1"/>
    </xf>
    <xf numFmtId="0" fontId="28" fillId="0" borderId="27" xfId="0" applyFont="1" applyBorder="1" applyAlignment="1">
      <alignment horizontal="left" vertical="center"/>
    </xf>
    <xf numFmtId="44" fontId="28" fillId="0" borderId="27" xfId="0" applyNumberFormat="1" applyFont="1" applyBorder="1" applyAlignment="1">
      <alignment vertical="center"/>
    </xf>
    <xf numFmtId="165" fontId="11" fillId="0" borderId="0" xfId="3" applyFont="1" applyFill="1" applyAlignment="1">
      <alignment horizontal="right" vertical="center"/>
    </xf>
    <xf numFmtId="0" fontId="29" fillId="0" borderId="27" xfId="0" applyFont="1" applyBorder="1" applyAlignment="1">
      <alignment horizontal="left" vertical="center"/>
    </xf>
    <xf numFmtId="44" fontId="29" fillId="0" borderId="27" xfId="0" applyNumberFormat="1" applyFont="1" applyBorder="1" applyAlignment="1">
      <alignment vertical="center"/>
    </xf>
    <xf numFmtId="0" fontId="25" fillId="0" borderId="27" xfId="0" applyFont="1" applyBorder="1" applyAlignment="1">
      <alignment horizontal="center" vertical="center"/>
    </xf>
    <xf numFmtId="44" fontId="30" fillId="0" borderId="27" xfId="0" applyNumberFormat="1" applyFont="1" applyBorder="1" applyAlignment="1">
      <alignment vertical="center"/>
    </xf>
    <xf numFmtId="0" fontId="31" fillId="0" borderId="0" xfId="0" applyFont="1" applyAlignment="1">
      <alignment horizontal="center" vertical="center"/>
    </xf>
    <xf numFmtId="0" fontId="31" fillId="0" borderId="28" xfId="0" applyFont="1" applyBorder="1" applyAlignment="1">
      <alignment vertical="top" wrapText="1"/>
    </xf>
    <xf numFmtId="166" fontId="11" fillId="0" borderId="0" xfId="3" applyNumberFormat="1" applyFont="1" applyAlignment="1">
      <alignment horizontal="center" vertical="top"/>
    </xf>
    <xf numFmtId="4" fontId="11" fillId="0" borderId="0" xfId="0" applyNumberFormat="1" applyFont="1" applyAlignment="1">
      <alignment vertical="top"/>
    </xf>
    <xf numFmtId="0" fontId="11" fillId="0" borderId="0" xfId="0" applyFont="1" applyAlignment="1">
      <alignment vertical="top"/>
    </xf>
    <xf numFmtId="4" fontId="21" fillId="0" borderId="0" xfId="0" applyNumberFormat="1"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1" fillId="0" borderId="0" xfId="0" applyFont="1" applyAlignment="1">
      <alignment horizontal="center" vertical="center"/>
    </xf>
    <xf numFmtId="165" fontId="21" fillId="0" borderId="0" xfId="3" applyFont="1" applyAlignment="1">
      <alignment vertical="center"/>
    </xf>
    <xf numFmtId="166" fontId="21" fillId="0" borderId="0" xfId="3" applyNumberFormat="1" applyFont="1" applyAlignment="1">
      <alignment horizontal="center"/>
    </xf>
    <xf numFmtId="165" fontId="21" fillId="0" borderId="0" xfId="3" applyFont="1" applyFill="1" applyAlignment="1">
      <alignment vertical="center"/>
    </xf>
    <xf numFmtId="0" fontId="21" fillId="0" borderId="0" xfId="0" applyFont="1" applyAlignment="1">
      <alignment horizontal="center" vertical="top"/>
    </xf>
    <xf numFmtId="0" fontId="21" fillId="0" borderId="0" xfId="0" applyFont="1" applyAlignment="1">
      <alignment vertical="top" wrapText="1"/>
    </xf>
    <xf numFmtId="4" fontId="21" fillId="0" borderId="0" xfId="0" applyNumberFormat="1" applyFont="1"/>
    <xf numFmtId="165" fontId="21" fillId="0" borderId="0" xfId="3" applyFont="1"/>
    <xf numFmtId="165" fontId="21" fillId="0" borderId="0" xfId="3" applyFont="1" applyFill="1"/>
    <xf numFmtId="0" fontId="21" fillId="0" borderId="0" xfId="0" applyFont="1" applyAlignment="1">
      <alignment vertical="top"/>
    </xf>
    <xf numFmtId="165" fontId="36" fillId="0" borderId="0" xfId="3" applyFont="1" applyAlignment="1">
      <alignment horizontal="center"/>
    </xf>
    <xf numFmtId="165" fontId="21" fillId="0" borderId="0" xfId="3" applyFont="1" applyAlignment="1">
      <alignment horizontal="center"/>
    </xf>
    <xf numFmtId="0" fontId="25" fillId="0" borderId="0" xfId="0" applyFont="1" applyAlignment="1">
      <alignment horizontal="center" vertical="center"/>
    </xf>
    <xf numFmtId="0" fontId="26" fillId="0" borderId="0" xfId="0" applyFont="1" applyAlignment="1">
      <alignment horizontal="left" vertical="center"/>
    </xf>
    <xf numFmtId="44" fontId="30" fillId="0" borderId="0" xfId="0" applyNumberFormat="1" applyFont="1" applyAlignment="1">
      <alignment vertical="center"/>
    </xf>
    <xf numFmtId="0" fontId="27" fillId="0" borderId="0" xfId="0" applyFont="1" applyAlignment="1">
      <alignment horizontal="right"/>
    </xf>
    <xf numFmtId="44" fontId="21" fillId="0" borderId="0" xfId="0" applyNumberFormat="1" applyFont="1"/>
    <xf numFmtId="0" fontId="28" fillId="4" borderId="27" xfId="0" applyFont="1" applyFill="1" applyBorder="1" applyAlignment="1">
      <alignment horizontal="left" vertical="center"/>
    </xf>
    <xf numFmtId="44" fontId="28" fillId="4" borderId="27" xfId="0" applyNumberFormat="1" applyFont="1" applyFill="1" applyBorder="1" applyAlignment="1">
      <alignment vertical="center"/>
    </xf>
    <xf numFmtId="0" fontId="28" fillId="5" borderId="27" xfId="0" applyFont="1" applyFill="1" applyBorder="1" applyAlignment="1">
      <alignment horizontal="left" vertical="center"/>
    </xf>
    <xf numFmtId="44" fontId="28" fillId="5" borderId="27" xfId="0" applyNumberFormat="1" applyFont="1" applyFill="1" applyBorder="1" applyAlignment="1">
      <alignment vertical="center"/>
    </xf>
    <xf numFmtId="0" fontId="7" fillId="0" borderId="3" xfId="0" applyFont="1" applyBorder="1" applyAlignment="1" applyProtection="1">
      <alignment horizontal="left" vertical="center" wrapText="1"/>
      <protection locked="0"/>
    </xf>
    <xf numFmtId="0" fontId="7" fillId="0" borderId="3" xfId="0" applyFont="1" applyBorder="1" applyAlignment="1" applyProtection="1">
      <alignment horizontal="center" vertical="center"/>
      <protection locked="0"/>
    </xf>
    <xf numFmtId="167" fontId="7" fillId="0" borderId="4" xfId="0" applyNumberFormat="1" applyFont="1" applyBorder="1" applyAlignment="1" applyProtection="1">
      <alignment horizontal="center" vertical="center"/>
      <protection locked="0"/>
    </xf>
    <xf numFmtId="0" fontId="13" fillId="7" borderId="0" xfId="0" applyFont="1" applyFill="1" applyAlignment="1" applyProtection="1">
      <alignment horizontal="center" vertical="center"/>
      <protection locked="0"/>
    </xf>
    <xf numFmtId="44" fontId="13" fillId="7" borderId="0" xfId="0" applyNumberFormat="1" applyFont="1" applyFill="1" applyAlignment="1" applyProtection="1">
      <alignment horizontal="center" vertical="center"/>
      <protection locked="0"/>
    </xf>
    <xf numFmtId="0" fontId="5" fillId="7" borderId="0" xfId="0" applyFont="1" applyFill="1" applyAlignment="1" applyProtection="1">
      <alignment horizontal="center" vertical="center"/>
      <protection locked="0"/>
    </xf>
    <xf numFmtId="0" fontId="5" fillId="7" borderId="0" xfId="0" applyFont="1" applyFill="1" applyAlignment="1" applyProtection="1">
      <alignment vertical="center" wrapText="1"/>
      <protection locked="0"/>
    </xf>
    <xf numFmtId="44" fontId="5" fillId="7" borderId="0" xfId="2" applyNumberFormat="1" applyFont="1" applyFill="1" applyAlignment="1" applyProtection="1">
      <alignment horizontal="center"/>
      <protection locked="0"/>
    </xf>
    <xf numFmtId="44" fontId="5" fillId="7" borderId="0" xfId="3" applyNumberFormat="1" applyFont="1" applyFill="1" applyAlignment="1" applyProtection="1">
      <alignment horizontal="center"/>
      <protection locked="0"/>
    </xf>
    <xf numFmtId="0" fontId="11" fillId="7" borderId="0" xfId="0" applyFont="1" applyFill="1" applyAlignment="1" applyProtection="1">
      <alignment vertical="center" wrapText="1"/>
      <protection locked="0"/>
    </xf>
    <xf numFmtId="44" fontId="11" fillId="7" borderId="0" xfId="3" applyNumberFormat="1" applyFont="1" applyFill="1" applyAlignment="1" applyProtection="1">
      <alignment horizontal="center"/>
      <protection locked="0"/>
    </xf>
    <xf numFmtId="44" fontId="11" fillId="7" borderId="0" xfId="2" applyNumberFormat="1" applyFont="1" applyFill="1" applyAlignment="1" applyProtection="1">
      <alignment horizontal="center"/>
      <protection locked="0"/>
    </xf>
    <xf numFmtId="0" fontId="11" fillId="7" borderId="0" xfId="0" applyFont="1" applyFill="1" applyAlignment="1" applyProtection="1">
      <alignment horizontal="center"/>
      <protection locked="0"/>
    </xf>
    <xf numFmtId="4" fontId="11" fillId="7" borderId="0" xfId="0" applyNumberFormat="1" applyFont="1" applyFill="1" applyAlignment="1" applyProtection="1">
      <alignment horizontal="center"/>
      <protection locked="0"/>
    </xf>
    <xf numFmtId="44" fontId="13" fillId="7" borderId="0" xfId="2" applyNumberFormat="1" applyFont="1" applyFill="1" applyAlignment="1" applyProtection="1">
      <alignment horizontal="center"/>
      <protection locked="0"/>
    </xf>
    <xf numFmtId="0" fontId="40" fillId="0" borderId="0" xfId="0" applyFont="1" applyAlignment="1" applyProtection="1">
      <alignment horizontal="center" vertical="center"/>
      <protection locked="0"/>
    </xf>
    <xf numFmtId="0" fontId="38" fillId="0" borderId="0" xfId="0" applyFont="1" applyAlignment="1" applyProtection="1">
      <alignment vertical="center" wrapText="1"/>
      <protection locked="0"/>
    </xf>
    <xf numFmtId="0" fontId="38" fillId="0" borderId="0" xfId="0" applyFont="1" applyAlignment="1" applyProtection="1">
      <alignment horizontal="center"/>
      <protection locked="0"/>
    </xf>
    <xf numFmtId="4" fontId="38" fillId="0" borderId="0" xfId="0" applyNumberFormat="1" applyFont="1" applyAlignment="1" applyProtection="1">
      <alignment horizontal="center"/>
      <protection locked="0"/>
    </xf>
    <xf numFmtId="44" fontId="38" fillId="0" borderId="0" xfId="2" applyNumberFormat="1" applyFont="1" applyAlignment="1" applyProtection="1">
      <alignment horizontal="center"/>
      <protection locked="0"/>
    </xf>
    <xf numFmtId="164" fontId="38" fillId="0" borderId="0" xfId="2" applyNumberFormat="1" applyFont="1" applyBorder="1" applyAlignment="1" applyProtection="1">
      <alignment horizontal="center"/>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center" vertical="center"/>
      <protection locked="0"/>
    </xf>
    <xf numFmtId="44" fontId="11" fillId="0" borderId="0" xfId="0" applyNumberFormat="1" applyFont="1" applyAlignment="1" applyProtection="1">
      <alignment horizontal="center" vertical="center"/>
      <protection locked="0"/>
    </xf>
    <xf numFmtId="0" fontId="5" fillId="5" borderId="0" xfId="0" applyFont="1" applyFill="1" applyAlignment="1" applyProtection="1">
      <alignment horizontal="center" vertical="center"/>
      <protection locked="0"/>
    </xf>
    <xf numFmtId="0" fontId="5" fillId="5" borderId="0" xfId="0" applyFont="1" applyFill="1" applyAlignment="1" applyProtection="1">
      <alignment vertical="top" wrapText="1"/>
      <protection locked="0"/>
    </xf>
    <xf numFmtId="0" fontId="11" fillId="5" borderId="0" xfId="0" applyFont="1" applyFill="1" applyAlignment="1" applyProtection="1">
      <alignment horizontal="center"/>
      <protection locked="0"/>
    </xf>
    <xf numFmtId="4" fontId="11" fillId="5" borderId="0" xfId="0" applyNumberFormat="1" applyFont="1" applyFill="1" applyAlignment="1" applyProtection="1">
      <alignment horizontal="center"/>
      <protection locked="0"/>
    </xf>
    <xf numFmtId="44" fontId="5" fillId="5" borderId="0" xfId="3" applyNumberFormat="1" applyFont="1" applyFill="1" applyAlignment="1" applyProtection="1">
      <alignment horizontal="center"/>
      <protection locked="0"/>
    </xf>
    <xf numFmtId="0" fontId="39" fillId="5" borderId="0" xfId="0" applyFont="1" applyFill="1" applyAlignment="1" applyProtection="1">
      <alignment horizontal="center" vertical="center"/>
      <protection locked="0"/>
    </xf>
    <xf numFmtId="0" fontId="40" fillId="5" borderId="0" xfId="0" applyFont="1" applyFill="1" applyAlignment="1" applyProtection="1">
      <alignment vertical="center" wrapText="1"/>
      <protection locked="0"/>
    </xf>
    <xf numFmtId="0" fontId="40" fillId="5" borderId="0" xfId="0" applyFont="1" applyFill="1" applyAlignment="1" applyProtection="1">
      <alignment horizontal="center"/>
      <protection locked="0"/>
    </xf>
    <xf numFmtId="4" fontId="40" fillId="5" borderId="0" xfId="0" applyNumberFormat="1" applyFont="1" applyFill="1" applyAlignment="1" applyProtection="1">
      <alignment horizontal="center"/>
      <protection locked="0"/>
    </xf>
    <xf numFmtId="44" fontId="39" fillId="5" borderId="0" xfId="2" applyNumberFormat="1" applyFont="1" applyFill="1" applyAlignment="1" applyProtection="1">
      <alignment horizontal="center"/>
      <protection locked="0"/>
    </xf>
    <xf numFmtId="0" fontId="11" fillId="5" borderId="0" xfId="0" applyFont="1" applyFill="1" applyAlignment="1" applyProtection="1">
      <alignment vertical="center" wrapText="1"/>
      <protection locked="0"/>
    </xf>
    <xf numFmtId="44" fontId="5" fillId="5" borderId="0" xfId="2" applyNumberFormat="1" applyFont="1" applyFill="1" applyAlignment="1" applyProtection="1">
      <alignment horizontal="center"/>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wrapText="1"/>
      <protection locked="0"/>
    </xf>
    <xf numFmtId="0" fontId="5" fillId="0" borderId="0" xfId="0" applyFont="1" applyAlignment="1" applyProtection="1">
      <alignment horizontal="center"/>
      <protection locked="0"/>
    </xf>
    <xf numFmtId="167" fontId="5" fillId="0" borderId="0" xfId="0" applyNumberFormat="1" applyFont="1" applyAlignment="1" applyProtection="1">
      <alignment horizontal="center"/>
      <protection locked="0"/>
    </xf>
    <xf numFmtId="44" fontId="5" fillId="0" borderId="0" xfId="2" applyNumberFormat="1" applyFont="1" applyAlignment="1" applyProtection="1">
      <alignment horizontal="center"/>
      <protection locked="0"/>
    </xf>
    <xf numFmtId="44" fontId="5" fillId="0" borderId="6" xfId="2" applyNumberFormat="1" applyFont="1" applyBorder="1" applyAlignment="1" applyProtection="1">
      <alignment horizontal="center"/>
      <protection locked="0"/>
    </xf>
    <xf numFmtId="0" fontId="13" fillId="0" borderId="0" xfId="0" applyFont="1" applyAlignment="1" applyProtection="1">
      <alignment horizontal="left" vertical="center"/>
      <protection locked="0"/>
    </xf>
    <xf numFmtId="0" fontId="38" fillId="0" borderId="0" xfId="0" applyFont="1" applyAlignment="1" applyProtection="1">
      <alignment horizontal="center" vertical="center"/>
      <protection locked="0"/>
    </xf>
    <xf numFmtId="44" fontId="38" fillId="0" borderId="0" xfId="0" applyNumberFormat="1" applyFont="1" applyAlignment="1" applyProtection="1">
      <alignment horizontal="center" vertical="center"/>
      <protection locked="0"/>
    </xf>
    <xf numFmtId="44" fontId="7" fillId="5" borderId="0" xfId="2" applyNumberFormat="1" applyFont="1" applyFill="1" applyAlignment="1" applyProtection="1">
      <alignment horizontal="center"/>
      <protection locked="0"/>
    </xf>
    <xf numFmtId="44" fontId="38" fillId="7" borderId="0" xfId="0" applyNumberFormat="1" applyFont="1" applyFill="1" applyAlignment="1" applyProtection="1">
      <alignment horizontal="center" vertical="center"/>
      <protection locked="0"/>
    </xf>
    <xf numFmtId="44" fontId="39" fillId="7" borderId="0" xfId="3" applyNumberFormat="1" applyFont="1" applyFill="1" applyAlignment="1" applyProtection="1">
      <alignment horizontal="center"/>
      <protection locked="0"/>
    </xf>
    <xf numFmtId="44" fontId="39" fillId="7" borderId="0" xfId="2" applyNumberFormat="1" applyFont="1" applyFill="1" applyAlignment="1" applyProtection="1">
      <alignment horizontal="center"/>
      <protection locked="0"/>
    </xf>
    <xf numFmtId="44" fontId="7" fillId="7" borderId="0" xfId="2" applyNumberFormat="1" applyFont="1" applyFill="1" applyAlignment="1" applyProtection="1">
      <alignment horizontal="center"/>
      <protection locked="0"/>
    </xf>
    <xf numFmtId="0" fontId="7" fillId="0" borderId="5" xfId="0" applyFont="1" applyBorder="1" applyAlignment="1" applyProtection="1">
      <alignment horizontal="center" vertical="center" wrapText="1"/>
      <protection locked="0"/>
    </xf>
    <xf numFmtId="0" fontId="7" fillId="6" borderId="29" xfId="0" applyFont="1" applyFill="1" applyBorder="1" applyAlignment="1" applyProtection="1">
      <alignment horizontal="center" vertical="center" wrapText="1"/>
      <protection locked="0"/>
    </xf>
    <xf numFmtId="0" fontId="42" fillId="6" borderId="29" xfId="0" applyFont="1" applyFill="1" applyBorder="1" applyAlignment="1" applyProtection="1">
      <alignment horizontal="left" vertical="center" wrapText="1"/>
      <protection locked="0"/>
    </xf>
    <xf numFmtId="0" fontId="0" fillId="6" borderId="29" xfId="0" applyFill="1" applyBorder="1" applyAlignment="1" applyProtection="1">
      <alignment horizontal="center"/>
      <protection locked="0"/>
    </xf>
    <xf numFmtId="44" fontId="37" fillId="6" borderId="29" xfId="0" applyNumberFormat="1" applyFont="1" applyFill="1" applyBorder="1" applyAlignment="1" applyProtection="1">
      <alignment horizontal="center"/>
      <protection locked="0"/>
    </xf>
    <xf numFmtId="0" fontId="7" fillId="6" borderId="29" xfId="0" applyFont="1" applyFill="1" applyBorder="1" applyAlignment="1" applyProtection="1">
      <alignment horizontal="left" vertical="center" wrapText="1"/>
      <protection locked="0"/>
    </xf>
    <xf numFmtId="0" fontId="7" fillId="0" borderId="29" xfId="0" applyFont="1" applyBorder="1" applyAlignment="1" applyProtection="1">
      <alignment horizontal="center" vertical="center" wrapText="1"/>
      <protection locked="0"/>
    </xf>
    <xf numFmtId="0" fontId="7" fillId="0" borderId="5" xfId="0" applyFont="1" applyBorder="1" applyAlignment="1" applyProtection="1">
      <alignment vertical="center" wrapText="1"/>
      <protection locked="0"/>
    </xf>
    <xf numFmtId="0" fontId="0" fillId="0" borderId="29" xfId="0" applyBorder="1" applyAlignment="1" applyProtection="1">
      <alignment horizontal="center"/>
      <protection locked="0"/>
    </xf>
    <xf numFmtId="44" fontId="37" fillId="0" borderId="29" xfId="0" applyNumberFormat="1" applyFont="1" applyBorder="1" applyAlignment="1" applyProtection="1">
      <alignment horizontal="center"/>
      <protection locked="0"/>
    </xf>
    <xf numFmtId="0" fontId="7" fillId="4" borderId="4" xfId="0" applyFont="1" applyFill="1" applyBorder="1" applyAlignment="1" applyProtection="1">
      <alignment horizontal="center" vertical="center"/>
      <protection locked="0"/>
    </xf>
    <xf numFmtId="44" fontId="7" fillId="4" borderId="4" xfId="2" applyNumberFormat="1" applyFont="1" applyFill="1" applyBorder="1" applyAlignment="1" applyProtection="1">
      <alignment horizontal="centerContinuous" vertical="center"/>
      <protection locked="0"/>
    </xf>
    <xf numFmtId="44" fontId="7" fillId="4" borderId="4" xfId="2" applyNumberFormat="1" applyFont="1" applyFill="1" applyBorder="1" applyAlignment="1" applyProtection="1">
      <alignment horizontal="center"/>
      <protection locked="0"/>
    </xf>
    <xf numFmtId="0" fontId="7" fillId="5" borderId="0" xfId="0" applyFont="1" applyFill="1" applyAlignment="1" applyProtection="1">
      <alignment horizontal="center" vertical="center"/>
      <protection locked="0"/>
    </xf>
    <xf numFmtId="44" fontId="7" fillId="5" borderId="0" xfId="0" applyNumberFormat="1" applyFont="1" applyFill="1" applyAlignment="1" applyProtection="1">
      <alignment vertical="center" wrapText="1"/>
      <protection locked="0"/>
    </xf>
    <xf numFmtId="0" fontId="7" fillId="5" borderId="0" xfId="0" applyFont="1" applyFill="1" applyProtection="1">
      <protection locked="0"/>
    </xf>
    <xf numFmtId="44" fontId="7" fillId="5" borderId="0" xfId="2" applyNumberFormat="1" applyFont="1" applyFill="1" applyBorder="1" applyAlignment="1" applyProtection="1">
      <alignment horizontal="centerContinuous" vertical="center"/>
      <protection locked="0"/>
    </xf>
    <xf numFmtId="44" fontId="7" fillId="5" borderId="0" xfId="2" applyNumberFormat="1" applyFont="1" applyFill="1" applyBorder="1" applyAlignment="1" applyProtection="1">
      <alignment horizontal="center"/>
      <protection locked="0"/>
    </xf>
    <xf numFmtId="0" fontId="7" fillId="0" borderId="1" xfId="0" applyFont="1" applyBorder="1" applyAlignment="1" applyProtection="1">
      <alignment vertical="center" wrapText="1"/>
      <protection locked="0"/>
    </xf>
    <xf numFmtId="167" fontId="7" fillId="0" borderId="1" xfId="0" applyNumberFormat="1" applyFont="1" applyBorder="1" applyAlignment="1" applyProtection="1">
      <alignment vertical="center"/>
      <protection locked="0"/>
    </xf>
    <xf numFmtId="44" fontId="7" fillId="0" borderId="1" xfId="0" applyNumberFormat="1" applyFont="1" applyBorder="1" applyAlignment="1" applyProtection="1">
      <alignment horizontal="center" vertical="center"/>
      <protection locked="0"/>
    </xf>
    <xf numFmtId="44" fontId="7" fillId="0" borderId="6" xfId="0" applyNumberFormat="1" applyFont="1" applyBorder="1" applyAlignment="1" applyProtection="1">
      <alignment horizontal="center" vertical="center"/>
      <protection locked="0"/>
    </xf>
    <xf numFmtId="44" fontId="7" fillId="0" borderId="4" xfId="0" applyNumberFormat="1" applyFont="1" applyBorder="1" applyAlignment="1">
      <alignment horizontal="center" vertical="center"/>
    </xf>
    <xf numFmtId="44" fontId="5" fillId="7" borderId="0" xfId="2" applyNumberFormat="1" applyFont="1" applyFill="1" applyAlignment="1" applyProtection="1">
      <alignment horizontal="center"/>
    </xf>
    <xf numFmtId="44" fontId="5" fillId="7" borderId="0" xfId="3" applyNumberFormat="1" applyFont="1" applyFill="1" applyAlignment="1" applyProtection="1">
      <alignment horizontal="center"/>
    </xf>
    <xf numFmtId="44" fontId="39" fillId="5" borderId="0" xfId="2" applyNumberFormat="1" applyFont="1" applyFill="1" applyAlignment="1" applyProtection="1">
      <alignment horizontal="center"/>
    </xf>
    <xf numFmtId="44" fontId="5" fillId="5" borderId="0" xfId="2" applyNumberFormat="1" applyFont="1" applyFill="1" applyAlignment="1" applyProtection="1">
      <alignment horizontal="center"/>
    </xf>
    <xf numFmtId="0" fontId="13" fillId="7" borderId="0" xfId="0" applyFont="1" applyFill="1" applyAlignment="1">
      <alignment horizontal="left" vertical="center"/>
    </xf>
    <xf numFmtId="0" fontId="13" fillId="7" borderId="0" xfId="0" applyFont="1" applyFill="1" applyAlignment="1">
      <alignment horizontal="center" vertical="center"/>
    </xf>
    <xf numFmtId="0" fontId="5" fillId="7" borderId="0" xfId="0" applyFont="1" applyFill="1" applyAlignment="1">
      <alignment horizontal="center" vertical="center"/>
    </xf>
    <xf numFmtId="0" fontId="5" fillId="7" borderId="0" xfId="0" applyFont="1" applyFill="1" applyAlignment="1">
      <alignment vertical="center" wrapText="1"/>
    </xf>
    <xf numFmtId="0" fontId="5" fillId="7" borderId="0" xfId="0" applyFont="1" applyFill="1" applyAlignment="1">
      <alignment horizontal="center"/>
    </xf>
    <xf numFmtId="167" fontId="5" fillId="7" borderId="0" xfId="0" applyNumberFormat="1" applyFont="1" applyFill="1" applyAlignment="1">
      <alignment horizontal="center"/>
    </xf>
    <xf numFmtId="0" fontId="5" fillId="7" borderId="0" xfId="0" applyFont="1" applyFill="1" applyAlignment="1">
      <alignment horizontal="center" vertical="top"/>
    </xf>
    <xf numFmtId="0" fontId="5" fillId="7" borderId="0" xfId="0" applyFont="1" applyFill="1" applyAlignment="1">
      <alignment vertical="top" wrapText="1"/>
    </xf>
    <xf numFmtId="0" fontId="11" fillId="7" borderId="0" xfId="0" applyFont="1" applyFill="1" applyAlignment="1">
      <alignment vertical="center" wrapText="1"/>
    </xf>
    <xf numFmtId="0" fontId="11" fillId="7" borderId="0" xfId="0" applyFont="1" applyFill="1" applyAlignment="1">
      <alignment vertical="top" wrapText="1"/>
    </xf>
    <xf numFmtId="0" fontId="11" fillId="7" borderId="0" xfId="0" applyFont="1" applyFill="1" applyAlignment="1">
      <alignment horizontal="center"/>
    </xf>
    <xf numFmtId="4" fontId="11" fillId="7" borderId="0" xfId="0" applyNumberFormat="1" applyFont="1" applyFill="1" applyAlignment="1">
      <alignment horizontal="center"/>
    </xf>
    <xf numFmtId="0" fontId="11" fillId="7" borderId="0" xfId="0" applyFont="1" applyFill="1" applyAlignment="1">
      <alignment horizontal="center" vertical="center"/>
    </xf>
    <xf numFmtId="0" fontId="13" fillId="7" borderId="0" xfId="0" applyFont="1" applyFill="1" applyAlignment="1">
      <alignment vertical="center" wrapText="1"/>
    </xf>
    <xf numFmtId="0" fontId="13" fillId="7" borderId="0" xfId="0" applyFont="1" applyFill="1" applyAlignment="1">
      <alignment horizontal="center"/>
    </xf>
    <xf numFmtId="4" fontId="13" fillId="7" borderId="0" xfId="0" applyNumberFormat="1" applyFont="1" applyFill="1" applyAlignment="1">
      <alignment horizontal="center"/>
    </xf>
    <xf numFmtId="44" fontId="13" fillId="7" borderId="6" xfId="2" applyNumberFormat="1" applyFont="1" applyFill="1" applyBorder="1" applyAlignment="1" applyProtection="1">
      <alignment horizontal="center"/>
    </xf>
    <xf numFmtId="165" fontId="5" fillId="0" borderId="0" xfId="2" applyFont="1" applyAlignment="1" applyProtection="1">
      <alignment horizontal="center"/>
    </xf>
    <xf numFmtId="0" fontId="5" fillId="0" borderId="0" xfId="0" applyFont="1"/>
    <xf numFmtId="0" fontId="6" fillId="0" borderId="0" xfId="0" applyFont="1"/>
    <xf numFmtId="0" fontId="8" fillId="2" borderId="1" xfId="0" applyFont="1" applyFill="1" applyBorder="1" applyAlignment="1">
      <alignment vertical="center"/>
    </xf>
    <xf numFmtId="0" fontId="8" fillId="2" borderId="2" xfId="0" applyFont="1" applyFill="1" applyBorder="1" applyAlignment="1">
      <alignment vertical="center"/>
    </xf>
    <xf numFmtId="0" fontId="6" fillId="2"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4" fillId="0" borderId="0" xfId="0" applyFont="1"/>
    <xf numFmtId="0" fontId="7" fillId="3" borderId="4" xfId="0" applyFont="1" applyFill="1" applyBorder="1" applyAlignment="1">
      <alignment horizontal="center" vertical="center"/>
    </xf>
    <xf numFmtId="0" fontId="9" fillId="3" borderId="0" xfId="0" applyFont="1" applyFill="1" applyAlignment="1">
      <alignment horizontal="center" vertical="center"/>
    </xf>
    <xf numFmtId="0" fontId="9" fillId="0" borderId="0" xfId="0" applyFont="1" applyAlignment="1">
      <alignment horizontal="center" vertical="center"/>
    </xf>
    <xf numFmtId="0" fontId="13" fillId="0" borderId="0" xfId="0" applyFont="1" applyAlignment="1">
      <alignment horizontal="center" vertical="center"/>
    </xf>
    <xf numFmtId="9" fontId="5" fillId="0" borderId="0" xfId="2" applyNumberFormat="1" applyFont="1" applyAlignment="1" applyProtection="1">
      <alignment horizontal="center" vertical="center"/>
    </xf>
    <xf numFmtId="165" fontId="5" fillId="0" borderId="0" xfId="2" applyFont="1" applyAlignment="1" applyProtection="1">
      <alignment vertical="center"/>
    </xf>
    <xf numFmtId="165" fontId="5" fillId="0" borderId="0" xfId="2" applyFont="1" applyFill="1" applyAlignment="1" applyProtection="1">
      <alignment vertical="center"/>
    </xf>
    <xf numFmtId="165" fontId="10" fillId="0" borderId="0" xfId="0" applyNumberFormat="1" applyFont="1" applyAlignment="1">
      <alignment vertical="center"/>
    </xf>
    <xf numFmtId="165" fontId="5" fillId="0" borderId="0" xfId="2" applyFont="1" applyAlignment="1" applyProtection="1">
      <alignment horizontal="right" vertical="center"/>
    </xf>
    <xf numFmtId="9" fontId="5" fillId="0" borderId="0" xfId="3" applyNumberFormat="1" applyFont="1" applyAlignment="1" applyProtection="1">
      <alignment horizontal="center" vertical="center"/>
    </xf>
    <xf numFmtId="165" fontId="5" fillId="0" borderId="0" xfId="3" applyFont="1" applyAlignment="1" applyProtection="1">
      <alignment vertical="center"/>
    </xf>
    <xf numFmtId="165" fontId="5" fillId="0" borderId="0" xfId="3" applyFont="1" applyFill="1" applyAlignment="1" applyProtection="1">
      <alignment vertical="center"/>
    </xf>
    <xf numFmtId="165" fontId="5" fillId="0" borderId="0" xfId="3" applyFont="1" applyAlignment="1" applyProtection="1">
      <alignment horizontal="right" vertical="center"/>
    </xf>
    <xf numFmtId="9" fontId="11" fillId="0" borderId="0" xfId="3" applyNumberFormat="1" applyFont="1" applyFill="1" applyAlignment="1" applyProtection="1">
      <alignment horizontal="center" vertical="center"/>
    </xf>
    <xf numFmtId="165" fontId="11" fillId="0" borderId="0" xfId="3" applyFont="1" applyFill="1" applyAlignment="1" applyProtection="1">
      <alignment vertical="center"/>
    </xf>
    <xf numFmtId="165" fontId="12" fillId="0" borderId="0" xfId="0" applyNumberFormat="1" applyFont="1" applyAlignment="1">
      <alignment vertical="center"/>
    </xf>
    <xf numFmtId="165" fontId="11" fillId="0" borderId="0" xfId="3" applyFont="1" applyFill="1" applyAlignment="1" applyProtection="1">
      <alignment horizontal="right" vertical="center"/>
    </xf>
    <xf numFmtId="9" fontId="11" fillId="0" borderId="0" xfId="2" applyNumberFormat="1" applyFont="1" applyAlignment="1" applyProtection="1">
      <alignment horizontal="center" vertical="center"/>
    </xf>
    <xf numFmtId="165" fontId="11" fillId="0" borderId="0" xfId="2" applyFont="1" applyAlignment="1" applyProtection="1">
      <alignment vertical="center"/>
    </xf>
    <xf numFmtId="165" fontId="11" fillId="0" borderId="0" xfId="2" applyFont="1" applyFill="1" applyAlignment="1" applyProtection="1">
      <alignment vertical="center"/>
    </xf>
    <xf numFmtId="165" fontId="11" fillId="0" borderId="0" xfId="2" applyFont="1" applyAlignment="1" applyProtection="1">
      <alignment horizontal="right" vertical="center"/>
    </xf>
    <xf numFmtId="9" fontId="11" fillId="0" borderId="0" xfId="3" applyNumberFormat="1" applyFont="1" applyAlignment="1" applyProtection="1">
      <alignment horizontal="center" vertical="center"/>
    </xf>
    <xf numFmtId="165" fontId="11" fillId="0" borderId="0" xfId="3" applyFont="1" applyAlignment="1" applyProtection="1">
      <alignment vertical="center"/>
    </xf>
    <xf numFmtId="165" fontId="11" fillId="0" borderId="0" xfId="3" applyFont="1" applyAlignment="1" applyProtection="1">
      <alignment horizontal="right" vertical="center"/>
    </xf>
    <xf numFmtId="9" fontId="40" fillId="0" borderId="0" xfId="2" applyNumberFormat="1" applyFont="1" applyAlignment="1" applyProtection="1">
      <alignment horizontal="center" vertical="center"/>
    </xf>
    <xf numFmtId="165" fontId="40" fillId="0" borderId="0" xfId="2" applyFont="1" applyAlignment="1" applyProtection="1">
      <alignment vertical="center"/>
    </xf>
    <xf numFmtId="165" fontId="40" fillId="0" borderId="0" xfId="2" applyFont="1" applyFill="1" applyAlignment="1" applyProtection="1">
      <alignment vertical="center"/>
    </xf>
    <xf numFmtId="165" fontId="40" fillId="0" borderId="0" xfId="0" applyNumberFormat="1" applyFont="1" applyAlignment="1">
      <alignment vertical="center"/>
    </xf>
    <xf numFmtId="165" fontId="40" fillId="0" borderId="0" xfId="2" applyFont="1" applyAlignment="1" applyProtection="1">
      <alignment horizontal="right" vertical="center"/>
    </xf>
    <xf numFmtId="0" fontId="40" fillId="0" borderId="0" xfId="0" applyFont="1" applyAlignment="1">
      <alignment vertical="center"/>
    </xf>
    <xf numFmtId="9" fontId="11" fillId="0" borderId="0" xfId="2" applyNumberFormat="1" applyFont="1" applyFill="1" applyAlignment="1" applyProtection="1">
      <alignment horizontal="center" vertical="center"/>
    </xf>
    <xf numFmtId="165" fontId="11" fillId="0" borderId="0" xfId="2" applyFont="1" applyFill="1" applyAlignment="1" applyProtection="1">
      <alignment horizontal="right" vertical="center"/>
    </xf>
    <xf numFmtId="165" fontId="9" fillId="0" borderId="0" xfId="2" applyFont="1" applyAlignment="1" applyProtection="1">
      <alignment horizontal="center"/>
    </xf>
    <xf numFmtId="165" fontId="6" fillId="0" borderId="0" xfId="2" applyFont="1" applyFill="1" applyAlignment="1" applyProtection="1">
      <alignment vertical="center"/>
    </xf>
    <xf numFmtId="0" fontId="7" fillId="0" borderId="0" xfId="0" applyFont="1" applyAlignment="1">
      <alignment horizontal="center" vertical="center"/>
    </xf>
    <xf numFmtId="165" fontId="7" fillId="0" borderId="0" xfId="2" applyFont="1" applyAlignment="1" applyProtection="1">
      <alignment horizontal="center"/>
    </xf>
    <xf numFmtId="165" fontId="5" fillId="0" borderId="0" xfId="0" applyNumberFormat="1" applyFont="1" applyAlignment="1">
      <alignment vertical="center"/>
    </xf>
    <xf numFmtId="165" fontId="11" fillId="0" borderId="0" xfId="0" applyNumberFormat="1" applyFont="1" applyAlignment="1">
      <alignment vertical="center"/>
    </xf>
    <xf numFmtId="9" fontId="5" fillId="0" borderId="0" xfId="2" applyNumberFormat="1" applyFont="1" applyFill="1" applyAlignment="1" applyProtection="1">
      <alignment horizontal="center" vertical="center"/>
    </xf>
    <xf numFmtId="165" fontId="5" fillId="0" borderId="0" xfId="2" applyFont="1" applyFill="1" applyAlignment="1" applyProtection="1">
      <alignment horizontal="right" vertical="center"/>
    </xf>
    <xf numFmtId="166" fontId="5" fillId="0" borderId="0" xfId="2" applyNumberFormat="1" applyFont="1" applyFill="1" applyAlignment="1" applyProtection="1">
      <alignment horizontal="center"/>
    </xf>
    <xf numFmtId="165" fontId="5" fillId="0" borderId="0" xfId="2" applyFont="1" applyFill="1" applyAlignment="1" applyProtection="1">
      <alignment horizontal="center"/>
    </xf>
    <xf numFmtId="165" fontId="5" fillId="0" borderId="0" xfId="2" applyFont="1" applyFill="1" applyBorder="1" applyAlignment="1" applyProtection="1">
      <alignment horizontal="centerContinuous" vertical="center"/>
    </xf>
    <xf numFmtId="9" fontId="7" fillId="0" borderId="0" xfId="2" applyNumberFormat="1" applyFont="1" applyFill="1" applyBorder="1" applyAlignment="1" applyProtection="1">
      <alignment horizontal="center" vertical="center"/>
    </xf>
    <xf numFmtId="4" fontId="7" fillId="0" borderId="0" xfId="0" applyNumberFormat="1" applyFont="1" applyAlignment="1">
      <alignment horizontal="center" vertical="center"/>
    </xf>
    <xf numFmtId="0" fontId="7" fillId="0" borderId="0" xfId="0" applyFont="1" applyAlignment="1">
      <alignment vertical="center" wrapText="1"/>
    </xf>
    <xf numFmtId="167" fontId="7" fillId="0" borderId="0" xfId="0" applyNumberFormat="1" applyFont="1" applyAlignment="1">
      <alignment vertical="center"/>
    </xf>
    <xf numFmtId="44" fontId="7" fillId="0" borderId="0" xfId="0" applyNumberFormat="1" applyFont="1" applyAlignment="1">
      <alignment horizontal="center" vertical="center"/>
    </xf>
    <xf numFmtId="167" fontId="7" fillId="0" borderId="0" xfId="0" applyNumberFormat="1" applyFont="1" applyAlignment="1">
      <alignment horizontal="center" vertical="center"/>
    </xf>
    <xf numFmtId="167" fontId="5" fillId="0" borderId="0" xfId="0" applyNumberFormat="1" applyFont="1"/>
    <xf numFmtId="44" fontId="5" fillId="0" borderId="0" xfId="0" applyNumberFormat="1" applyFont="1"/>
    <xf numFmtId="165" fontId="10" fillId="0" borderId="0" xfId="2" applyFont="1" applyAlignment="1" applyProtection="1">
      <alignment horizontal="center"/>
    </xf>
    <xf numFmtId="44" fontId="7" fillId="5" borderId="6" xfId="2" applyNumberFormat="1" applyFont="1" applyFill="1" applyBorder="1" applyAlignment="1" applyProtection="1">
      <alignment horizontal="center"/>
    </xf>
    <xf numFmtId="0" fontId="11" fillId="5" borderId="0" xfId="0" applyFont="1" applyFill="1" applyAlignment="1">
      <alignment horizontal="center" vertical="center"/>
    </xf>
    <xf numFmtId="0" fontId="11" fillId="5" borderId="0" xfId="0" applyFont="1" applyFill="1" applyAlignment="1">
      <alignment vertical="center" wrapText="1"/>
    </xf>
    <xf numFmtId="0" fontId="11" fillId="5" borderId="0" xfId="0" applyFont="1" applyFill="1" applyAlignment="1">
      <alignment horizontal="center"/>
    </xf>
    <xf numFmtId="4" fontId="11" fillId="5" borderId="0" xfId="0" applyNumberFormat="1" applyFont="1" applyFill="1" applyAlignment="1">
      <alignment horizontal="center"/>
    </xf>
    <xf numFmtId="0" fontId="40" fillId="5" borderId="0" xfId="0" applyFont="1" applyFill="1" applyAlignment="1">
      <alignment horizontal="center" vertical="center"/>
    </xf>
    <xf numFmtId="0" fontId="40" fillId="5" borderId="0" xfId="0" applyFont="1" applyFill="1" applyAlignment="1">
      <alignment vertical="center" wrapText="1"/>
    </xf>
    <xf numFmtId="0" fontId="40" fillId="5" borderId="0" xfId="0" applyFont="1" applyFill="1" applyAlignment="1">
      <alignment horizontal="center"/>
    </xf>
    <xf numFmtId="4" fontId="40" fillId="5" borderId="0" xfId="0" applyNumberFormat="1" applyFont="1" applyFill="1" applyAlignment="1">
      <alignment horizontal="center"/>
    </xf>
    <xf numFmtId="0" fontId="39" fillId="5" borderId="0" xfId="0" applyFont="1" applyFill="1" applyAlignment="1">
      <alignment horizontal="center" vertical="center"/>
    </xf>
    <xf numFmtId="0" fontId="5" fillId="5" borderId="0" xfId="0" applyFont="1" applyFill="1" applyAlignment="1">
      <alignment horizontal="center" vertical="center"/>
    </xf>
    <xf numFmtId="0" fontId="5" fillId="5" borderId="0" xfId="0" applyFont="1" applyFill="1" applyAlignment="1">
      <alignment vertical="center" wrapText="1"/>
    </xf>
    <xf numFmtId="0" fontId="5" fillId="5" borderId="0" xfId="0" applyFont="1" applyFill="1" applyAlignment="1">
      <alignment horizontal="center"/>
    </xf>
    <xf numFmtId="167" fontId="5" fillId="5" borderId="0" xfId="0" applyNumberFormat="1" applyFont="1" applyFill="1" applyAlignment="1">
      <alignment horizontal="center"/>
    </xf>
    <xf numFmtId="0" fontId="7" fillId="5" borderId="0" xfId="0" applyFont="1" applyFill="1" applyAlignment="1">
      <alignment vertical="center" wrapText="1"/>
    </xf>
    <xf numFmtId="0" fontId="7" fillId="5" borderId="0" xfId="0" applyFont="1" applyFill="1" applyAlignment="1">
      <alignment horizontal="center"/>
    </xf>
    <xf numFmtId="167" fontId="7" fillId="5" borderId="0" xfId="0" applyNumberFormat="1" applyFont="1" applyFill="1" applyAlignment="1">
      <alignment horizontal="center"/>
    </xf>
    <xf numFmtId="0" fontId="38" fillId="7" borderId="0" xfId="0" applyFont="1" applyFill="1" applyAlignment="1">
      <alignment horizontal="left" vertical="center"/>
    </xf>
    <xf numFmtId="0" fontId="38" fillId="7" borderId="0" xfId="0" applyFont="1" applyFill="1" applyAlignment="1">
      <alignment horizontal="center" vertical="center"/>
    </xf>
    <xf numFmtId="0" fontId="39" fillId="7" borderId="0" xfId="0" applyFont="1" applyFill="1" applyAlignment="1">
      <alignment horizontal="center" vertical="center"/>
    </xf>
    <xf numFmtId="0" fontId="39" fillId="7" borderId="0" xfId="0" applyFont="1" applyFill="1" applyAlignment="1">
      <alignment vertical="center" wrapText="1"/>
    </xf>
    <xf numFmtId="0" fontId="40" fillId="7" borderId="0" xfId="0" applyFont="1" applyFill="1" applyAlignment="1">
      <alignment horizontal="center"/>
    </xf>
    <xf numFmtId="4" fontId="40" fillId="7" borderId="0" xfId="0" applyNumberFormat="1" applyFont="1" applyFill="1" applyAlignment="1">
      <alignment horizontal="center"/>
    </xf>
    <xf numFmtId="0" fontId="39" fillId="7" borderId="0" xfId="0" applyFont="1" applyFill="1" applyAlignment="1">
      <alignment vertical="top" wrapText="1"/>
    </xf>
    <xf numFmtId="0" fontId="39" fillId="7" borderId="0" xfId="0" applyFont="1" applyFill="1" applyAlignment="1">
      <alignment horizontal="center"/>
    </xf>
    <xf numFmtId="167" fontId="39" fillId="7" borderId="0" xfId="0" applyNumberFormat="1" applyFont="1" applyFill="1" applyAlignment="1">
      <alignment horizontal="center"/>
    </xf>
    <xf numFmtId="0" fontId="40" fillId="7" borderId="0" xfId="0" applyFont="1" applyFill="1" applyAlignment="1">
      <alignment vertical="center" wrapText="1"/>
    </xf>
    <xf numFmtId="0" fontId="41" fillId="7" borderId="0" xfId="0" applyFont="1" applyFill="1" applyAlignment="1">
      <alignment vertical="top" wrapText="1"/>
    </xf>
    <xf numFmtId="0" fontId="39" fillId="7" borderId="0" xfId="0" applyFont="1" applyFill="1" applyAlignment="1">
      <alignment horizontal="center" vertical="top"/>
    </xf>
    <xf numFmtId="0" fontId="7" fillId="7" borderId="0" xfId="0" applyFont="1" applyFill="1" applyAlignment="1">
      <alignment vertical="center" wrapText="1"/>
    </xf>
    <xf numFmtId="0" fontId="7" fillId="7" borderId="0" xfId="0" applyFont="1" applyFill="1" applyAlignment="1">
      <alignment horizontal="center"/>
    </xf>
    <xf numFmtId="167" fontId="7" fillId="7" borderId="0" xfId="0" applyNumberFormat="1" applyFont="1" applyFill="1" applyAlignment="1">
      <alignment horizontal="center"/>
    </xf>
    <xf numFmtId="44" fontId="39" fillId="7" borderId="0" xfId="3" applyNumberFormat="1" applyFont="1" applyFill="1" applyAlignment="1" applyProtection="1">
      <alignment horizontal="center"/>
    </xf>
    <xf numFmtId="44" fontId="39" fillId="7" borderId="0" xfId="2" applyNumberFormat="1" applyFont="1" applyFill="1" applyAlignment="1" applyProtection="1">
      <alignment horizontal="center"/>
    </xf>
    <xf numFmtId="44" fontId="7" fillId="7" borderId="6" xfId="2" applyNumberFormat="1" applyFont="1" applyFill="1" applyBorder="1" applyAlignment="1" applyProtection="1">
      <alignment horizontal="center"/>
    </xf>
    <xf numFmtId="0" fontId="5" fillId="0" borderId="13" xfId="0" applyFont="1" applyBorder="1" applyProtection="1">
      <protection locked="0"/>
    </xf>
    <xf numFmtId="0" fontId="7"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protection locked="0"/>
    </xf>
    <xf numFmtId="0" fontId="5" fillId="0" borderId="26" xfId="0" applyFont="1" applyBorder="1" applyAlignment="1" applyProtection="1">
      <alignment horizontal="left" vertical="center"/>
      <protection locked="0"/>
    </xf>
    <xf numFmtId="0" fontId="7" fillId="0" borderId="0" xfId="0" applyFont="1" applyAlignment="1" applyProtection="1">
      <alignment vertical="center"/>
      <protection locked="0"/>
    </xf>
    <xf numFmtId="0" fontId="5" fillId="0" borderId="0" xfId="0" applyFont="1" applyProtection="1">
      <protection locked="0"/>
    </xf>
    <xf numFmtId="0" fontId="5" fillId="0" borderId="0" xfId="0" applyFont="1" applyAlignment="1" applyProtection="1">
      <alignment horizontal="left" vertical="top"/>
      <protection locked="0"/>
    </xf>
    <xf numFmtId="0" fontId="7" fillId="0" borderId="0" xfId="0" applyFont="1" applyAlignment="1" applyProtection="1">
      <alignment horizontal="center" vertical="center" wrapText="1"/>
      <protection locked="0"/>
    </xf>
    <xf numFmtId="0" fontId="5" fillId="0" borderId="0" xfId="0" applyFont="1" applyAlignment="1" applyProtection="1">
      <alignment horizontal="center"/>
      <protection locked="0"/>
    </xf>
    <xf numFmtId="0" fontId="7" fillId="0" borderId="37" xfId="0" applyFont="1" applyBorder="1" applyAlignment="1" applyProtection="1">
      <alignment horizontal="center" vertical="center" wrapText="1"/>
      <protection locked="0"/>
    </xf>
    <xf numFmtId="0" fontId="5" fillId="0" borderId="37" xfId="0" applyFont="1" applyBorder="1" applyAlignment="1" applyProtection="1">
      <alignment horizontal="center"/>
      <protection locked="0"/>
    </xf>
    <xf numFmtId="0" fontId="7" fillId="0" borderId="5"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2" xfId="0" applyBorder="1" applyAlignment="1" applyProtection="1">
      <alignment horizontal="center"/>
      <protection locked="0"/>
    </xf>
    <xf numFmtId="0" fontId="5" fillId="0" borderId="33" xfId="0" applyFont="1" applyBorder="1" applyAlignment="1" applyProtection="1">
      <alignment horizontal="center" vertical="center"/>
      <protection locked="0"/>
    </xf>
    <xf numFmtId="0" fontId="0" fillId="0" borderId="33" xfId="0" applyBorder="1" applyProtection="1">
      <protection locked="0"/>
    </xf>
    <xf numFmtId="44" fontId="7" fillId="4" borderId="4" xfId="0" applyNumberFormat="1" applyFont="1" applyFill="1" applyBorder="1" applyAlignment="1" applyProtection="1">
      <alignment vertical="center" wrapText="1"/>
      <protection locked="0"/>
    </xf>
    <xf numFmtId="0" fontId="7" fillId="4" borderId="4" xfId="0" applyFont="1" applyFill="1" applyBorder="1" applyProtection="1">
      <protection locked="0"/>
    </xf>
    <xf numFmtId="0" fontId="3" fillId="0" borderId="0" xfId="0" applyFont="1" applyAlignment="1" applyProtection="1">
      <alignment horizontal="left"/>
      <protection locked="0"/>
    </xf>
    <xf numFmtId="0" fontId="7" fillId="0" borderId="4" xfId="0" applyFont="1"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26" xfId="0" applyBorder="1" applyAlignment="1" applyProtection="1">
      <alignment horizontal="left" vertical="center"/>
      <protection locked="0"/>
    </xf>
    <xf numFmtId="0" fontId="11" fillId="0" borderId="0" xfId="0" applyFont="1" applyAlignment="1" applyProtection="1">
      <alignment horizontal="center" vertical="center"/>
      <protection locked="0"/>
    </xf>
    <xf numFmtId="0" fontId="0" fillId="0" borderId="0" xfId="0" applyProtection="1">
      <protection locked="0"/>
    </xf>
    <xf numFmtId="0" fontId="41" fillId="0" borderId="0" xfId="0" applyFont="1" applyAlignment="1" applyProtection="1">
      <alignment horizontal="left" vertical="top"/>
      <protection locked="0"/>
    </xf>
    <xf numFmtId="0" fontId="39" fillId="0" borderId="0" xfId="0" applyFont="1" applyProtection="1">
      <protection locked="0"/>
    </xf>
    <xf numFmtId="0" fontId="5" fillId="0" borderId="33" xfId="0" applyFont="1" applyBorder="1" applyAlignment="1" applyProtection="1">
      <alignment horizontal="left" vertical="top"/>
      <protection locked="0"/>
    </xf>
    <xf numFmtId="0" fontId="5" fillId="0" borderId="36" xfId="0" applyFont="1" applyBorder="1" applyProtection="1">
      <protection locked="0"/>
    </xf>
    <xf numFmtId="0" fontId="19" fillId="0" borderId="0" xfId="1" applyFont="1" applyAlignment="1">
      <alignment horizontal="left" vertical="top" wrapText="1"/>
    </xf>
    <xf numFmtId="0" fontId="19" fillId="0" borderId="0" xfId="1" applyFont="1" applyAlignment="1">
      <alignment horizontal="left" vertical="top"/>
    </xf>
    <xf numFmtId="0" fontId="19" fillId="0" borderId="4" xfId="1" applyFont="1" applyBorder="1" applyAlignment="1">
      <alignment horizontal="left"/>
    </xf>
    <xf numFmtId="0" fontId="19" fillId="0" borderId="26" xfId="1" applyFont="1" applyBorder="1" applyAlignment="1">
      <alignment horizontal="left"/>
    </xf>
    <xf numFmtId="0" fontId="19" fillId="0" borderId="4" xfId="1" applyFont="1" applyBorder="1" applyAlignment="1">
      <alignment vertical="top" wrapText="1"/>
    </xf>
    <xf numFmtId="0" fontId="0" fillId="0" borderId="4" xfId="0" applyBorder="1"/>
    <xf numFmtId="0" fontId="0" fillId="0" borderId="35" xfId="0" applyBorder="1"/>
    <xf numFmtId="0" fontId="19" fillId="0" borderId="4" xfId="1" applyFont="1" applyBorder="1" applyAlignment="1">
      <alignment horizontal="left" vertical="center" wrapText="1"/>
    </xf>
    <xf numFmtId="0" fontId="19" fillId="0" borderId="26" xfId="1" applyFont="1" applyBorder="1" applyAlignment="1">
      <alignment horizontal="left" vertical="center" wrapText="1"/>
    </xf>
    <xf numFmtId="0" fontId="19" fillId="0" borderId="0" xfId="1" applyFont="1" applyAlignment="1">
      <alignment horizontal="left"/>
    </xf>
    <xf numFmtId="0" fontId="16" fillId="0" borderId="30" xfId="1" applyFont="1" applyBorder="1" applyAlignment="1">
      <alignment vertical="top" wrapText="1"/>
    </xf>
    <xf numFmtId="0" fontId="17" fillId="0" borderId="29" xfId="1" applyFont="1" applyBorder="1" applyAlignment="1">
      <alignment vertical="top"/>
    </xf>
    <xf numFmtId="0" fontId="17" fillId="0" borderId="31" xfId="1" applyFont="1" applyBorder="1" applyAlignment="1">
      <alignment vertical="top"/>
    </xf>
    <xf numFmtId="0" fontId="17" fillId="0" borderId="32" xfId="1" applyFont="1" applyBorder="1" applyAlignment="1">
      <alignment vertical="top"/>
    </xf>
    <xf numFmtId="0" fontId="17" fillId="0" borderId="33" xfId="1" applyFont="1" applyBorder="1" applyAlignment="1">
      <alignment vertical="top"/>
    </xf>
    <xf numFmtId="0" fontId="17" fillId="0" borderId="34" xfId="1" applyFont="1" applyBorder="1" applyAlignment="1">
      <alignment vertical="top"/>
    </xf>
    <xf numFmtId="0" fontId="31" fillId="0" borderId="0" xfId="0" applyFont="1" applyAlignment="1">
      <alignment wrapText="1"/>
    </xf>
    <xf numFmtId="0" fontId="0" fillId="0" borderId="0" xfId="0"/>
    <xf numFmtId="0" fontId="2" fillId="0" borderId="0" xfId="0" applyFont="1" applyAlignment="1">
      <alignment horizontal="center"/>
    </xf>
    <xf numFmtId="0" fontId="33" fillId="0" borderId="0" xfId="0" applyFont="1" applyAlignment="1">
      <alignment vertical="top" wrapText="1"/>
    </xf>
    <xf numFmtId="0" fontId="34" fillId="0" borderId="0" xfId="0" applyFont="1" applyAlignment="1">
      <alignment vertical="top"/>
    </xf>
    <xf numFmtId="0" fontId="35" fillId="0" borderId="0" xfId="0" applyFont="1" applyAlignment="1">
      <alignment vertical="center" wrapText="1"/>
    </xf>
    <xf numFmtId="0" fontId="35" fillId="0" borderId="0" xfId="0" applyFont="1"/>
    <xf numFmtId="0" fontId="21" fillId="0" borderId="0" xfId="0" applyFont="1" applyAlignment="1">
      <alignment vertical="center" wrapText="1"/>
    </xf>
    <xf numFmtId="0" fontId="21" fillId="0" borderId="0" xfId="0" applyFont="1" applyAlignment="1">
      <alignment vertical="center"/>
    </xf>
    <xf numFmtId="0" fontId="21" fillId="0" borderId="0" xfId="0" applyFont="1"/>
    <xf numFmtId="0" fontId="29" fillId="0" borderId="27" xfId="0" applyFont="1" applyBorder="1" applyAlignment="1">
      <alignment horizontal="left" vertical="center"/>
    </xf>
    <xf numFmtId="0" fontId="26" fillId="0" borderId="27" xfId="0" applyFont="1" applyBorder="1" applyAlignment="1">
      <alignment horizontal="left" vertical="center"/>
    </xf>
    <xf numFmtId="0" fontId="32" fillId="0" borderId="28" xfId="0" applyFont="1" applyBorder="1" applyAlignment="1">
      <alignment horizontal="left" vertical="top"/>
    </xf>
    <xf numFmtId="2" fontId="25" fillId="0" borderId="0" xfId="0" applyNumberFormat="1" applyFont="1" applyAlignment="1">
      <alignment horizontal="left" vertical="center"/>
    </xf>
    <xf numFmtId="0" fontId="0" fillId="0" borderId="0" xfId="0" applyAlignment="1">
      <alignment horizontal="left"/>
    </xf>
    <xf numFmtId="2" fontId="26" fillId="0" borderId="0" xfId="0" applyNumberFormat="1" applyFont="1" applyAlignment="1">
      <alignment vertical="center"/>
    </xf>
    <xf numFmtId="0" fontId="27" fillId="0" borderId="0" xfId="0" applyFont="1" applyAlignment="1">
      <alignment vertical="center"/>
    </xf>
    <xf numFmtId="0" fontId="0" fillId="0" borderId="0" xfId="0" applyAlignment="1">
      <alignment vertical="center"/>
    </xf>
    <xf numFmtId="0" fontId="13" fillId="0" borderId="0" xfId="0" applyFont="1" applyAlignment="1">
      <alignment horizontal="left" vertical="top"/>
    </xf>
    <xf numFmtId="0" fontId="28" fillId="0" borderId="27" xfId="0" applyFont="1" applyBorder="1" applyAlignment="1">
      <alignment horizontal="left" vertical="center"/>
    </xf>
    <xf numFmtId="0" fontId="23" fillId="0" borderId="5" xfId="0" applyFont="1" applyBorder="1" applyAlignment="1">
      <alignment horizontal="center" vertical="center" wrapText="1"/>
    </xf>
    <xf numFmtId="0" fontId="24" fillId="0" borderId="1" xfId="0" applyFont="1" applyBorder="1" applyAlignment="1">
      <alignment vertical="center"/>
    </xf>
    <xf numFmtId="0" fontId="24" fillId="0" borderId="2" xfId="0" applyFont="1" applyBorder="1" applyAlignment="1">
      <alignment vertical="center"/>
    </xf>
    <xf numFmtId="0" fontId="11" fillId="0" borderId="0" xfId="0" applyFont="1" applyAlignment="1">
      <alignment horizontal="left" vertical="top"/>
    </xf>
    <xf numFmtId="0" fontId="32" fillId="0" borderId="28" xfId="0" applyFont="1" applyBorder="1" applyAlignment="1">
      <alignment horizontal="right" vertical="top"/>
    </xf>
    <xf numFmtId="0" fontId="28" fillId="4" borderId="27" xfId="0" applyFont="1" applyFill="1" applyBorder="1" applyAlignment="1">
      <alignment horizontal="left" vertical="center"/>
    </xf>
    <xf numFmtId="0" fontId="28" fillId="5" borderId="27" xfId="0" applyFont="1" applyFill="1" applyBorder="1" applyAlignment="1">
      <alignment horizontal="left" vertical="center"/>
    </xf>
  </cellXfs>
  <cellStyles count="4">
    <cellStyle name="Navadno" xfId="0" builtinId="0"/>
    <cellStyle name="Navadno 2" xfId="1" xr:uid="{00000000-0005-0000-0000-000001000000}"/>
    <cellStyle name="Vejica" xfId="2" builtinId="3"/>
    <cellStyle name="Vejica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47625</xdr:colOff>
      <xdr:row>1</xdr:row>
      <xdr:rowOff>0</xdr:rowOff>
    </xdr:from>
    <xdr:to>
      <xdr:col>1</xdr:col>
      <xdr:colOff>1057275</xdr:colOff>
      <xdr:row>1</xdr:row>
      <xdr:rowOff>0</xdr:rowOff>
    </xdr:to>
    <xdr:pic>
      <xdr:nvPicPr>
        <xdr:cNvPr id="17477" name="Picture 1" descr="logo_jpg.jpg">
          <a:extLst>
            <a:ext uri="{FF2B5EF4-FFF2-40B4-BE49-F238E27FC236}">
              <a16:creationId xmlns:a16="http://schemas.microsoft.com/office/drawing/2014/main" id="{00000000-0008-0000-0100-0000454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00050"/>
          <a:ext cx="1390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171450</xdr:colOff>
          <xdr:row>1</xdr:row>
          <xdr:rowOff>9525</xdr:rowOff>
        </xdr:from>
        <xdr:to>
          <xdr:col>2</xdr:col>
          <xdr:colOff>9525</xdr:colOff>
          <xdr:row>1</xdr:row>
          <xdr:rowOff>9525</xdr:rowOff>
        </xdr:to>
        <xdr:sp macro="" textlink="">
          <xdr:nvSpPr>
            <xdr:cNvPr id="17409" name="Object 1" hidden="1">
              <a:extLst>
                <a:ext uri="{63B3BB69-23CF-44E3-9099-C40C66FF867C}">
                  <a14:compatExt spid="_x0000_s17409"/>
                </a:ext>
                <a:ext uri="{FF2B5EF4-FFF2-40B4-BE49-F238E27FC236}">
                  <a16:creationId xmlns:a16="http://schemas.microsoft.com/office/drawing/2014/main" id="{00000000-0008-0000-0100-000001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28575</xdr:colOff>
          <xdr:row>1</xdr:row>
          <xdr:rowOff>9525</xdr:rowOff>
        </xdr:from>
        <xdr:to>
          <xdr:col>5</xdr:col>
          <xdr:colOff>523875</xdr:colOff>
          <xdr:row>1</xdr:row>
          <xdr:rowOff>9525</xdr:rowOff>
        </xdr:to>
        <xdr:sp macro="" textlink="">
          <xdr:nvSpPr>
            <xdr:cNvPr id="17410" name="Object 2" hidden="1">
              <a:extLst>
                <a:ext uri="{63B3BB69-23CF-44E3-9099-C40C66FF867C}">
                  <a14:compatExt spid="_x0000_s17410"/>
                </a:ext>
                <a:ext uri="{FF2B5EF4-FFF2-40B4-BE49-F238E27FC236}">
                  <a16:creationId xmlns:a16="http://schemas.microsoft.com/office/drawing/2014/main" id="{00000000-0008-0000-0100-000002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47625</xdr:colOff>
      <xdr:row>1</xdr:row>
      <xdr:rowOff>0</xdr:rowOff>
    </xdr:from>
    <xdr:to>
      <xdr:col>1</xdr:col>
      <xdr:colOff>1057275</xdr:colOff>
      <xdr:row>1</xdr:row>
      <xdr:rowOff>0</xdr:rowOff>
    </xdr:to>
    <xdr:pic>
      <xdr:nvPicPr>
        <xdr:cNvPr id="18500" name="Picture 1" descr="logo_jpg.jpg">
          <a:extLst>
            <a:ext uri="{FF2B5EF4-FFF2-40B4-BE49-F238E27FC236}">
              <a16:creationId xmlns:a16="http://schemas.microsoft.com/office/drawing/2014/main" id="{00000000-0008-0000-0200-0000444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00050"/>
          <a:ext cx="1390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171450</xdr:colOff>
          <xdr:row>1</xdr:row>
          <xdr:rowOff>9525</xdr:rowOff>
        </xdr:from>
        <xdr:to>
          <xdr:col>2</xdr:col>
          <xdr:colOff>9525</xdr:colOff>
          <xdr:row>1</xdr:row>
          <xdr:rowOff>9525</xdr:rowOff>
        </xdr:to>
        <xdr:sp macro="" textlink="">
          <xdr:nvSpPr>
            <xdr:cNvPr id="18433" name="Object 1" hidden="1">
              <a:extLst>
                <a:ext uri="{63B3BB69-23CF-44E3-9099-C40C66FF867C}">
                  <a14:compatExt spid="_x0000_s18433"/>
                </a:ext>
                <a:ext uri="{FF2B5EF4-FFF2-40B4-BE49-F238E27FC236}">
                  <a16:creationId xmlns:a16="http://schemas.microsoft.com/office/drawing/2014/main" id="{00000000-0008-0000-0200-000001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28575</xdr:colOff>
          <xdr:row>1</xdr:row>
          <xdr:rowOff>9525</xdr:rowOff>
        </xdr:from>
        <xdr:to>
          <xdr:col>5</xdr:col>
          <xdr:colOff>523875</xdr:colOff>
          <xdr:row>1</xdr:row>
          <xdr:rowOff>9525</xdr:rowOff>
        </xdr:to>
        <xdr:sp macro="" textlink="">
          <xdr:nvSpPr>
            <xdr:cNvPr id="18434" name="Object 2" hidden="1">
              <a:extLst>
                <a:ext uri="{63B3BB69-23CF-44E3-9099-C40C66FF867C}">
                  <a14:compatExt spid="_x0000_s18434"/>
                </a:ext>
                <a:ext uri="{FF2B5EF4-FFF2-40B4-BE49-F238E27FC236}">
                  <a16:creationId xmlns:a16="http://schemas.microsoft.com/office/drawing/2014/main" id="{00000000-0008-0000-0200-000002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66675</xdr:colOff>
          <xdr:row>0</xdr:row>
          <xdr:rowOff>0</xdr:rowOff>
        </xdr:from>
        <xdr:to>
          <xdr:col>5</xdr:col>
          <xdr:colOff>571500</xdr:colOff>
          <xdr:row>0</xdr:row>
          <xdr:rowOff>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300-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6"/>
  <sheetViews>
    <sheetView showGridLines="0" view="pageBreakPreview" zoomScaleSheetLayoutView="100" workbookViewId="0">
      <selection activeCell="C38" sqref="C38"/>
    </sheetView>
  </sheetViews>
  <sheetFormatPr defaultRowHeight="16.5" x14ac:dyDescent="0.3"/>
  <cols>
    <col min="1" max="1" width="13.85546875" style="3" customWidth="1"/>
    <col min="2" max="2" width="12.5703125" style="3" customWidth="1"/>
    <col min="3" max="3" width="9.140625" style="3"/>
    <col min="4" max="4" width="9.7109375" style="3" customWidth="1"/>
    <col min="5" max="5" width="39.5703125" style="3" customWidth="1"/>
    <col min="6" max="16384" width="9.140625" style="3"/>
  </cols>
  <sheetData>
    <row r="1" spans="1:14" ht="17.25" thickBot="1" x14ac:dyDescent="0.35"/>
    <row r="2" spans="1:14" x14ac:dyDescent="0.3">
      <c r="A2" s="321" t="s">
        <v>60</v>
      </c>
      <c r="B2" s="322"/>
      <c r="C2" s="322"/>
      <c r="D2" s="322"/>
      <c r="E2" s="323"/>
    </row>
    <row r="3" spans="1:14" ht="84" customHeight="1" thickBot="1" x14ac:dyDescent="0.35">
      <c r="A3" s="324"/>
      <c r="B3" s="325"/>
      <c r="C3" s="325"/>
      <c r="D3" s="325"/>
      <c r="E3" s="326"/>
    </row>
    <row r="4" spans="1:14" ht="19.5" customHeight="1" x14ac:dyDescent="0.3">
      <c r="A4" s="4"/>
      <c r="B4" s="4"/>
      <c r="C4" s="4"/>
      <c r="D4" s="4"/>
      <c r="E4" s="4"/>
    </row>
    <row r="5" spans="1:14" x14ac:dyDescent="0.3">
      <c r="K5" s="312"/>
      <c r="L5" s="312"/>
      <c r="M5" s="312"/>
      <c r="N5" s="312"/>
    </row>
    <row r="6" spans="1:14" x14ac:dyDescent="0.3">
      <c r="K6" s="312"/>
      <c r="L6" s="312"/>
      <c r="M6" s="312"/>
      <c r="N6" s="312"/>
    </row>
    <row r="7" spans="1:14" x14ac:dyDescent="0.3">
      <c r="A7" s="6" t="s">
        <v>38</v>
      </c>
      <c r="B7" s="7" t="s">
        <v>39</v>
      </c>
      <c r="C7" s="7"/>
      <c r="D7" s="7"/>
      <c r="E7" s="8"/>
      <c r="K7" s="312"/>
      <c r="L7" s="312"/>
      <c r="M7" s="312"/>
      <c r="N7" s="312"/>
    </row>
    <row r="8" spans="1:14" x14ac:dyDescent="0.3">
      <c r="A8" s="9"/>
      <c r="B8" s="10" t="s">
        <v>40</v>
      </c>
      <c r="C8" s="10"/>
      <c r="D8" s="10"/>
      <c r="E8" s="11"/>
      <c r="K8" s="312"/>
      <c r="L8" s="312"/>
      <c r="M8" s="312"/>
      <c r="N8" s="312"/>
    </row>
    <row r="9" spans="1:14" x14ac:dyDescent="0.3">
      <c r="A9" s="12"/>
      <c r="B9" s="13" t="s">
        <v>41</v>
      </c>
      <c r="C9" s="13"/>
      <c r="D9" s="13"/>
      <c r="E9" s="14"/>
    </row>
    <row r="10" spans="1:14" x14ac:dyDescent="0.3">
      <c r="B10" s="10"/>
      <c r="C10" s="10"/>
      <c r="D10" s="10"/>
      <c r="E10" s="10"/>
      <c r="K10" s="311"/>
      <c r="L10" s="311"/>
      <c r="M10" s="311"/>
      <c r="N10" s="311"/>
    </row>
    <row r="13" spans="1:14" ht="16.5" customHeight="1" x14ac:dyDescent="0.3">
      <c r="A13" s="16" t="s">
        <v>42</v>
      </c>
      <c r="B13" s="318" t="s">
        <v>43</v>
      </c>
      <c r="C13" s="318"/>
      <c r="D13" s="318"/>
      <c r="E13" s="319"/>
      <c r="K13" s="320"/>
      <c r="L13" s="320"/>
      <c r="M13" s="320"/>
      <c r="N13" s="320"/>
    </row>
    <row r="14" spans="1:14" x14ac:dyDescent="0.3">
      <c r="A14" s="17"/>
      <c r="B14" s="15"/>
      <c r="C14" s="15"/>
      <c r="D14" s="15"/>
      <c r="E14" s="15"/>
    </row>
    <row r="15" spans="1:14" x14ac:dyDescent="0.3">
      <c r="K15" s="312"/>
      <c r="L15" s="312"/>
      <c r="M15" s="312"/>
      <c r="N15" s="312"/>
    </row>
    <row r="16" spans="1:14" x14ac:dyDescent="0.3">
      <c r="K16" s="312"/>
      <c r="L16" s="312"/>
      <c r="M16" s="312"/>
      <c r="N16" s="312"/>
    </row>
    <row r="17" spans="1:14" x14ac:dyDescent="0.3">
      <c r="A17" s="18" t="s">
        <v>44</v>
      </c>
      <c r="B17" s="313" t="s">
        <v>45</v>
      </c>
      <c r="C17" s="313"/>
      <c r="D17" s="313"/>
      <c r="E17" s="314"/>
      <c r="K17" s="312"/>
      <c r="L17" s="312"/>
      <c r="M17" s="312"/>
      <c r="N17" s="312"/>
    </row>
    <row r="18" spans="1:14" x14ac:dyDescent="0.3">
      <c r="B18" s="10"/>
      <c r="C18" s="10"/>
      <c r="D18" s="10"/>
      <c r="E18" s="10"/>
      <c r="K18" s="312"/>
      <c r="L18" s="312"/>
      <c r="M18" s="312"/>
      <c r="N18" s="312"/>
    </row>
    <row r="19" spans="1:14" x14ac:dyDescent="0.3">
      <c r="B19" s="10"/>
      <c r="C19" s="10"/>
      <c r="D19" s="10"/>
      <c r="E19" s="10"/>
      <c r="K19" s="5"/>
      <c r="L19" s="5"/>
      <c r="M19" s="5"/>
      <c r="N19" s="5"/>
    </row>
    <row r="20" spans="1:14" x14ac:dyDescent="0.3">
      <c r="B20" s="10"/>
      <c r="C20" s="10"/>
      <c r="D20" s="10"/>
      <c r="E20" s="10"/>
      <c r="K20" s="5"/>
      <c r="L20" s="5"/>
      <c r="M20" s="5"/>
      <c r="N20" s="5"/>
    </row>
    <row r="21" spans="1:14" x14ac:dyDescent="0.3">
      <c r="A21" s="18" t="s">
        <v>46</v>
      </c>
      <c r="B21" s="313" t="s">
        <v>47</v>
      </c>
      <c r="C21" s="313"/>
      <c r="D21" s="313"/>
      <c r="E21" s="314"/>
      <c r="K21" s="312"/>
      <c r="L21" s="312"/>
      <c r="M21" s="312"/>
      <c r="N21" s="312"/>
    </row>
    <row r="22" spans="1:14" ht="18" customHeight="1" x14ac:dyDescent="0.3">
      <c r="B22" s="10"/>
      <c r="C22" s="10"/>
      <c r="D22" s="10"/>
      <c r="E22" s="10"/>
      <c r="K22" s="5"/>
      <c r="L22" s="5"/>
      <c r="M22" s="5"/>
      <c r="N22" s="5"/>
    </row>
    <row r="24" spans="1:14" x14ac:dyDescent="0.3">
      <c r="B24" s="20"/>
    </row>
    <row r="25" spans="1:14" s="25" customFormat="1" x14ac:dyDescent="0.3">
      <c r="A25" s="21" t="s">
        <v>48</v>
      </c>
      <c r="B25" s="22" t="s">
        <v>49</v>
      </c>
      <c r="C25" s="23"/>
      <c r="D25" s="23"/>
      <c r="E25" s="24"/>
    </row>
    <row r="26" spans="1:14" s="25" customFormat="1" x14ac:dyDescent="0.3">
      <c r="A26" s="26"/>
      <c r="B26" s="22" t="s">
        <v>50</v>
      </c>
      <c r="E26" s="27"/>
    </row>
    <row r="27" spans="1:14" s="25" customFormat="1" x14ac:dyDescent="0.3">
      <c r="A27" s="28"/>
      <c r="B27" s="29" t="s">
        <v>51</v>
      </c>
      <c r="C27" s="30"/>
      <c r="D27" s="30"/>
      <c r="E27" s="31"/>
    </row>
    <row r="28" spans="1:14" s="25" customFormat="1" x14ac:dyDescent="0.3">
      <c r="B28" s="32"/>
    </row>
    <row r="29" spans="1:14" s="25" customFormat="1" x14ac:dyDescent="0.3">
      <c r="B29" s="32"/>
    </row>
    <row r="30" spans="1:14" s="25" customFormat="1" x14ac:dyDescent="0.3">
      <c r="B30" s="32"/>
    </row>
    <row r="31" spans="1:14" s="34" customFormat="1" ht="33" x14ac:dyDescent="0.3">
      <c r="A31" s="33" t="s">
        <v>52</v>
      </c>
      <c r="B31" s="315" t="s">
        <v>53</v>
      </c>
      <c r="C31" s="316"/>
      <c r="D31" s="316"/>
      <c r="E31" s="317"/>
    </row>
    <row r="32" spans="1:14" x14ac:dyDescent="0.3">
      <c r="B32" s="35"/>
    </row>
    <row r="33" spans="1:14" ht="15.75" customHeight="1" x14ac:dyDescent="0.3">
      <c r="B33" s="35"/>
    </row>
    <row r="34" spans="1:14" hidden="1" x14ac:dyDescent="0.3"/>
    <row r="35" spans="1:14" s="34" customFormat="1" x14ac:dyDescent="0.3">
      <c r="A35" s="33" t="s">
        <v>54</v>
      </c>
      <c r="B35" s="36" t="s">
        <v>55</v>
      </c>
      <c r="C35" s="37"/>
      <c r="D35" s="37"/>
      <c r="E35" s="38"/>
    </row>
    <row r="36" spans="1:14" ht="18" customHeight="1" x14ac:dyDescent="0.3">
      <c r="B36" s="10"/>
      <c r="C36" s="10"/>
      <c r="D36" s="10"/>
      <c r="E36" s="10"/>
      <c r="K36" s="5"/>
      <c r="L36" s="5"/>
      <c r="M36" s="5"/>
      <c r="N36" s="5"/>
    </row>
    <row r="38" spans="1:14" x14ac:dyDescent="0.3">
      <c r="B38" s="35"/>
    </row>
    <row r="39" spans="1:14" s="34" customFormat="1" x14ac:dyDescent="0.3">
      <c r="A39" s="39" t="s">
        <v>56</v>
      </c>
      <c r="B39" s="7" t="s">
        <v>57</v>
      </c>
      <c r="C39" s="40"/>
      <c r="D39" s="40"/>
      <c r="E39" s="41"/>
    </row>
    <row r="40" spans="1:14" s="34" customFormat="1" x14ac:dyDescent="0.3">
      <c r="A40" s="42"/>
      <c r="B40" s="10"/>
      <c r="E40" s="43"/>
    </row>
    <row r="41" spans="1:14" s="34" customFormat="1" x14ac:dyDescent="0.3">
      <c r="A41" s="44"/>
      <c r="B41" s="13"/>
      <c r="C41" s="45"/>
      <c r="D41" s="45"/>
      <c r="E41" s="46"/>
    </row>
    <row r="42" spans="1:14" s="34" customFormat="1" x14ac:dyDescent="0.3">
      <c r="B42" s="10"/>
    </row>
    <row r="43" spans="1:14" s="34" customFormat="1" x14ac:dyDescent="0.3">
      <c r="B43" s="10"/>
    </row>
    <row r="44" spans="1:14" ht="15.75" customHeight="1" x14ac:dyDescent="0.3">
      <c r="B44" s="35"/>
    </row>
    <row r="45" spans="1:14" x14ac:dyDescent="0.3">
      <c r="A45" s="18" t="s">
        <v>58</v>
      </c>
      <c r="B45" s="47" t="s">
        <v>59</v>
      </c>
      <c r="C45" s="19"/>
      <c r="D45" s="48"/>
      <c r="E45" s="49"/>
    </row>
    <row r="46" spans="1:14" x14ac:dyDescent="0.3">
      <c r="B46" s="50"/>
      <c r="C46" s="10"/>
    </row>
  </sheetData>
  <sheetProtection selectLockedCells="1" selectUnlockedCells="1"/>
  <mergeCells count="16">
    <mergeCell ref="A2:E3"/>
    <mergeCell ref="K5:N5"/>
    <mergeCell ref="K6:N6"/>
    <mergeCell ref="K7:N7"/>
    <mergeCell ref="K8:N8"/>
    <mergeCell ref="K10:N10"/>
    <mergeCell ref="K18:N18"/>
    <mergeCell ref="B21:E21"/>
    <mergeCell ref="K21:N21"/>
    <mergeCell ref="B31:E31"/>
    <mergeCell ref="B13:E13"/>
    <mergeCell ref="K13:N13"/>
    <mergeCell ref="K15:N15"/>
    <mergeCell ref="K16:N16"/>
    <mergeCell ref="B17:E17"/>
    <mergeCell ref="K17:N17"/>
  </mergeCells>
  <pageMargins left="0.98425196850393704" right="0.59055118110236227" top="0.74803149606299213" bottom="0.74803149606299213" header="0.51181102362204722" footer="0.51181102362204722"/>
  <pageSetup paperSize="9" scale="90"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3"/>
  <sheetViews>
    <sheetView view="pageBreakPreview" topLeftCell="A6" zoomScale="75" zoomScaleNormal="75" zoomScaleSheetLayoutView="75" workbookViewId="0">
      <selection activeCell="J9" sqref="J9"/>
    </sheetView>
  </sheetViews>
  <sheetFormatPr defaultRowHeight="12.75" x14ac:dyDescent="0.2"/>
  <cols>
    <col min="1" max="1" width="8.85546875" style="51" customWidth="1"/>
    <col min="2" max="2" width="12.7109375" style="51" customWidth="1"/>
    <col min="3" max="3" width="10.28515625" style="51" customWidth="1"/>
    <col min="4" max="4" width="19.85546875" style="51" customWidth="1"/>
    <col min="5" max="5" width="21" style="51" customWidth="1"/>
    <col min="6" max="6" width="34" style="51" customWidth="1"/>
    <col min="7" max="7" width="8.42578125" style="81" hidden="1" customWidth="1"/>
    <col min="8" max="8" width="0.140625" style="51" hidden="1" customWidth="1"/>
    <col min="9" max="9" width="10.7109375" style="51" customWidth="1"/>
    <col min="10" max="10" width="23.42578125" style="51" customWidth="1"/>
    <col min="11" max="11" width="9.140625" style="51"/>
    <col min="12" max="12" width="12.7109375" style="51" bestFit="1" customWidth="1"/>
    <col min="13" max="16384" width="9.140625" style="51"/>
  </cols>
  <sheetData>
    <row r="1" spans="1:11" ht="31.5" customHeight="1" thickBot="1" x14ac:dyDescent="0.25">
      <c r="A1" s="336"/>
      <c r="B1" s="328"/>
      <c r="C1" s="328"/>
      <c r="D1" s="328"/>
      <c r="E1" s="328"/>
      <c r="F1" s="328"/>
      <c r="G1" s="328"/>
      <c r="H1" s="328"/>
      <c r="I1" s="328"/>
    </row>
    <row r="2" spans="1:11" s="1" customFormat="1" ht="63.75" customHeight="1" thickBot="1" x14ac:dyDescent="0.25">
      <c r="A2" s="52"/>
      <c r="B2" s="347" t="s">
        <v>61</v>
      </c>
      <c r="C2" s="348"/>
      <c r="D2" s="348"/>
      <c r="E2" s="348"/>
      <c r="F2" s="348"/>
      <c r="G2" s="348"/>
      <c r="H2" s="348"/>
      <c r="I2" s="348"/>
      <c r="J2" s="349"/>
    </row>
    <row r="3" spans="1:11" s="2" customFormat="1" ht="26.25" customHeight="1" x14ac:dyDescent="0.2">
      <c r="A3" s="350"/>
      <c r="B3" s="328"/>
      <c r="C3" s="328"/>
      <c r="D3" s="328"/>
      <c r="E3" s="328"/>
      <c r="F3" s="328"/>
      <c r="G3" s="53"/>
    </row>
    <row r="4" spans="1:11" s="2" customFormat="1" ht="46.5" customHeight="1" x14ac:dyDescent="0.2">
      <c r="A4" s="340" t="s">
        <v>62</v>
      </c>
      <c r="B4" s="341"/>
      <c r="C4" s="342" t="s">
        <v>43</v>
      </c>
      <c r="D4" s="343"/>
      <c r="E4" s="343"/>
      <c r="F4" s="343"/>
      <c r="G4" s="343"/>
      <c r="H4" s="343"/>
      <c r="I4" s="343"/>
    </row>
    <row r="5" spans="1:11" s="2" customFormat="1" ht="46.5" customHeight="1" x14ac:dyDescent="0.2">
      <c r="A5" s="340" t="s">
        <v>63</v>
      </c>
      <c r="B5" s="341"/>
      <c r="C5" s="342" t="s">
        <v>64</v>
      </c>
      <c r="D5" s="343"/>
      <c r="E5" s="343"/>
      <c r="F5" s="343"/>
      <c r="G5" s="343"/>
      <c r="H5" s="343"/>
      <c r="I5" s="343"/>
      <c r="J5" s="344"/>
    </row>
    <row r="6" spans="1:11" s="2" customFormat="1" ht="46.5" customHeight="1" x14ac:dyDescent="0.2">
      <c r="A6" s="345"/>
      <c r="B6" s="328"/>
      <c r="C6" s="328"/>
      <c r="D6" s="328"/>
      <c r="E6" s="328"/>
      <c r="F6" s="328"/>
      <c r="G6" s="328"/>
      <c r="H6" s="328"/>
      <c r="I6" s="328"/>
      <c r="J6" s="328"/>
      <c r="K6" s="328"/>
    </row>
    <row r="7" spans="1:11" s="1" customFormat="1" ht="15" x14ac:dyDescent="0.2">
      <c r="A7" s="328"/>
      <c r="B7" s="328"/>
      <c r="C7" s="328"/>
      <c r="D7" s="328"/>
      <c r="E7" s="328"/>
      <c r="F7" s="328"/>
      <c r="G7" s="328"/>
      <c r="H7" s="328"/>
      <c r="I7" s="328"/>
      <c r="J7" s="328"/>
      <c r="K7" s="328"/>
    </row>
    <row r="8" spans="1:11" s="1" customFormat="1" ht="74.25" customHeight="1" x14ac:dyDescent="0.2">
      <c r="A8" s="328"/>
      <c r="B8" s="328"/>
      <c r="C8" s="328"/>
      <c r="D8" s="328"/>
      <c r="E8" s="328"/>
      <c r="F8" s="328"/>
      <c r="G8" s="328"/>
      <c r="H8" s="328"/>
      <c r="I8" s="328"/>
      <c r="J8" s="328"/>
      <c r="K8" s="328"/>
    </row>
    <row r="9" spans="1:11" s="1" customFormat="1" ht="36.75" customHeight="1" x14ac:dyDescent="0.2">
      <c r="A9" s="54"/>
      <c r="B9" s="55" t="s">
        <v>69</v>
      </c>
      <c r="C9" s="346" t="s">
        <v>68</v>
      </c>
      <c r="D9" s="346"/>
      <c r="E9" s="346"/>
      <c r="F9" s="346"/>
      <c r="G9" s="346"/>
      <c r="H9" s="346"/>
      <c r="I9" s="346"/>
      <c r="J9" s="56">
        <f>'UREDITEV POKOPALIŠČA'!F136</f>
        <v>0</v>
      </c>
      <c r="K9" s="57"/>
    </row>
    <row r="10" spans="1:11" s="1" customFormat="1" ht="39" customHeight="1" x14ac:dyDescent="0.2">
      <c r="A10" s="54"/>
      <c r="B10" s="55" t="e">
        <f>#REF!</f>
        <v>#REF!</v>
      </c>
      <c r="C10" s="346" t="s">
        <v>93</v>
      </c>
      <c r="D10" s="346"/>
      <c r="E10" s="346"/>
      <c r="F10" s="346"/>
      <c r="G10" s="346"/>
      <c r="H10" s="346"/>
      <c r="I10" s="346"/>
      <c r="J10" s="56" t="e">
        <f>#REF!</f>
        <v>#REF!</v>
      </c>
      <c r="K10" s="57"/>
    </row>
    <row r="11" spans="1:11" s="1" customFormat="1" ht="36" customHeight="1" x14ac:dyDescent="0.2">
      <c r="A11" s="54"/>
      <c r="B11" s="58"/>
      <c r="C11" s="337"/>
      <c r="D11" s="337"/>
      <c r="E11" s="337"/>
      <c r="F11" s="337"/>
      <c r="G11" s="337"/>
      <c r="H11" s="337"/>
      <c r="I11" s="337"/>
      <c r="J11" s="59"/>
      <c r="K11" s="57"/>
    </row>
    <row r="12" spans="1:11" s="1" customFormat="1" ht="36.75" customHeight="1" x14ac:dyDescent="0.2">
      <c r="A12" s="54"/>
      <c r="B12" s="58"/>
      <c r="C12" s="337"/>
      <c r="D12" s="337"/>
      <c r="E12" s="337"/>
      <c r="F12" s="337"/>
      <c r="G12" s="337"/>
      <c r="H12" s="337"/>
      <c r="I12" s="337"/>
      <c r="J12" s="59"/>
      <c r="K12" s="57"/>
    </row>
    <row r="13" spans="1:11" s="1" customFormat="1" ht="39" customHeight="1" x14ac:dyDescent="0.2">
      <c r="A13" s="54"/>
      <c r="B13" s="58"/>
      <c r="C13" s="337"/>
      <c r="D13" s="337"/>
      <c r="E13" s="337"/>
      <c r="F13" s="337"/>
      <c r="G13" s="337"/>
      <c r="H13" s="337"/>
      <c r="I13" s="337"/>
      <c r="J13" s="59"/>
      <c r="K13" s="57"/>
    </row>
    <row r="14" spans="1:11" s="1" customFormat="1" ht="38.25" customHeight="1" x14ac:dyDescent="0.2">
      <c r="A14" s="54"/>
      <c r="B14" s="58"/>
      <c r="C14" s="337"/>
      <c r="D14" s="337"/>
      <c r="E14" s="337"/>
      <c r="F14" s="337"/>
      <c r="G14" s="337"/>
      <c r="H14" s="337"/>
      <c r="I14" s="337"/>
      <c r="J14" s="59"/>
      <c r="K14" s="57"/>
    </row>
    <row r="15" spans="1:11" s="1" customFormat="1" ht="38.25" customHeight="1" x14ac:dyDescent="0.2">
      <c r="A15" s="54"/>
      <c r="B15" s="58"/>
      <c r="C15" s="337"/>
      <c r="D15" s="337"/>
      <c r="E15" s="337"/>
      <c r="F15" s="337"/>
      <c r="G15" s="337"/>
      <c r="H15" s="337"/>
      <c r="I15" s="337"/>
      <c r="J15" s="59"/>
      <c r="K15" s="57"/>
    </row>
    <row r="16" spans="1:11" s="1" customFormat="1" ht="36.75" customHeight="1" x14ac:dyDescent="0.2">
      <c r="A16" s="54"/>
      <c r="B16" s="58"/>
      <c r="C16" s="337"/>
      <c r="D16" s="337"/>
      <c r="E16" s="337"/>
      <c r="F16" s="337"/>
      <c r="G16" s="337"/>
      <c r="H16" s="337"/>
      <c r="I16" s="337"/>
      <c r="J16" s="59"/>
      <c r="K16" s="57"/>
    </row>
    <row r="17" spans="1:14" s="1" customFormat="1" ht="36" customHeight="1" x14ac:dyDescent="0.2">
      <c r="A17" s="54"/>
      <c r="B17" s="58"/>
      <c r="C17" s="337"/>
      <c r="D17" s="337"/>
      <c r="E17" s="337"/>
      <c r="F17" s="337"/>
      <c r="G17" s="337"/>
      <c r="H17" s="337"/>
      <c r="I17" s="337"/>
      <c r="J17" s="59"/>
      <c r="K17" s="57"/>
    </row>
    <row r="18" spans="1:14" s="1" customFormat="1" ht="36" customHeight="1" x14ac:dyDescent="0.2">
      <c r="A18" s="54"/>
      <c r="B18" s="58"/>
      <c r="C18" s="337"/>
      <c r="D18" s="337"/>
      <c r="E18" s="337"/>
      <c r="F18" s="337"/>
      <c r="G18" s="337"/>
      <c r="H18" s="337"/>
      <c r="I18" s="337"/>
      <c r="J18" s="59"/>
      <c r="K18" s="57"/>
    </row>
    <row r="19" spans="1:14" s="1" customFormat="1" ht="36" customHeight="1" thickBot="1" x14ac:dyDescent="0.25">
      <c r="A19" s="54"/>
      <c r="B19" s="60"/>
      <c r="C19" s="338" t="s">
        <v>6</v>
      </c>
      <c r="D19" s="338"/>
      <c r="E19" s="338"/>
      <c r="F19" s="338"/>
      <c r="G19" s="338"/>
      <c r="H19" s="338"/>
      <c r="I19" s="338"/>
      <c r="J19" s="61" t="e">
        <f>SUM(J9:J18)</f>
        <v>#REF!</v>
      </c>
      <c r="K19" s="57"/>
    </row>
    <row r="20" spans="1:14" s="1" customFormat="1" ht="193.5" customHeight="1" thickTop="1" x14ac:dyDescent="0.2">
      <c r="A20" s="62"/>
      <c r="B20" s="63"/>
      <c r="C20" s="339" t="s">
        <v>65</v>
      </c>
      <c r="D20" s="339"/>
      <c r="E20" s="339"/>
      <c r="F20" s="339"/>
      <c r="G20" s="339"/>
      <c r="H20" s="339"/>
      <c r="I20" s="339"/>
      <c r="J20" s="339"/>
      <c r="K20" s="57"/>
    </row>
    <row r="21" spans="1:14" s="1" customFormat="1" ht="183.75" customHeight="1" x14ac:dyDescent="0.25">
      <c r="A21" s="62"/>
      <c r="B21" s="327"/>
      <c r="C21" s="328"/>
      <c r="D21" s="328"/>
      <c r="E21" s="328"/>
      <c r="F21" s="328"/>
      <c r="G21" s="328"/>
      <c r="H21" s="328"/>
      <c r="I21" s="328"/>
      <c r="J21" s="328"/>
      <c r="K21" s="57"/>
    </row>
    <row r="22" spans="1:14" s="66" customFormat="1" ht="79.5" customHeight="1" x14ac:dyDescent="0.2">
      <c r="A22" s="329"/>
      <c r="B22" s="330"/>
      <c r="C22" s="331"/>
      <c r="D22" s="331"/>
      <c r="E22" s="331"/>
      <c r="F22" s="331"/>
      <c r="G22" s="64"/>
      <c r="H22" s="65"/>
      <c r="I22" s="65"/>
    </row>
    <row r="23" spans="1:14" s="68" customFormat="1" x14ac:dyDescent="0.2">
      <c r="A23" s="329"/>
      <c r="B23" s="332"/>
      <c r="C23" s="333"/>
      <c r="D23" s="333"/>
      <c r="E23" s="333"/>
      <c r="F23" s="333"/>
      <c r="G23" s="333"/>
      <c r="H23" s="333"/>
      <c r="I23" s="51"/>
      <c r="J23" s="67"/>
      <c r="K23" s="67"/>
      <c r="L23" s="67"/>
      <c r="M23" s="67"/>
      <c r="N23" s="67"/>
    </row>
    <row r="24" spans="1:14" s="68" customFormat="1" x14ac:dyDescent="0.2">
      <c r="A24" s="329"/>
      <c r="B24" s="334"/>
      <c r="C24" s="335"/>
      <c r="D24" s="335"/>
      <c r="E24" s="335"/>
      <c r="F24" s="335"/>
      <c r="G24" s="335"/>
      <c r="H24" s="335"/>
      <c r="J24" s="67"/>
      <c r="K24" s="67"/>
      <c r="L24" s="67"/>
      <c r="M24" s="67"/>
      <c r="N24" s="67"/>
    </row>
    <row r="25" spans="1:14" s="68" customFormat="1" x14ac:dyDescent="0.2">
      <c r="A25" s="329"/>
      <c r="B25" s="334"/>
      <c r="C25" s="336"/>
      <c r="D25" s="336"/>
      <c r="E25" s="336"/>
      <c r="F25" s="336"/>
      <c r="G25" s="336"/>
      <c r="H25" s="336"/>
      <c r="I25" s="51"/>
    </row>
    <row r="26" spans="1:14" s="68" customFormat="1" x14ac:dyDescent="0.2">
      <c r="A26" s="70"/>
      <c r="B26" s="69"/>
      <c r="C26" s="69"/>
      <c r="D26" s="67"/>
      <c r="E26" s="71"/>
      <c r="F26" s="71"/>
      <c r="G26" s="72"/>
      <c r="H26" s="71"/>
      <c r="I26" s="73"/>
    </row>
    <row r="27" spans="1:14" x14ac:dyDescent="0.2">
      <c r="A27" s="74"/>
      <c r="B27" s="75"/>
      <c r="C27" s="75"/>
      <c r="D27" s="76"/>
      <c r="E27" s="77"/>
      <c r="F27" s="77"/>
      <c r="G27" s="72"/>
      <c r="H27" s="77"/>
      <c r="I27" s="78"/>
    </row>
    <row r="28" spans="1:14" x14ac:dyDescent="0.2">
      <c r="A28" s="79"/>
      <c r="B28" s="75"/>
      <c r="C28" s="75"/>
      <c r="D28" s="76"/>
      <c r="E28" s="77"/>
      <c r="F28" s="77"/>
      <c r="G28" s="72"/>
      <c r="H28" s="77"/>
      <c r="I28" s="78"/>
    </row>
    <row r="29" spans="1:14" x14ac:dyDescent="0.2">
      <c r="A29" s="79"/>
      <c r="B29" s="75"/>
      <c r="C29" s="75"/>
      <c r="G29" s="72"/>
    </row>
    <row r="43" spans="7:7" x14ac:dyDescent="0.2">
      <c r="G43" s="80"/>
    </row>
    <row r="83" spans="7:7" x14ac:dyDescent="0.2">
      <c r="G83" s="80"/>
    </row>
  </sheetData>
  <mergeCells count="26">
    <mergeCell ref="A1:I1"/>
    <mergeCell ref="B2:J2"/>
    <mergeCell ref="A3:F3"/>
    <mergeCell ref="A4:B4"/>
    <mergeCell ref="C4:I4"/>
    <mergeCell ref="A5:B5"/>
    <mergeCell ref="C5:J5"/>
    <mergeCell ref="A6:K8"/>
    <mergeCell ref="C9:I9"/>
    <mergeCell ref="C10:I10"/>
    <mergeCell ref="C11:I11"/>
    <mergeCell ref="C12:I12"/>
    <mergeCell ref="C13:I13"/>
    <mergeCell ref="C14:I14"/>
    <mergeCell ref="C15:I15"/>
    <mergeCell ref="C16:I16"/>
    <mergeCell ref="C17:I17"/>
    <mergeCell ref="C18:I18"/>
    <mergeCell ref="C19:I19"/>
    <mergeCell ref="C20:J20"/>
    <mergeCell ref="B21:J21"/>
    <mergeCell ref="A22:A25"/>
    <mergeCell ref="B22:F22"/>
    <mergeCell ref="B23:H23"/>
    <mergeCell ref="B24:H24"/>
    <mergeCell ref="B25:H25"/>
  </mergeCells>
  <pageMargins left="0.51181102362204722" right="0.35433070866141736" top="0.74803149606299213" bottom="0.39370078740157483" header="0.35433070866141736" footer="0.43307086614173229"/>
  <pageSetup paperSize="9" scale="64" fitToWidth="0" fitToHeight="0" orientation="portrait" r:id="rId1"/>
  <headerFooter alignWithMargins="0">
    <oddHeader>&amp;LUREDITEV POKOPALIŠČA MIRJE V MEŽICI</oddHeader>
  </headerFooter>
  <rowBreaks count="1" manualBreakCount="1">
    <brk id="22" max="7" man="1"/>
  </rowBreaks>
  <drawing r:id="rId2"/>
  <legacyDrawing r:id="rId3"/>
  <oleObjects>
    <mc:AlternateContent xmlns:mc="http://schemas.openxmlformats.org/markup-compatibility/2006">
      <mc:Choice Requires="x14">
        <oleObject progId="CorelDRAW.Graphic.10" shapeId="17409" r:id="rId4">
          <objectPr defaultSize="0" autoPict="0" r:id="rId5">
            <anchor moveWithCells="1" sizeWithCells="1">
              <from>
                <xdr:col>0</xdr:col>
                <xdr:colOff>171450</xdr:colOff>
                <xdr:row>1</xdr:row>
                <xdr:rowOff>9525</xdr:rowOff>
              </from>
              <to>
                <xdr:col>2</xdr:col>
                <xdr:colOff>9525</xdr:colOff>
                <xdr:row>1</xdr:row>
                <xdr:rowOff>9525</xdr:rowOff>
              </to>
            </anchor>
          </objectPr>
        </oleObject>
      </mc:Choice>
      <mc:Fallback>
        <oleObject progId="CorelDRAW.Graphic.10" shapeId="17409" r:id="rId4"/>
      </mc:Fallback>
    </mc:AlternateContent>
    <mc:AlternateContent xmlns:mc="http://schemas.openxmlformats.org/markup-compatibility/2006">
      <mc:Choice Requires="x14">
        <oleObject progId="CorelDRAW.Graphic.10" shapeId="17410" r:id="rId6">
          <objectPr defaultSize="0" autoPict="0" r:id="rId5">
            <anchor moveWithCells="1" sizeWithCells="1">
              <from>
                <xdr:col>3</xdr:col>
                <xdr:colOff>28575</xdr:colOff>
                <xdr:row>1</xdr:row>
                <xdr:rowOff>9525</xdr:rowOff>
              </from>
              <to>
                <xdr:col>5</xdr:col>
                <xdr:colOff>523875</xdr:colOff>
                <xdr:row>1</xdr:row>
                <xdr:rowOff>9525</xdr:rowOff>
              </to>
            </anchor>
          </objectPr>
        </oleObject>
      </mc:Choice>
      <mc:Fallback>
        <oleObject progId="CorelDRAW.Graphic.10" shapeId="17410"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88"/>
  <sheetViews>
    <sheetView view="pageBreakPreview" topLeftCell="A4" zoomScale="55" zoomScaleNormal="75" zoomScaleSheetLayoutView="55" workbookViewId="0">
      <selection activeCell="A6" sqref="A6:K8"/>
    </sheetView>
  </sheetViews>
  <sheetFormatPr defaultRowHeight="12.75" x14ac:dyDescent="0.2"/>
  <cols>
    <col min="1" max="1" width="8.85546875" style="51" customWidth="1"/>
    <col min="2" max="2" width="12.7109375" style="51" customWidth="1"/>
    <col min="3" max="3" width="10.28515625" style="51" customWidth="1"/>
    <col min="4" max="4" width="19.85546875" style="51" customWidth="1"/>
    <col min="5" max="5" width="21" style="51" customWidth="1"/>
    <col min="6" max="6" width="34" style="51" customWidth="1"/>
    <col min="7" max="7" width="8.42578125" style="81" hidden="1" customWidth="1"/>
    <col min="8" max="8" width="0.140625" style="51" hidden="1" customWidth="1"/>
    <col min="9" max="9" width="10.7109375" style="51" customWidth="1"/>
    <col min="10" max="10" width="23.42578125" style="51" customWidth="1"/>
    <col min="11" max="11" width="9.140625" style="51"/>
    <col min="12" max="12" width="12.7109375" style="51" bestFit="1" customWidth="1"/>
    <col min="13" max="16384" width="9.140625" style="51"/>
  </cols>
  <sheetData>
    <row r="1" spans="1:11" ht="31.5" customHeight="1" thickBot="1" x14ac:dyDescent="0.25">
      <c r="A1" s="336"/>
      <c r="B1" s="328"/>
      <c r="C1" s="328"/>
      <c r="D1" s="328"/>
      <c r="E1" s="328"/>
      <c r="F1" s="328"/>
      <c r="G1" s="328"/>
      <c r="H1" s="328"/>
      <c r="I1" s="328"/>
    </row>
    <row r="2" spans="1:11" s="1" customFormat="1" ht="63.75" customHeight="1" thickBot="1" x14ac:dyDescent="0.25">
      <c r="A2" s="52"/>
      <c r="B2" s="347" t="s">
        <v>61</v>
      </c>
      <c r="C2" s="348"/>
      <c r="D2" s="348"/>
      <c r="E2" s="348"/>
      <c r="F2" s="348"/>
      <c r="G2" s="348"/>
      <c r="H2" s="348"/>
      <c r="I2" s="348"/>
      <c r="J2" s="349"/>
    </row>
    <row r="3" spans="1:11" s="2" customFormat="1" ht="26.25" customHeight="1" x14ac:dyDescent="0.2">
      <c r="A3" s="350"/>
      <c r="B3" s="328"/>
      <c r="C3" s="328"/>
      <c r="D3" s="328"/>
      <c r="E3" s="328"/>
      <c r="F3" s="328"/>
      <c r="G3" s="53"/>
    </row>
    <row r="4" spans="1:11" s="2" customFormat="1" ht="46.5" customHeight="1" x14ac:dyDescent="0.2">
      <c r="A4" s="340" t="s">
        <v>62</v>
      </c>
      <c r="B4" s="341"/>
      <c r="C4" s="342" t="s">
        <v>43</v>
      </c>
      <c r="D4" s="343"/>
      <c r="E4" s="343"/>
      <c r="F4" s="343"/>
      <c r="G4" s="343"/>
      <c r="H4" s="343"/>
      <c r="I4" s="343"/>
    </row>
    <row r="5" spans="1:11" s="2" customFormat="1" ht="46.5" customHeight="1" x14ac:dyDescent="0.2">
      <c r="A5" s="340" t="s">
        <v>63</v>
      </c>
      <c r="B5" s="341"/>
      <c r="C5" s="342" t="s">
        <v>64</v>
      </c>
      <c r="D5" s="343"/>
      <c r="E5" s="343"/>
      <c r="F5" s="343"/>
      <c r="G5" s="343"/>
      <c r="H5" s="343"/>
      <c r="I5" s="343"/>
      <c r="J5" s="344"/>
    </row>
    <row r="6" spans="1:11" s="2" customFormat="1" ht="46.5" customHeight="1" x14ac:dyDescent="0.2">
      <c r="A6" s="345"/>
      <c r="B6" s="328"/>
      <c r="C6" s="328"/>
      <c r="D6" s="328"/>
      <c r="E6" s="328"/>
      <c r="F6" s="328"/>
      <c r="G6" s="328"/>
      <c r="H6" s="328"/>
      <c r="I6" s="328"/>
      <c r="J6" s="328"/>
      <c r="K6" s="328"/>
    </row>
    <row r="7" spans="1:11" s="1" customFormat="1" ht="15" x14ac:dyDescent="0.2">
      <c r="A7" s="328"/>
      <c r="B7" s="328"/>
      <c r="C7" s="328"/>
      <c r="D7" s="328"/>
      <c r="E7" s="328"/>
      <c r="F7" s="328"/>
      <c r="G7" s="328"/>
      <c r="H7" s="328"/>
      <c r="I7" s="328"/>
      <c r="J7" s="328"/>
      <c r="K7" s="328"/>
    </row>
    <row r="8" spans="1:11" s="1" customFormat="1" ht="74.25" customHeight="1" x14ac:dyDescent="0.2">
      <c r="A8" s="328"/>
      <c r="B8" s="328"/>
      <c r="C8" s="328"/>
      <c r="D8" s="328"/>
      <c r="E8" s="328"/>
      <c r="F8" s="328"/>
      <c r="G8" s="328"/>
      <c r="H8" s="328"/>
      <c r="I8" s="328"/>
      <c r="J8" s="328"/>
      <c r="K8" s="328"/>
    </row>
    <row r="9" spans="1:11" s="1" customFormat="1" ht="36.75" customHeight="1" x14ac:dyDescent="0.2">
      <c r="A9" s="54"/>
      <c r="B9" s="87" t="s">
        <v>9</v>
      </c>
      <c r="C9" s="352" t="s">
        <v>67</v>
      </c>
      <c r="D9" s="352"/>
      <c r="E9" s="352"/>
      <c r="F9" s="352"/>
      <c r="G9" s="352"/>
      <c r="H9" s="352"/>
      <c r="I9" s="352"/>
      <c r="J9" s="88">
        <f>'UREDITEV POKOPALIŠČA'!F133</f>
        <v>0</v>
      </c>
      <c r="K9" s="57"/>
    </row>
    <row r="10" spans="1:11" s="1" customFormat="1" ht="39" customHeight="1" x14ac:dyDescent="0.2">
      <c r="A10" s="54"/>
      <c r="B10" s="89" t="s">
        <v>21</v>
      </c>
      <c r="C10" s="353" t="s">
        <v>66</v>
      </c>
      <c r="D10" s="353"/>
      <c r="E10" s="353"/>
      <c r="F10" s="353"/>
      <c r="G10" s="353"/>
      <c r="H10" s="353"/>
      <c r="I10" s="353"/>
      <c r="J10" s="90">
        <f>'UREDITEV POKOPALIŠČA'!F134</f>
        <v>0</v>
      </c>
      <c r="K10" s="57"/>
    </row>
    <row r="11" spans="1:11" s="1" customFormat="1" ht="38.25" customHeight="1" x14ac:dyDescent="0.2">
      <c r="A11" s="54"/>
      <c r="B11" s="55"/>
      <c r="C11" s="346"/>
      <c r="D11" s="346"/>
      <c r="E11" s="346"/>
      <c r="F11" s="346"/>
      <c r="G11" s="346"/>
      <c r="H11" s="346"/>
      <c r="I11" s="346"/>
      <c r="J11" s="56"/>
      <c r="K11" s="57"/>
    </row>
    <row r="12" spans="1:11" s="1" customFormat="1" ht="36.75" customHeight="1" x14ac:dyDescent="0.2">
      <c r="A12" s="54"/>
      <c r="B12" s="55"/>
      <c r="C12" s="346"/>
      <c r="D12" s="346"/>
      <c r="E12" s="346"/>
      <c r="F12" s="346"/>
      <c r="G12" s="346"/>
      <c r="H12" s="346"/>
      <c r="I12" s="346"/>
      <c r="J12" s="56"/>
      <c r="K12" s="57"/>
    </row>
    <row r="13" spans="1:11" s="1" customFormat="1" ht="36" customHeight="1" x14ac:dyDescent="0.2">
      <c r="A13" s="54"/>
      <c r="B13" s="58"/>
      <c r="C13" s="337"/>
      <c r="D13" s="337"/>
      <c r="E13" s="337"/>
      <c r="F13" s="337"/>
      <c r="G13" s="337"/>
      <c r="H13" s="337"/>
      <c r="I13" s="337"/>
      <c r="J13" s="59"/>
      <c r="K13" s="57"/>
    </row>
    <row r="14" spans="1:11" s="1" customFormat="1" ht="36.75" customHeight="1" x14ac:dyDescent="0.2">
      <c r="A14" s="54"/>
      <c r="B14" s="58"/>
      <c r="C14" s="337"/>
      <c r="D14" s="337"/>
      <c r="E14" s="337"/>
      <c r="F14" s="337"/>
      <c r="G14" s="337"/>
      <c r="H14" s="337"/>
      <c r="I14" s="337"/>
      <c r="J14" s="59"/>
      <c r="K14" s="57"/>
    </row>
    <row r="15" spans="1:11" s="1" customFormat="1" ht="39" customHeight="1" x14ac:dyDescent="0.2">
      <c r="A15" s="54"/>
      <c r="B15" s="58"/>
      <c r="C15" s="337"/>
      <c r="D15" s="337"/>
      <c r="E15" s="337"/>
      <c r="F15" s="337"/>
      <c r="G15" s="337"/>
      <c r="H15" s="337"/>
      <c r="I15" s="337"/>
      <c r="J15" s="59"/>
      <c r="K15" s="57"/>
    </row>
    <row r="16" spans="1:11" s="1" customFormat="1" ht="38.25" customHeight="1" x14ac:dyDescent="0.2">
      <c r="A16" s="54"/>
      <c r="B16" s="58"/>
      <c r="C16" s="337"/>
      <c r="D16" s="337"/>
      <c r="E16" s="337"/>
      <c r="F16" s="337"/>
      <c r="G16" s="337"/>
      <c r="H16" s="337"/>
      <c r="I16" s="337"/>
      <c r="J16" s="59"/>
      <c r="K16" s="57"/>
    </row>
    <row r="17" spans="1:14" s="1" customFormat="1" ht="38.25" customHeight="1" x14ac:dyDescent="0.2">
      <c r="A17" s="54"/>
      <c r="B17" s="58"/>
      <c r="C17" s="337"/>
      <c r="D17" s="337"/>
      <c r="E17" s="337"/>
      <c r="F17" s="337"/>
      <c r="G17" s="337"/>
      <c r="H17" s="337"/>
      <c r="I17" s="337"/>
      <c r="J17" s="59"/>
      <c r="K17" s="57"/>
    </row>
    <row r="18" spans="1:14" s="1" customFormat="1" ht="36.75" customHeight="1" x14ac:dyDescent="0.2">
      <c r="A18" s="54"/>
      <c r="B18" s="58"/>
      <c r="C18" s="337"/>
      <c r="D18" s="337"/>
      <c r="E18" s="337"/>
      <c r="F18" s="337"/>
      <c r="G18" s="337"/>
      <c r="H18" s="337"/>
      <c r="I18" s="337"/>
      <c r="J18" s="59"/>
      <c r="K18" s="57"/>
    </row>
    <row r="19" spans="1:14" s="1" customFormat="1" ht="36" customHeight="1" x14ac:dyDescent="0.2">
      <c r="A19" s="54"/>
      <c r="B19" s="58"/>
      <c r="C19" s="337"/>
      <c r="D19" s="337"/>
      <c r="E19" s="337"/>
      <c r="F19" s="337"/>
      <c r="G19" s="337"/>
      <c r="H19" s="337"/>
      <c r="I19" s="337"/>
      <c r="J19" s="59"/>
      <c r="K19" s="57"/>
    </row>
    <row r="20" spans="1:14" s="1" customFormat="1" ht="36" customHeight="1" x14ac:dyDescent="0.2">
      <c r="A20" s="54"/>
      <c r="B20" s="58"/>
      <c r="C20" s="337"/>
      <c r="D20" s="337"/>
      <c r="E20" s="337"/>
      <c r="F20" s="337"/>
      <c r="G20" s="337"/>
      <c r="H20" s="337"/>
      <c r="I20" s="337"/>
      <c r="J20" s="59"/>
      <c r="K20" s="57"/>
    </row>
    <row r="21" spans="1:14" s="1" customFormat="1" ht="36" customHeight="1" thickBot="1" x14ac:dyDescent="0.25">
      <c r="A21" s="54"/>
      <c r="B21" s="60"/>
      <c r="C21" s="338" t="s">
        <v>6</v>
      </c>
      <c r="D21" s="338"/>
      <c r="E21" s="338"/>
      <c r="F21" s="338"/>
      <c r="G21" s="338"/>
      <c r="H21" s="338"/>
      <c r="I21" s="338"/>
      <c r="J21" s="61">
        <f>SUM(J9:J20)</f>
        <v>0</v>
      </c>
      <c r="K21" s="57"/>
    </row>
    <row r="22" spans="1:14" s="1" customFormat="1" ht="36" customHeight="1" thickTop="1" x14ac:dyDescent="0.2">
      <c r="A22" s="62"/>
      <c r="B22" s="63"/>
      <c r="C22" s="351" t="s">
        <v>65</v>
      </c>
      <c r="D22" s="351"/>
      <c r="E22" s="351"/>
      <c r="F22" s="351"/>
      <c r="G22" s="351"/>
      <c r="H22" s="351"/>
      <c r="I22" s="351"/>
      <c r="J22" s="351"/>
      <c r="K22" s="57"/>
    </row>
    <row r="23" spans="1:14" s="1" customFormat="1" ht="36" customHeight="1" x14ac:dyDescent="0.2">
      <c r="A23" s="54"/>
      <c r="B23" s="82"/>
      <c r="C23" s="83"/>
      <c r="D23" s="83"/>
      <c r="E23" s="83"/>
      <c r="F23" s="83"/>
      <c r="G23" s="83"/>
      <c r="H23" s="83"/>
      <c r="I23" s="83"/>
      <c r="J23" s="84">
        <f>J21*1.22</f>
        <v>0</v>
      </c>
      <c r="K23" s="57"/>
    </row>
    <row r="24" spans="1:14" ht="33" customHeight="1" x14ac:dyDescent="0.3">
      <c r="D24" s="86"/>
      <c r="J24" s="85" t="s">
        <v>136</v>
      </c>
    </row>
    <row r="25" spans="1:14" s="1" customFormat="1" ht="193.5" customHeight="1" x14ac:dyDescent="0.2">
      <c r="K25" s="57"/>
    </row>
    <row r="26" spans="1:14" s="1" customFormat="1" ht="183.75" customHeight="1" x14ac:dyDescent="0.25">
      <c r="A26" s="62"/>
      <c r="B26" s="327"/>
      <c r="C26" s="328"/>
      <c r="D26" s="328"/>
      <c r="E26" s="328"/>
      <c r="F26" s="328"/>
      <c r="G26" s="328"/>
      <c r="H26" s="328"/>
      <c r="I26" s="328"/>
      <c r="J26" s="328"/>
      <c r="K26" s="57"/>
    </row>
    <row r="27" spans="1:14" s="66" customFormat="1" ht="79.5" customHeight="1" x14ac:dyDescent="0.2">
      <c r="A27" s="329"/>
      <c r="B27" s="330"/>
      <c r="C27" s="331"/>
      <c r="D27" s="331"/>
      <c r="E27" s="331"/>
      <c r="F27" s="331"/>
      <c r="G27" s="64"/>
      <c r="H27" s="65"/>
      <c r="I27" s="65"/>
    </row>
    <row r="28" spans="1:14" s="68" customFormat="1" x14ac:dyDescent="0.2">
      <c r="A28" s="329"/>
      <c r="B28" s="332"/>
      <c r="C28" s="333"/>
      <c r="D28" s="333"/>
      <c r="E28" s="333"/>
      <c r="F28" s="333"/>
      <c r="G28" s="333"/>
      <c r="H28" s="333"/>
      <c r="I28" s="51"/>
      <c r="J28" s="67"/>
      <c r="K28" s="67"/>
      <c r="L28" s="67"/>
      <c r="M28" s="67"/>
      <c r="N28" s="67"/>
    </row>
    <row r="29" spans="1:14" s="68" customFormat="1" x14ac:dyDescent="0.2">
      <c r="A29" s="329"/>
      <c r="B29" s="334"/>
      <c r="C29" s="335"/>
      <c r="D29" s="335"/>
      <c r="E29" s="335"/>
      <c r="F29" s="335"/>
      <c r="G29" s="335"/>
      <c r="H29" s="335"/>
      <c r="J29" s="67"/>
      <c r="K29" s="67"/>
      <c r="L29" s="67"/>
      <c r="M29" s="67"/>
      <c r="N29" s="67"/>
    </row>
    <row r="30" spans="1:14" s="68" customFormat="1" x14ac:dyDescent="0.2">
      <c r="A30" s="329"/>
      <c r="B30" s="334"/>
      <c r="C30" s="336"/>
      <c r="D30" s="336"/>
      <c r="E30" s="336"/>
      <c r="F30" s="336"/>
      <c r="G30" s="336"/>
      <c r="H30" s="336"/>
      <c r="I30" s="51"/>
    </row>
    <row r="31" spans="1:14" s="68" customFormat="1" x14ac:dyDescent="0.2">
      <c r="A31" s="70"/>
      <c r="B31" s="69"/>
      <c r="C31" s="69"/>
      <c r="D31" s="67"/>
      <c r="E31" s="71"/>
      <c r="F31" s="71"/>
      <c r="G31" s="72"/>
      <c r="H31" s="71"/>
      <c r="I31" s="73"/>
    </row>
    <row r="32" spans="1:14" x14ac:dyDescent="0.2">
      <c r="A32" s="74"/>
      <c r="B32" s="75"/>
      <c r="C32" s="75"/>
      <c r="D32" s="76"/>
      <c r="E32" s="77"/>
      <c r="F32" s="77"/>
      <c r="G32" s="72"/>
      <c r="H32" s="77"/>
      <c r="I32" s="78"/>
    </row>
    <row r="33" spans="1:9" x14ac:dyDescent="0.2">
      <c r="A33" s="79"/>
      <c r="B33" s="75"/>
      <c r="C33" s="75"/>
      <c r="D33" s="76"/>
      <c r="E33" s="77"/>
      <c r="F33" s="77"/>
      <c r="G33" s="72"/>
      <c r="H33" s="77"/>
      <c r="I33" s="78"/>
    </row>
    <row r="34" spans="1:9" x14ac:dyDescent="0.2">
      <c r="A34" s="79"/>
      <c r="B34" s="75"/>
      <c r="C34" s="75"/>
      <c r="G34" s="72"/>
    </row>
    <row r="48" spans="1:9" x14ac:dyDescent="0.2">
      <c r="G48" s="80"/>
    </row>
    <row r="88" spans="7:7" x14ac:dyDescent="0.2">
      <c r="G88" s="80"/>
    </row>
  </sheetData>
  <mergeCells count="28">
    <mergeCell ref="A1:I1"/>
    <mergeCell ref="B2:J2"/>
    <mergeCell ref="A3:F3"/>
    <mergeCell ref="A4:B4"/>
    <mergeCell ref="C4:I4"/>
    <mergeCell ref="A5:B5"/>
    <mergeCell ref="C5:J5"/>
    <mergeCell ref="A6:K8"/>
    <mergeCell ref="C9:I9"/>
    <mergeCell ref="C10:I10"/>
    <mergeCell ref="C11:I11"/>
    <mergeCell ref="C12:I12"/>
    <mergeCell ref="C13:I13"/>
    <mergeCell ref="C14:I14"/>
    <mergeCell ref="C15:I15"/>
    <mergeCell ref="C16:I16"/>
    <mergeCell ref="C17:I17"/>
    <mergeCell ref="C18:I18"/>
    <mergeCell ref="C19:I19"/>
    <mergeCell ref="C20:I20"/>
    <mergeCell ref="C21:I21"/>
    <mergeCell ref="C22:J22"/>
    <mergeCell ref="B26:J26"/>
    <mergeCell ref="A27:A30"/>
    <mergeCell ref="B27:F27"/>
    <mergeCell ref="B28:H28"/>
    <mergeCell ref="B29:H29"/>
    <mergeCell ref="B30:H30"/>
  </mergeCells>
  <pageMargins left="0.51181102362204722" right="0.35433070866141736" top="0.74803149606299213" bottom="0.39370078740157483" header="0.35433070866141736" footer="0.43307086614173229"/>
  <pageSetup paperSize="9" scale="64" fitToWidth="0" fitToHeight="0" orientation="portrait" r:id="rId1"/>
  <headerFooter alignWithMargins="0">
    <oddHeader>&amp;LUREDITEV POKOPALIŠČA MIRJE V MEŽICI</oddHeader>
  </headerFooter>
  <rowBreaks count="1" manualBreakCount="1">
    <brk id="27" max="7" man="1"/>
  </rowBreaks>
  <drawing r:id="rId2"/>
  <legacyDrawing r:id="rId3"/>
  <oleObjects>
    <mc:AlternateContent xmlns:mc="http://schemas.openxmlformats.org/markup-compatibility/2006">
      <mc:Choice Requires="x14">
        <oleObject progId="CorelDRAW.Graphic.10" shapeId="18433" r:id="rId4">
          <objectPr defaultSize="0" autoPict="0" r:id="rId5">
            <anchor moveWithCells="1" sizeWithCells="1">
              <from>
                <xdr:col>0</xdr:col>
                <xdr:colOff>171450</xdr:colOff>
                <xdr:row>1</xdr:row>
                <xdr:rowOff>9525</xdr:rowOff>
              </from>
              <to>
                <xdr:col>2</xdr:col>
                <xdr:colOff>9525</xdr:colOff>
                <xdr:row>1</xdr:row>
                <xdr:rowOff>9525</xdr:rowOff>
              </to>
            </anchor>
          </objectPr>
        </oleObject>
      </mc:Choice>
      <mc:Fallback>
        <oleObject progId="CorelDRAW.Graphic.10" shapeId="18433" r:id="rId4"/>
      </mc:Fallback>
    </mc:AlternateContent>
    <mc:AlternateContent xmlns:mc="http://schemas.openxmlformats.org/markup-compatibility/2006">
      <mc:Choice Requires="x14">
        <oleObject progId="CorelDRAW.Graphic.10" shapeId="18434" r:id="rId6">
          <objectPr defaultSize="0" autoPict="0" r:id="rId5">
            <anchor moveWithCells="1" sizeWithCells="1">
              <from>
                <xdr:col>3</xdr:col>
                <xdr:colOff>28575</xdr:colOff>
                <xdr:row>1</xdr:row>
                <xdr:rowOff>9525</xdr:rowOff>
              </from>
              <to>
                <xdr:col>5</xdr:col>
                <xdr:colOff>523875</xdr:colOff>
                <xdr:row>1</xdr:row>
                <xdr:rowOff>9525</xdr:rowOff>
              </to>
            </anchor>
          </objectPr>
        </oleObject>
      </mc:Choice>
      <mc:Fallback>
        <oleObject progId="CorelDRAW.Graphic.10" shapeId="18434"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84"/>
  <sheetViews>
    <sheetView tabSelected="1" view="pageBreakPreview" zoomScale="75" zoomScaleNormal="75" zoomScaleSheetLayoutView="75" workbookViewId="0">
      <selection activeCell="E13" sqref="E13"/>
    </sheetView>
  </sheetViews>
  <sheetFormatPr defaultRowHeight="15" x14ac:dyDescent="0.2"/>
  <cols>
    <col min="1" max="1" width="8.85546875" style="186" customWidth="1"/>
    <col min="2" max="2" width="53.28515625" style="186" customWidth="1"/>
    <col min="3" max="3" width="11" style="186" customWidth="1"/>
    <col min="4" max="4" width="13.7109375" style="245" customWidth="1"/>
    <col min="5" max="5" width="21.7109375" style="246" customWidth="1"/>
    <col min="6" max="6" width="22.7109375" style="245" customWidth="1"/>
    <col min="7" max="7" width="8.42578125" style="185" hidden="1" customWidth="1"/>
    <col min="8" max="8" width="0.140625" style="186" hidden="1" customWidth="1"/>
    <col min="9" max="9" width="21.7109375" style="187" customWidth="1"/>
    <col min="10" max="10" width="17" style="187" customWidth="1"/>
    <col min="11" max="11" width="16.7109375" style="186" customWidth="1"/>
    <col min="12" max="12" width="9.140625" style="186"/>
    <col min="13" max="13" width="12.7109375" style="186" bestFit="1" customWidth="1"/>
    <col min="14" max="16384" width="9.140625" style="186"/>
  </cols>
  <sheetData>
    <row r="1" spans="1:11" ht="15.75" thickBot="1" x14ac:dyDescent="0.25">
      <c r="A1" s="283"/>
      <c r="B1" s="283"/>
      <c r="C1" s="283"/>
      <c r="D1" s="283"/>
      <c r="E1" s="283"/>
      <c r="F1" s="283"/>
    </row>
    <row r="2" spans="1:11" s="192" customFormat="1" ht="24" customHeight="1" thickBot="1" x14ac:dyDescent="0.25">
      <c r="A2" s="284" t="s">
        <v>34</v>
      </c>
      <c r="B2" s="285"/>
      <c r="C2" s="285"/>
      <c r="D2" s="285"/>
      <c r="E2" s="285"/>
      <c r="F2" s="286"/>
      <c r="G2" s="188"/>
      <c r="H2" s="189"/>
      <c r="I2" s="190"/>
      <c r="J2" s="191"/>
    </row>
    <row r="3" spans="1:11" s="192" customFormat="1" ht="24" customHeight="1" thickBot="1" x14ac:dyDescent="0.25">
      <c r="A3" s="284" t="s">
        <v>134</v>
      </c>
      <c r="B3" s="285"/>
      <c r="C3" s="285"/>
      <c r="D3" s="285"/>
      <c r="E3" s="285"/>
      <c r="F3" s="286"/>
      <c r="G3" s="188"/>
      <c r="H3" s="189"/>
      <c r="I3" s="190"/>
      <c r="J3" s="191"/>
    </row>
    <row r="4" spans="1:11" s="192" customFormat="1" ht="27.75" customHeight="1" thickBot="1" x14ac:dyDescent="0.25">
      <c r="A4" s="287"/>
      <c r="B4" s="288"/>
      <c r="C4" s="288"/>
      <c r="D4" s="288"/>
      <c r="E4" s="288"/>
      <c r="F4" s="288"/>
      <c r="G4" s="185"/>
      <c r="I4" s="191"/>
      <c r="J4" s="191"/>
    </row>
    <row r="5" spans="1:11" s="192" customFormat="1" ht="29.25" customHeight="1" thickBot="1" x14ac:dyDescent="0.25">
      <c r="A5" s="284" t="s">
        <v>28</v>
      </c>
      <c r="B5" s="285"/>
      <c r="C5" s="285"/>
      <c r="D5" s="285"/>
      <c r="E5" s="285"/>
      <c r="F5" s="286"/>
      <c r="G5" s="188"/>
      <c r="H5" s="189"/>
      <c r="I5" s="190"/>
      <c r="J5" s="191"/>
    </row>
    <row r="6" spans="1:11" s="193" customFormat="1" ht="16.5" customHeight="1" thickBot="1" x14ac:dyDescent="0.25">
      <c r="A6" s="289"/>
      <c r="B6" s="288"/>
      <c r="C6" s="288"/>
      <c r="D6" s="288"/>
      <c r="E6" s="288"/>
      <c r="F6" s="288"/>
      <c r="G6" s="185"/>
      <c r="I6" s="194"/>
      <c r="J6" s="194"/>
    </row>
    <row r="7" spans="1:11" s="192" customFormat="1" ht="29.25" customHeight="1" thickBot="1" x14ac:dyDescent="0.25">
      <c r="A7" s="91" t="s">
        <v>84</v>
      </c>
      <c r="B7" s="302" t="s">
        <v>68</v>
      </c>
      <c r="C7" s="303"/>
      <c r="D7" s="303"/>
      <c r="E7" s="303"/>
      <c r="F7" s="304"/>
      <c r="G7" s="188"/>
      <c r="H7" s="189"/>
      <c r="I7" s="190"/>
      <c r="J7" s="191"/>
    </row>
    <row r="8" spans="1:11" s="195" customFormat="1" ht="21" customHeight="1" thickBot="1" x14ac:dyDescent="0.3">
      <c r="A8" s="301"/>
      <c r="B8" s="301"/>
      <c r="C8" s="301"/>
      <c r="D8" s="301"/>
      <c r="E8" s="301"/>
      <c r="F8" s="301"/>
    </row>
    <row r="9" spans="1:11" s="192" customFormat="1" ht="23.25" customHeight="1" thickBot="1" x14ac:dyDescent="0.25">
      <c r="A9" s="91" t="s">
        <v>69</v>
      </c>
      <c r="B9" s="302" t="s">
        <v>66</v>
      </c>
      <c r="C9" s="303"/>
      <c r="D9" s="303"/>
      <c r="E9" s="303"/>
      <c r="F9" s="304"/>
      <c r="G9" s="188"/>
      <c r="H9" s="189"/>
      <c r="I9" s="190"/>
      <c r="J9" s="191"/>
    </row>
    <row r="10" spans="1:11" s="193" customFormat="1" ht="16.5" thickBot="1" x14ac:dyDescent="0.25">
      <c r="A10" s="309"/>
      <c r="B10" s="310"/>
      <c r="C10" s="92" t="s">
        <v>1</v>
      </c>
      <c r="D10" s="93" t="s">
        <v>0</v>
      </c>
      <c r="E10" s="163" t="s">
        <v>5</v>
      </c>
      <c r="F10" s="93" t="s">
        <v>4</v>
      </c>
      <c r="G10" s="196" t="s">
        <v>2</v>
      </c>
      <c r="H10" s="196" t="s">
        <v>3</v>
      </c>
      <c r="I10" s="197"/>
      <c r="J10" s="198"/>
    </row>
    <row r="11" spans="1:11" s="2" customFormat="1" ht="18.75" customHeight="1" x14ac:dyDescent="0.2">
      <c r="A11" s="168" t="s">
        <v>37</v>
      </c>
      <c r="B11" s="168"/>
      <c r="C11" s="169"/>
      <c r="D11" s="169"/>
      <c r="E11" s="95"/>
      <c r="F11" s="94"/>
      <c r="G11" s="199"/>
      <c r="H11" s="199"/>
      <c r="I11" s="199"/>
    </row>
    <row r="12" spans="1:11" s="192" customFormat="1" ht="212.25" customHeight="1" x14ac:dyDescent="0.2">
      <c r="A12" s="170" t="s">
        <v>9</v>
      </c>
      <c r="B12" s="171" t="s">
        <v>72</v>
      </c>
      <c r="C12" s="172" t="s">
        <v>19</v>
      </c>
      <c r="D12" s="173">
        <v>1</v>
      </c>
      <c r="E12" s="98">
        <v>0</v>
      </c>
      <c r="F12" s="164">
        <f t="shared" ref="F12:F19" si="0">D12*E12</f>
        <v>0</v>
      </c>
      <c r="G12" s="200">
        <v>0.2</v>
      </c>
      <c r="H12" s="201">
        <f t="shared" ref="H12:H19" si="1">F12*G12</f>
        <v>0</v>
      </c>
      <c r="I12" s="202"/>
      <c r="J12" s="203"/>
      <c r="K12" s="204"/>
    </row>
    <row r="13" spans="1:11" s="192" customFormat="1" ht="56.25" customHeight="1" x14ac:dyDescent="0.2">
      <c r="A13" s="174" t="s">
        <v>21</v>
      </c>
      <c r="B13" s="175" t="s">
        <v>73</v>
      </c>
      <c r="C13" s="172" t="s">
        <v>19</v>
      </c>
      <c r="D13" s="173">
        <v>1</v>
      </c>
      <c r="E13" s="99">
        <v>0</v>
      </c>
      <c r="F13" s="165">
        <f t="shared" si="0"/>
        <v>0</v>
      </c>
      <c r="G13" s="205">
        <v>0.2</v>
      </c>
      <c r="H13" s="206">
        <f t="shared" si="1"/>
        <v>0</v>
      </c>
      <c r="I13" s="207"/>
      <c r="J13" s="203"/>
      <c r="K13" s="208"/>
    </row>
    <row r="14" spans="1:11" s="1" customFormat="1" ht="78.599999999999994" customHeight="1" x14ac:dyDescent="0.2">
      <c r="A14" s="174" t="s">
        <v>22</v>
      </c>
      <c r="B14" s="176" t="s">
        <v>74</v>
      </c>
      <c r="C14" s="172" t="s">
        <v>19</v>
      </c>
      <c r="D14" s="173">
        <v>1</v>
      </c>
      <c r="E14" s="101">
        <v>0</v>
      </c>
      <c r="F14" s="165">
        <f t="shared" si="0"/>
        <v>0</v>
      </c>
      <c r="G14" s="209">
        <v>0.2</v>
      </c>
      <c r="H14" s="210">
        <f t="shared" si="1"/>
        <v>0</v>
      </c>
      <c r="I14" s="210"/>
      <c r="J14" s="211"/>
      <c r="K14" s="212"/>
    </row>
    <row r="15" spans="1:11" s="192" customFormat="1" ht="42" customHeight="1" x14ac:dyDescent="0.2">
      <c r="A15" s="174" t="s">
        <v>10</v>
      </c>
      <c r="B15" s="175" t="s">
        <v>75</v>
      </c>
      <c r="C15" s="172" t="s">
        <v>19</v>
      </c>
      <c r="D15" s="173">
        <v>1</v>
      </c>
      <c r="E15" s="98">
        <v>0</v>
      </c>
      <c r="F15" s="164">
        <f t="shared" si="0"/>
        <v>0</v>
      </c>
      <c r="G15" s="200">
        <v>0.2</v>
      </c>
      <c r="H15" s="201">
        <f t="shared" si="1"/>
        <v>0</v>
      </c>
      <c r="I15" s="202"/>
      <c r="J15" s="203"/>
      <c r="K15" s="204"/>
    </row>
    <row r="16" spans="1:11" s="1" customFormat="1" ht="76.5" customHeight="1" x14ac:dyDescent="0.2">
      <c r="A16" s="174" t="s">
        <v>12</v>
      </c>
      <c r="B16" s="176" t="s">
        <v>29</v>
      </c>
      <c r="C16" s="172" t="s">
        <v>19</v>
      </c>
      <c r="D16" s="173">
        <v>1</v>
      </c>
      <c r="E16" s="102">
        <v>0</v>
      </c>
      <c r="F16" s="164">
        <f t="shared" si="0"/>
        <v>0</v>
      </c>
      <c r="G16" s="213">
        <v>0.2</v>
      </c>
      <c r="H16" s="214">
        <f t="shared" si="1"/>
        <v>0</v>
      </c>
      <c r="I16" s="215"/>
      <c r="J16" s="211"/>
      <c r="K16" s="216"/>
    </row>
    <row r="17" spans="1:11" s="1" customFormat="1" ht="59.25" customHeight="1" x14ac:dyDescent="0.2">
      <c r="A17" s="174" t="s">
        <v>13</v>
      </c>
      <c r="B17" s="177" t="s">
        <v>76</v>
      </c>
      <c r="C17" s="172" t="s">
        <v>19</v>
      </c>
      <c r="D17" s="173">
        <v>1</v>
      </c>
      <c r="E17" s="101">
        <v>0</v>
      </c>
      <c r="F17" s="165">
        <f t="shared" si="0"/>
        <v>0</v>
      </c>
      <c r="G17" s="209">
        <v>0.2</v>
      </c>
      <c r="H17" s="210">
        <f t="shared" si="1"/>
        <v>0</v>
      </c>
      <c r="I17" s="210"/>
      <c r="J17" s="211"/>
      <c r="K17" s="212"/>
    </row>
    <row r="18" spans="1:11" s="1" customFormat="1" ht="65.25" customHeight="1" x14ac:dyDescent="0.2">
      <c r="A18" s="174" t="s">
        <v>14</v>
      </c>
      <c r="B18" s="176" t="s">
        <v>26</v>
      </c>
      <c r="C18" s="178" t="s">
        <v>18</v>
      </c>
      <c r="D18" s="179">
        <v>10</v>
      </c>
      <c r="E18" s="98">
        <v>0</v>
      </c>
      <c r="F18" s="164">
        <f t="shared" si="0"/>
        <v>0</v>
      </c>
      <c r="G18" s="213">
        <v>0.2</v>
      </c>
      <c r="H18" s="214">
        <f t="shared" si="1"/>
        <v>0</v>
      </c>
      <c r="I18" s="215"/>
      <c r="J18" s="211"/>
      <c r="K18" s="216"/>
    </row>
    <row r="19" spans="1:11" s="1" customFormat="1" ht="76.5" customHeight="1" thickBot="1" x14ac:dyDescent="0.25">
      <c r="A19" s="174" t="s">
        <v>15</v>
      </c>
      <c r="B19" s="176" t="s">
        <v>71</v>
      </c>
      <c r="C19" s="178" t="s">
        <v>18</v>
      </c>
      <c r="D19" s="179">
        <v>20</v>
      </c>
      <c r="E19" s="98">
        <v>0</v>
      </c>
      <c r="F19" s="164">
        <f t="shared" si="0"/>
        <v>0</v>
      </c>
      <c r="G19" s="213">
        <v>0.2</v>
      </c>
      <c r="H19" s="214">
        <f t="shared" si="1"/>
        <v>0</v>
      </c>
      <c r="I19" s="215"/>
      <c r="J19" s="211"/>
      <c r="K19" s="216"/>
    </row>
    <row r="20" spans="1:11" s="1" customFormat="1" ht="39" customHeight="1" thickBot="1" x14ac:dyDescent="0.3">
      <c r="A20" s="180"/>
      <c r="B20" s="181">
        <f>B11</f>
        <v>0</v>
      </c>
      <c r="C20" s="182" t="s">
        <v>6</v>
      </c>
      <c r="D20" s="183"/>
      <c r="E20" s="105"/>
      <c r="F20" s="184">
        <f>SUM(F12:F19)</f>
        <v>0</v>
      </c>
      <c r="G20" s="213"/>
      <c r="H20" s="214"/>
      <c r="I20" s="215"/>
      <c r="J20" s="211"/>
      <c r="K20" s="216"/>
    </row>
    <row r="21" spans="1:11" s="1" customFormat="1" ht="21" customHeight="1" x14ac:dyDescent="0.25">
      <c r="A21" s="106"/>
      <c r="B21" s="107"/>
      <c r="C21" s="108"/>
      <c r="D21" s="109"/>
      <c r="E21" s="110"/>
      <c r="F21" s="111"/>
      <c r="G21" s="213"/>
      <c r="H21" s="214"/>
      <c r="I21" s="215"/>
      <c r="J21" s="211"/>
      <c r="K21" s="216"/>
    </row>
    <row r="22" spans="1:11" s="2" customFormat="1" ht="18.75" customHeight="1" x14ac:dyDescent="0.2">
      <c r="A22" s="112" t="s">
        <v>9</v>
      </c>
      <c r="B22" s="112" t="s">
        <v>20</v>
      </c>
      <c r="C22" s="113"/>
      <c r="D22" s="113"/>
      <c r="E22" s="114"/>
      <c r="F22" s="113"/>
      <c r="G22" s="199"/>
      <c r="H22" s="199"/>
      <c r="I22" s="199"/>
    </row>
    <row r="23" spans="1:11" s="1" customFormat="1" ht="87" customHeight="1" x14ac:dyDescent="0.2">
      <c r="A23" s="96" t="s">
        <v>9</v>
      </c>
      <c r="B23" s="100" t="s">
        <v>77</v>
      </c>
      <c r="C23" s="103" t="s">
        <v>11</v>
      </c>
      <c r="D23" s="104">
        <v>163</v>
      </c>
      <c r="E23" s="98">
        <v>0</v>
      </c>
      <c r="F23" s="98">
        <f t="shared" ref="F23:F32" si="2">D23*E23</f>
        <v>0</v>
      </c>
      <c r="G23" s="213">
        <v>0.2</v>
      </c>
      <c r="H23" s="214">
        <f t="shared" ref="H23:H32" si="3">F23*G23</f>
        <v>0</v>
      </c>
      <c r="I23" s="215"/>
      <c r="J23" s="211"/>
      <c r="K23" s="216"/>
    </row>
    <row r="24" spans="1:11" s="1" customFormat="1" ht="69.75" customHeight="1" x14ac:dyDescent="0.2">
      <c r="A24" s="96" t="s">
        <v>21</v>
      </c>
      <c r="B24" s="100" t="s">
        <v>78</v>
      </c>
      <c r="C24" s="103" t="s">
        <v>11</v>
      </c>
      <c r="D24" s="104">
        <v>1167</v>
      </c>
      <c r="E24" s="98">
        <v>0</v>
      </c>
      <c r="F24" s="98">
        <f t="shared" si="2"/>
        <v>0</v>
      </c>
      <c r="G24" s="213">
        <v>0.2</v>
      </c>
      <c r="H24" s="214">
        <f t="shared" si="3"/>
        <v>0</v>
      </c>
      <c r="I24" s="215"/>
      <c r="J24" s="211"/>
      <c r="K24" s="216"/>
    </row>
    <row r="25" spans="1:11" s="1" customFormat="1" ht="63" customHeight="1" x14ac:dyDescent="0.2">
      <c r="A25" s="96" t="s">
        <v>22</v>
      </c>
      <c r="B25" s="100" t="s">
        <v>83</v>
      </c>
      <c r="C25" s="103" t="s">
        <v>11</v>
      </c>
      <c r="D25" s="104">
        <v>20</v>
      </c>
      <c r="E25" s="98">
        <v>0</v>
      </c>
      <c r="F25" s="98">
        <f t="shared" si="2"/>
        <v>0</v>
      </c>
      <c r="G25" s="213">
        <v>0.2</v>
      </c>
      <c r="H25" s="214">
        <f t="shared" si="3"/>
        <v>0</v>
      </c>
      <c r="I25" s="215"/>
      <c r="J25" s="211"/>
      <c r="K25" s="216"/>
    </row>
    <row r="26" spans="1:11" s="1" customFormat="1" ht="41.25" customHeight="1" x14ac:dyDescent="0.2">
      <c r="A26" s="96" t="s">
        <v>10</v>
      </c>
      <c r="B26" s="97" t="s">
        <v>36</v>
      </c>
      <c r="C26" s="103" t="s">
        <v>7</v>
      </c>
      <c r="D26" s="104">
        <v>3481</v>
      </c>
      <c r="E26" s="98">
        <v>0</v>
      </c>
      <c r="F26" s="98">
        <f t="shared" si="2"/>
        <v>0</v>
      </c>
      <c r="G26" s="213">
        <v>0.2</v>
      </c>
      <c r="H26" s="214">
        <f t="shared" si="3"/>
        <v>0</v>
      </c>
      <c r="I26" s="215"/>
      <c r="J26" s="211"/>
      <c r="K26" s="216"/>
    </row>
    <row r="27" spans="1:11" s="1" customFormat="1" ht="39.75" customHeight="1" x14ac:dyDescent="0.2">
      <c r="A27" s="115" t="s">
        <v>12</v>
      </c>
      <c r="B27" s="116" t="s">
        <v>92</v>
      </c>
      <c r="C27" s="117" t="s">
        <v>7</v>
      </c>
      <c r="D27" s="118">
        <v>750</v>
      </c>
      <c r="E27" s="119">
        <v>0</v>
      </c>
      <c r="F27" s="119">
        <f t="shared" si="2"/>
        <v>0</v>
      </c>
      <c r="G27" s="217">
        <v>0.2</v>
      </c>
      <c r="H27" s="218">
        <f t="shared" si="3"/>
        <v>0</v>
      </c>
      <c r="I27" s="210"/>
      <c r="J27" s="211"/>
      <c r="K27" s="219"/>
    </row>
    <row r="28" spans="1:11" s="225" customFormat="1" ht="90.75" customHeight="1" x14ac:dyDescent="0.2">
      <c r="A28" s="120" t="s">
        <v>13</v>
      </c>
      <c r="B28" s="121" t="s">
        <v>85</v>
      </c>
      <c r="C28" s="122" t="s">
        <v>11</v>
      </c>
      <c r="D28" s="123">
        <v>170</v>
      </c>
      <c r="E28" s="124">
        <v>0</v>
      </c>
      <c r="F28" s="124">
        <f t="shared" si="2"/>
        <v>0</v>
      </c>
      <c r="G28" s="220">
        <v>0.2</v>
      </c>
      <c r="H28" s="221">
        <f t="shared" si="3"/>
        <v>0</v>
      </c>
      <c r="I28" s="222"/>
      <c r="J28" s="223"/>
      <c r="K28" s="224"/>
    </row>
    <row r="29" spans="1:11" s="1" customFormat="1" ht="56.25" customHeight="1" x14ac:dyDescent="0.2">
      <c r="A29" s="115" t="s">
        <v>14</v>
      </c>
      <c r="B29" s="125" t="s">
        <v>35</v>
      </c>
      <c r="C29" s="117" t="s">
        <v>7</v>
      </c>
      <c r="D29" s="118">
        <v>228</v>
      </c>
      <c r="E29" s="126">
        <v>0</v>
      </c>
      <c r="F29" s="126">
        <f t="shared" si="2"/>
        <v>0</v>
      </c>
      <c r="G29" s="213">
        <v>0.2</v>
      </c>
      <c r="H29" s="214">
        <f t="shared" si="3"/>
        <v>0</v>
      </c>
      <c r="I29" s="215"/>
      <c r="J29" s="211"/>
      <c r="K29" s="216"/>
    </row>
    <row r="30" spans="1:11" s="1" customFormat="1" ht="108" customHeight="1" x14ac:dyDescent="0.2">
      <c r="A30" s="115" t="s">
        <v>15</v>
      </c>
      <c r="B30" s="125" t="s">
        <v>88</v>
      </c>
      <c r="C30" s="117" t="s">
        <v>7</v>
      </c>
      <c r="D30" s="118">
        <v>363</v>
      </c>
      <c r="E30" s="126">
        <v>0</v>
      </c>
      <c r="F30" s="126">
        <f t="shared" si="2"/>
        <v>0</v>
      </c>
      <c r="G30" s="213">
        <v>0.2</v>
      </c>
      <c r="H30" s="214">
        <f t="shared" si="3"/>
        <v>0</v>
      </c>
      <c r="I30" s="215"/>
      <c r="J30" s="211"/>
      <c r="K30" s="216"/>
    </row>
    <row r="31" spans="1:11" s="1" customFormat="1" ht="90" customHeight="1" x14ac:dyDescent="0.2">
      <c r="A31" s="96" t="s">
        <v>16</v>
      </c>
      <c r="B31" s="100" t="s">
        <v>86</v>
      </c>
      <c r="C31" s="103" t="s">
        <v>11</v>
      </c>
      <c r="D31" s="104">
        <v>100</v>
      </c>
      <c r="E31" s="98">
        <v>0</v>
      </c>
      <c r="F31" s="98">
        <f t="shared" si="2"/>
        <v>0</v>
      </c>
      <c r="G31" s="226">
        <v>0.2</v>
      </c>
      <c r="H31" s="215">
        <f t="shared" si="3"/>
        <v>0</v>
      </c>
      <c r="I31" s="215"/>
      <c r="J31" s="211"/>
      <c r="K31" s="227"/>
    </row>
    <row r="32" spans="1:11" s="1" customFormat="1" ht="55.5" customHeight="1" thickBot="1" x14ac:dyDescent="0.25">
      <c r="A32" s="96" t="s">
        <v>17</v>
      </c>
      <c r="B32" s="100" t="s">
        <v>32</v>
      </c>
      <c r="C32" s="103" t="s">
        <v>11</v>
      </c>
      <c r="D32" s="104">
        <v>1570</v>
      </c>
      <c r="E32" s="98">
        <v>0</v>
      </c>
      <c r="F32" s="98">
        <f t="shared" si="2"/>
        <v>0</v>
      </c>
      <c r="G32" s="226">
        <v>0.2</v>
      </c>
      <c r="H32" s="215">
        <f t="shared" si="3"/>
        <v>0</v>
      </c>
      <c r="I32" s="215"/>
      <c r="J32" s="211"/>
      <c r="K32" s="227"/>
    </row>
    <row r="33" spans="1:12" s="192" customFormat="1" ht="23.25" customHeight="1" thickBot="1" x14ac:dyDescent="0.3">
      <c r="A33" s="127"/>
      <c r="B33" s="128" t="str">
        <f>B22</f>
        <v>ZEMELJSKA DELA</v>
      </c>
      <c r="C33" s="129" t="s">
        <v>6</v>
      </c>
      <c r="D33" s="130"/>
      <c r="E33" s="131"/>
      <c r="F33" s="132">
        <f>SUM(F23:F32)</f>
        <v>0</v>
      </c>
      <c r="G33" s="200"/>
      <c r="H33" s="201"/>
      <c r="I33" s="228"/>
      <c r="J33" s="229"/>
      <c r="K33" s="203"/>
      <c r="L33" s="204"/>
    </row>
    <row r="34" spans="1:12" s="193" customFormat="1" ht="25.5" customHeight="1" x14ac:dyDescent="0.2">
      <c r="A34" s="289"/>
      <c r="B34" s="288"/>
      <c r="C34" s="288"/>
      <c r="D34" s="288"/>
      <c r="E34" s="288"/>
      <c r="F34" s="288"/>
      <c r="G34" s="230"/>
      <c r="H34" s="230"/>
      <c r="I34" s="198"/>
      <c r="J34" s="198"/>
    </row>
    <row r="35" spans="1:12" s="2" customFormat="1" ht="18.75" customHeight="1" x14ac:dyDescent="0.2">
      <c r="A35" s="133" t="s">
        <v>21</v>
      </c>
      <c r="B35" s="133" t="s">
        <v>87</v>
      </c>
      <c r="C35" s="134"/>
      <c r="D35" s="134"/>
      <c r="E35" s="135"/>
      <c r="F35" s="134"/>
      <c r="G35" s="199"/>
      <c r="H35" s="199"/>
      <c r="I35" s="199"/>
    </row>
    <row r="36" spans="1:12" s="1" customFormat="1" ht="102" customHeight="1" x14ac:dyDescent="0.2">
      <c r="A36" s="249" t="s">
        <v>9</v>
      </c>
      <c r="B36" s="250" t="s">
        <v>89</v>
      </c>
      <c r="C36" s="251" t="s">
        <v>8</v>
      </c>
      <c r="D36" s="252">
        <v>219</v>
      </c>
      <c r="E36" s="126">
        <v>0</v>
      </c>
      <c r="F36" s="167">
        <f>D36*E36</f>
        <v>0</v>
      </c>
      <c r="G36" s="213">
        <v>0.2</v>
      </c>
      <c r="H36" s="214">
        <f>F36*G36</f>
        <v>0</v>
      </c>
      <c r="I36" s="215"/>
      <c r="J36" s="211"/>
      <c r="K36" s="216"/>
    </row>
    <row r="37" spans="1:12" s="1" customFormat="1" ht="86.25" customHeight="1" x14ac:dyDescent="0.2">
      <c r="A37" s="253" t="s">
        <v>21</v>
      </c>
      <c r="B37" s="254" t="s">
        <v>135</v>
      </c>
      <c r="C37" s="255" t="s">
        <v>8</v>
      </c>
      <c r="D37" s="256">
        <v>107</v>
      </c>
      <c r="E37" s="124">
        <v>0</v>
      </c>
      <c r="F37" s="166">
        <f>D37*E37</f>
        <v>0</v>
      </c>
      <c r="G37" s="213">
        <v>0.2</v>
      </c>
      <c r="H37" s="214">
        <f>F37*G37</f>
        <v>0</v>
      </c>
      <c r="I37" s="215"/>
      <c r="J37" s="211"/>
      <c r="K37" s="216"/>
    </row>
    <row r="38" spans="1:12" s="1" customFormat="1" ht="90" customHeight="1" x14ac:dyDescent="0.2">
      <c r="A38" s="257" t="s">
        <v>22</v>
      </c>
      <c r="B38" s="254" t="s">
        <v>90</v>
      </c>
      <c r="C38" s="255" t="s">
        <v>7</v>
      </c>
      <c r="D38" s="256">
        <v>130</v>
      </c>
      <c r="E38" s="124">
        <v>0</v>
      </c>
      <c r="F38" s="166">
        <f>D38*E38</f>
        <v>0</v>
      </c>
      <c r="G38" s="213">
        <v>0.2</v>
      </c>
      <c r="H38" s="214">
        <f>F38*G38</f>
        <v>0</v>
      </c>
      <c r="I38" s="215"/>
      <c r="J38" s="211"/>
      <c r="K38" s="216"/>
    </row>
    <row r="39" spans="1:12" s="192" customFormat="1" ht="69.75" customHeight="1" thickBot="1" x14ac:dyDescent="0.25">
      <c r="A39" s="258" t="s">
        <v>10</v>
      </c>
      <c r="B39" s="259" t="s">
        <v>91</v>
      </c>
      <c r="C39" s="260" t="s">
        <v>19</v>
      </c>
      <c r="D39" s="261">
        <v>1</v>
      </c>
      <c r="E39" s="126">
        <v>0</v>
      </c>
      <c r="F39" s="167">
        <f>D39*E39</f>
        <v>0</v>
      </c>
      <c r="G39" s="200">
        <v>0.2</v>
      </c>
      <c r="H39" s="201">
        <f>F39*G39</f>
        <v>0</v>
      </c>
      <c r="I39" s="202"/>
      <c r="J39" s="203"/>
      <c r="K39" s="204"/>
    </row>
    <row r="40" spans="1:12" s="192" customFormat="1" ht="23.25" customHeight="1" thickBot="1" x14ac:dyDescent="0.3">
      <c r="A40" s="258"/>
      <c r="B40" s="262" t="str">
        <f>B35</f>
        <v>ZIDARSKA DELA</v>
      </c>
      <c r="C40" s="263" t="s">
        <v>6</v>
      </c>
      <c r="D40" s="264"/>
      <c r="E40" s="136"/>
      <c r="F40" s="248">
        <f>SUM(F36:F39)</f>
        <v>0</v>
      </c>
      <c r="G40" s="200"/>
      <c r="H40" s="201"/>
      <c r="I40" s="231"/>
      <c r="J40" s="202"/>
      <c r="K40" s="232"/>
      <c r="L40" s="204"/>
    </row>
    <row r="41" spans="1:12" s="193" customFormat="1" ht="25.5" customHeight="1" x14ac:dyDescent="0.2">
      <c r="A41" s="307"/>
      <c r="B41" s="308"/>
      <c r="C41" s="308"/>
      <c r="D41" s="308"/>
      <c r="E41" s="308"/>
      <c r="F41" s="308"/>
      <c r="G41" s="230"/>
      <c r="H41" s="230"/>
      <c r="I41" s="198"/>
      <c r="J41" s="198"/>
    </row>
    <row r="42" spans="1:12" s="193" customFormat="1" ht="25.5" customHeight="1" x14ac:dyDescent="0.2">
      <c r="A42" s="307"/>
      <c r="B42" s="308"/>
      <c r="C42" s="308"/>
      <c r="D42" s="308"/>
      <c r="E42" s="308"/>
      <c r="F42" s="308"/>
      <c r="G42" s="230"/>
      <c r="H42" s="230"/>
      <c r="I42" s="198"/>
      <c r="J42" s="198"/>
    </row>
    <row r="43" spans="1:12" s="2" customFormat="1" ht="18.75" customHeight="1" x14ac:dyDescent="0.2">
      <c r="A43" s="265" t="s">
        <v>70</v>
      </c>
      <c r="B43" s="265" t="s">
        <v>30</v>
      </c>
      <c r="C43" s="266"/>
      <c r="D43" s="266"/>
      <c r="E43" s="137"/>
      <c r="F43" s="266"/>
      <c r="G43" s="199"/>
      <c r="H43" s="199"/>
      <c r="I43" s="199"/>
    </row>
    <row r="44" spans="1:12" s="1" customFormat="1" ht="41.25" customHeight="1" x14ac:dyDescent="0.2">
      <c r="A44" s="267" t="s">
        <v>9</v>
      </c>
      <c r="B44" s="268" t="s">
        <v>79</v>
      </c>
      <c r="C44" s="269" t="s">
        <v>7</v>
      </c>
      <c r="D44" s="270">
        <v>2797</v>
      </c>
      <c r="E44" s="138"/>
      <c r="F44" s="280">
        <f t="shared" ref="F44:F49" si="4">D44*E44</f>
        <v>0</v>
      </c>
      <c r="G44" s="217">
        <v>0.2</v>
      </c>
      <c r="H44" s="218">
        <f t="shared" ref="H44:H50" si="5">F44*G44</f>
        <v>0</v>
      </c>
      <c r="I44" s="210"/>
      <c r="J44" s="211"/>
      <c r="K44" s="219"/>
    </row>
    <row r="45" spans="1:12" s="1" customFormat="1" ht="53.25" customHeight="1" x14ac:dyDescent="0.2">
      <c r="A45" s="170" t="s">
        <v>21</v>
      </c>
      <c r="B45" s="171" t="s">
        <v>143</v>
      </c>
      <c r="C45" s="178" t="s">
        <v>7</v>
      </c>
      <c r="D45" s="179">
        <v>2797</v>
      </c>
      <c r="E45" s="99"/>
      <c r="F45" s="165">
        <f t="shared" si="4"/>
        <v>0</v>
      </c>
      <c r="G45" s="217">
        <v>0.2</v>
      </c>
      <c r="H45" s="218">
        <f t="shared" si="5"/>
        <v>0</v>
      </c>
      <c r="I45" s="210"/>
      <c r="J45" s="233"/>
      <c r="K45" s="219"/>
    </row>
    <row r="46" spans="1:12" s="192" customFormat="1" ht="52.5" customHeight="1" x14ac:dyDescent="0.2">
      <c r="A46" s="267" t="s">
        <v>22</v>
      </c>
      <c r="B46" s="271" t="s">
        <v>80</v>
      </c>
      <c r="C46" s="272" t="s">
        <v>7</v>
      </c>
      <c r="D46" s="273">
        <v>1176</v>
      </c>
      <c r="E46" s="138"/>
      <c r="F46" s="280">
        <f t="shared" si="4"/>
        <v>0</v>
      </c>
      <c r="G46" s="205">
        <v>0.2</v>
      </c>
      <c r="H46" s="206">
        <f t="shared" si="5"/>
        <v>0</v>
      </c>
      <c r="I46" s="207"/>
      <c r="J46" s="203"/>
      <c r="K46" s="208"/>
    </row>
    <row r="47" spans="1:12" s="192" customFormat="1" ht="70.5" customHeight="1" x14ac:dyDescent="0.2">
      <c r="A47" s="267" t="s">
        <v>10</v>
      </c>
      <c r="B47" s="271" t="s">
        <v>81</v>
      </c>
      <c r="C47" s="272" t="s">
        <v>7</v>
      </c>
      <c r="D47" s="273">
        <v>1176</v>
      </c>
      <c r="E47" s="138">
        <v>0</v>
      </c>
      <c r="F47" s="280">
        <f t="shared" si="4"/>
        <v>0</v>
      </c>
      <c r="G47" s="205">
        <v>0.2</v>
      </c>
      <c r="H47" s="206">
        <f t="shared" si="5"/>
        <v>0</v>
      </c>
      <c r="I47" s="207"/>
      <c r="J47" s="203"/>
      <c r="K47" s="208"/>
    </row>
    <row r="48" spans="1:12" s="1" customFormat="1" ht="57.6" customHeight="1" x14ac:dyDescent="0.2">
      <c r="A48" s="267" t="s">
        <v>12</v>
      </c>
      <c r="B48" s="274" t="s">
        <v>82</v>
      </c>
      <c r="C48" s="269" t="s">
        <v>7</v>
      </c>
      <c r="D48" s="270">
        <v>1176</v>
      </c>
      <c r="E48" s="138">
        <v>0</v>
      </c>
      <c r="F48" s="280">
        <f t="shared" si="4"/>
        <v>0</v>
      </c>
      <c r="G48" s="217">
        <v>0.2</v>
      </c>
      <c r="H48" s="218">
        <f t="shared" si="5"/>
        <v>0</v>
      </c>
      <c r="I48" s="210"/>
      <c r="J48" s="233"/>
      <c r="K48" s="219"/>
    </row>
    <row r="49" spans="1:11" s="192" customFormat="1" ht="64.5" customHeight="1" x14ac:dyDescent="0.2">
      <c r="A49" s="267" t="s">
        <v>13</v>
      </c>
      <c r="B49" s="268" t="s">
        <v>31</v>
      </c>
      <c r="C49" s="272" t="s">
        <v>7</v>
      </c>
      <c r="D49" s="273">
        <v>1621</v>
      </c>
      <c r="E49" s="139">
        <v>0</v>
      </c>
      <c r="F49" s="281">
        <f t="shared" si="4"/>
        <v>0</v>
      </c>
      <c r="G49" s="200">
        <v>0.2</v>
      </c>
      <c r="H49" s="201">
        <f t="shared" si="5"/>
        <v>0</v>
      </c>
      <c r="I49" s="202"/>
      <c r="J49" s="203"/>
      <c r="K49" s="204"/>
    </row>
    <row r="50" spans="1:11" s="192" customFormat="1" ht="144.75" customHeight="1" x14ac:dyDescent="0.2">
      <c r="A50" s="267" t="s">
        <v>14</v>
      </c>
      <c r="B50" s="268" t="s">
        <v>132</v>
      </c>
      <c r="C50" s="269"/>
      <c r="D50" s="270"/>
      <c r="E50" s="138"/>
      <c r="F50" s="280"/>
      <c r="G50" s="205">
        <v>0.2</v>
      </c>
      <c r="H50" s="206">
        <f t="shared" si="5"/>
        <v>0</v>
      </c>
      <c r="I50" s="207"/>
      <c r="J50" s="203"/>
      <c r="K50" s="208"/>
    </row>
    <row r="51" spans="1:11" s="192" customFormat="1" ht="96" customHeight="1" x14ac:dyDescent="0.2">
      <c r="A51" s="267" t="s">
        <v>23</v>
      </c>
      <c r="B51" s="271" t="s">
        <v>144</v>
      </c>
      <c r="C51" s="269" t="s">
        <v>19</v>
      </c>
      <c r="D51" s="270">
        <v>56</v>
      </c>
      <c r="E51" s="138">
        <v>0</v>
      </c>
      <c r="F51" s="280">
        <f>D51*E51</f>
        <v>0</v>
      </c>
      <c r="G51" s="205">
        <v>0.2</v>
      </c>
      <c r="H51" s="206">
        <f>F51*G51</f>
        <v>0</v>
      </c>
      <c r="I51" s="207"/>
      <c r="J51" s="203"/>
      <c r="K51" s="208"/>
    </row>
    <row r="52" spans="1:11" s="192" customFormat="1" ht="81.75" customHeight="1" x14ac:dyDescent="0.2">
      <c r="A52" s="267" t="s">
        <v>33</v>
      </c>
      <c r="B52" s="268" t="s">
        <v>133</v>
      </c>
      <c r="C52" s="269" t="s">
        <v>19</v>
      </c>
      <c r="D52" s="270">
        <v>56</v>
      </c>
      <c r="E52" s="138">
        <v>0</v>
      </c>
      <c r="F52" s="280">
        <f>D52*E52</f>
        <v>0</v>
      </c>
      <c r="G52" s="205"/>
      <c r="H52" s="206"/>
      <c r="I52" s="207"/>
      <c r="J52" s="203"/>
      <c r="K52" s="208"/>
    </row>
    <row r="53" spans="1:11" s="192" customFormat="1" ht="33" customHeight="1" x14ac:dyDescent="0.2">
      <c r="A53" s="267"/>
      <c r="B53" s="275" t="s">
        <v>94</v>
      </c>
      <c r="C53" s="269"/>
      <c r="D53" s="270"/>
      <c r="E53" s="138"/>
      <c r="F53" s="280"/>
      <c r="G53" s="205">
        <v>0.2</v>
      </c>
      <c r="H53" s="206">
        <f>F53*G53</f>
        <v>0</v>
      </c>
      <c r="I53" s="207"/>
      <c r="J53" s="203"/>
      <c r="K53" s="208"/>
    </row>
    <row r="54" spans="1:11" s="192" customFormat="1" ht="99.75" customHeight="1" x14ac:dyDescent="0.2">
      <c r="A54" s="267" t="s">
        <v>95</v>
      </c>
      <c r="B54" s="271" t="s">
        <v>96</v>
      </c>
      <c r="C54" s="269" t="s">
        <v>24</v>
      </c>
      <c r="D54" s="270">
        <v>3</v>
      </c>
      <c r="E54" s="138">
        <v>0</v>
      </c>
      <c r="F54" s="280">
        <f t="shared" ref="F54:F60" si="6">D54*E54</f>
        <v>0</v>
      </c>
      <c r="G54" s="205">
        <v>0.2</v>
      </c>
      <c r="H54" s="206">
        <f>F54*G54</f>
        <v>0</v>
      </c>
      <c r="I54" s="207"/>
      <c r="J54" s="203"/>
      <c r="K54" s="208"/>
    </row>
    <row r="55" spans="1:11" s="192" customFormat="1" ht="84.75" customHeight="1" x14ac:dyDescent="0.2">
      <c r="A55" s="267" t="s">
        <v>97</v>
      </c>
      <c r="B55" s="271" t="s">
        <v>98</v>
      </c>
      <c r="C55" s="269" t="s">
        <v>24</v>
      </c>
      <c r="D55" s="270">
        <v>11</v>
      </c>
      <c r="E55" s="138">
        <v>0</v>
      </c>
      <c r="F55" s="280">
        <f t="shared" si="6"/>
        <v>0</v>
      </c>
      <c r="G55" s="205"/>
      <c r="H55" s="206"/>
      <c r="I55" s="207"/>
      <c r="J55" s="203"/>
      <c r="K55" s="208"/>
    </row>
    <row r="56" spans="1:11" s="192" customFormat="1" ht="99.75" customHeight="1" x14ac:dyDescent="0.2">
      <c r="A56" s="267" t="s">
        <v>99</v>
      </c>
      <c r="B56" s="271" t="s">
        <v>100</v>
      </c>
      <c r="C56" s="269" t="s">
        <v>24</v>
      </c>
      <c r="D56" s="270">
        <v>30</v>
      </c>
      <c r="E56" s="138">
        <v>0</v>
      </c>
      <c r="F56" s="280">
        <f t="shared" si="6"/>
        <v>0</v>
      </c>
      <c r="G56" s="205">
        <v>0.2</v>
      </c>
      <c r="H56" s="206">
        <f>F56*G56</f>
        <v>0</v>
      </c>
      <c r="I56" s="207"/>
      <c r="J56" s="203"/>
      <c r="K56" s="208"/>
    </row>
    <row r="57" spans="1:11" s="192" customFormat="1" ht="84.75" customHeight="1" x14ac:dyDescent="0.2">
      <c r="A57" s="267" t="s">
        <v>101</v>
      </c>
      <c r="B57" s="271" t="s">
        <v>102</v>
      </c>
      <c r="C57" s="269" t="s">
        <v>24</v>
      </c>
      <c r="D57" s="270">
        <v>5</v>
      </c>
      <c r="E57" s="138">
        <v>0</v>
      </c>
      <c r="F57" s="280">
        <f t="shared" si="6"/>
        <v>0</v>
      </c>
      <c r="G57" s="205"/>
      <c r="H57" s="206"/>
      <c r="I57" s="207"/>
      <c r="J57" s="203"/>
      <c r="K57" s="208"/>
    </row>
    <row r="58" spans="1:11" s="192" customFormat="1" ht="84.75" customHeight="1" x14ac:dyDescent="0.2">
      <c r="A58" s="267" t="s">
        <v>103</v>
      </c>
      <c r="B58" s="271" t="s">
        <v>104</v>
      </c>
      <c r="C58" s="269" t="s">
        <v>24</v>
      </c>
      <c r="D58" s="270">
        <v>1</v>
      </c>
      <c r="E58" s="138">
        <v>0</v>
      </c>
      <c r="F58" s="280">
        <f t="shared" si="6"/>
        <v>0</v>
      </c>
      <c r="G58" s="205"/>
      <c r="H58" s="206"/>
      <c r="I58" s="207"/>
      <c r="J58" s="203"/>
      <c r="K58" s="208"/>
    </row>
    <row r="59" spans="1:11" s="192" customFormat="1" ht="81.75" customHeight="1" x14ac:dyDescent="0.2">
      <c r="A59" s="267" t="s">
        <v>105</v>
      </c>
      <c r="B59" s="271" t="s">
        <v>106</v>
      </c>
      <c r="C59" s="269" t="s">
        <v>24</v>
      </c>
      <c r="D59" s="270">
        <v>1</v>
      </c>
      <c r="E59" s="138">
        <v>0</v>
      </c>
      <c r="F59" s="280">
        <f t="shared" si="6"/>
        <v>0</v>
      </c>
      <c r="G59" s="205">
        <v>0.2</v>
      </c>
      <c r="H59" s="206">
        <f>F59*G59</f>
        <v>0</v>
      </c>
      <c r="I59" s="207"/>
      <c r="J59" s="203"/>
      <c r="K59" s="208"/>
    </row>
    <row r="60" spans="1:11" s="192" customFormat="1" ht="84.75" customHeight="1" x14ac:dyDescent="0.2">
      <c r="A60" s="267" t="s">
        <v>107</v>
      </c>
      <c r="B60" s="271" t="s">
        <v>108</v>
      </c>
      <c r="C60" s="269" t="s">
        <v>24</v>
      </c>
      <c r="D60" s="270">
        <v>5</v>
      </c>
      <c r="E60" s="138">
        <v>0</v>
      </c>
      <c r="F60" s="280">
        <f t="shared" si="6"/>
        <v>0</v>
      </c>
      <c r="G60" s="205"/>
      <c r="H60" s="206"/>
      <c r="I60" s="207"/>
      <c r="J60" s="203"/>
      <c r="K60" s="208"/>
    </row>
    <row r="61" spans="1:11" s="1" customFormat="1" ht="84" customHeight="1" x14ac:dyDescent="0.2">
      <c r="A61" s="267" t="s">
        <v>15</v>
      </c>
      <c r="B61" s="274" t="s">
        <v>109</v>
      </c>
      <c r="C61" s="269"/>
      <c r="D61" s="270"/>
      <c r="E61" s="138"/>
      <c r="F61" s="280"/>
      <c r="G61" s="217">
        <v>0.2</v>
      </c>
      <c r="H61" s="218">
        <f>F61*G61</f>
        <v>0</v>
      </c>
      <c r="I61" s="210"/>
      <c r="J61" s="211"/>
      <c r="K61" s="219"/>
    </row>
    <row r="62" spans="1:11" s="192" customFormat="1" ht="27" customHeight="1" x14ac:dyDescent="0.2">
      <c r="A62" s="276" t="s">
        <v>23</v>
      </c>
      <c r="B62" s="275" t="s">
        <v>110</v>
      </c>
      <c r="C62" s="269"/>
      <c r="D62" s="270"/>
      <c r="E62" s="138"/>
      <c r="F62" s="280"/>
      <c r="G62" s="205">
        <v>0.2</v>
      </c>
      <c r="H62" s="206">
        <f>F62*G62</f>
        <v>0</v>
      </c>
      <c r="I62" s="207"/>
      <c r="J62" s="203"/>
      <c r="K62" s="208"/>
    </row>
    <row r="63" spans="1:11" s="192" customFormat="1" ht="30" customHeight="1" x14ac:dyDescent="0.2">
      <c r="A63" s="170"/>
      <c r="B63" s="175" t="s">
        <v>145</v>
      </c>
      <c r="C63" s="178" t="s">
        <v>7</v>
      </c>
      <c r="D63" s="179">
        <v>318.7</v>
      </c>
      <c r="E63" s="99">
        <v>0</v>
      </c>
      <c r="F63" s="165">
        <f>D63*E63</f>
        <v>0</v>
      </c>
      <c r="G63" s="205">
        <v>0.2</v>
      </c>
      <c r="H63" s="206">
        <f>F63*G63</f>
        <v>0</v>
      </c>
      <c r="I63" s="207"/>
      <c r="J63" s="232"/>
      <c r="K63" s="208"/>
    </row>
    <row r="64" spans="1:11" s="192" customFormat="1" ht="40.5" customHeight="1" x14ac:dyDescent="0.2">
      <c r="A64" s="267"/>
      <c r="B64" s="268" t="s">
        <v>111</v>
      </c>
      <c r="C64" s="269" t="s">
        <v>7</v>
      </c>
      <c r="D64" s="270">
        <v>318.7</v>
      </c>
      <c r="E64" s="138">
        <v>0</v>
      </c>
      <c r="F64" s="280">
        <f>D64*E64</f>
        <v>0</v>
      </c>
      <c r="G64" s="205"/>
      <c r="H64" s="206"/>
      <c r="I64" s="207"/>
      <c r="J64" s="203"/>
      <c r="K64" s="208"/>
    </row>
    <row r="65" spans="1:11" s="192" customFormat="1" ht="33" customHeight="1" x14ac:dyDescent="0.2">
      <c r="A65" s="267"/>
      <c r="B65" s="271" t="s">
        <v>112</v>
      </c>
      <c r="C65" s="269"/>
      <c r="D65" s="270"/>
      <c r="E65" s="138"/>
      <c r="F65" s="280"/>
      <c r="G65" s="205">
        <v>0.2</v>
      </c>
      <c r="H65" s="206">
        <f>F65*G65</f>
        <v>0</v>
      </c>
      <c r="I65" s="207"/>
      <c r="J65" s="203"/>
      <c r="K65" s="208"/>
    </row>
    <row r="66" spans="1:11" s="192" customFormat="1" ht="37.5" customHeight="1" x14ac:dyDescent="0.2">
      <c r="A66" s="267"/>
      <c r="B66" s="271" t="s">
        <v>113</v>
      </c>
      <c r="C66" s="269" t="s">
        <v>24</v>
      </c>
      <c r="D66" s="270">
        <v>300</v>
      </c>
      <c r="E66" s="138">
        <v>0</v>
      </c>
      <c r="F66" s="280">
        <f>D66*E66</f>
        <v>0</v>
      </c>
      <c r="G66" s="205">
        <v>0.2</v>
      </c>
      <c r="H66" s="206">
        <f>F66*G66</f>
        <v>0</v>
      </c>
      <c r="I66" s="207"/>
      <c r="J66" s="203"/>
      <c r="K66" s="208"/>
    </row>
    <row r="67" spans="1:11" s="192" customFormat="1" ht="42.75" customHeight="1" x14ac:dyDescent="0.2">
      <c r="A67" s="267"/>
      <c r="B67" s="271" t="s">
        <v>114</v>
      </c>
      <c r="C67" s="269" t="s">
        <v>24</v>
      </c>
      <c r="D67" s="270">
        <v>80</v>
      </c>
      <c r="E67" s="138">
        <v>0</v>
      </c>
      <c r="F67" s="280">
        <f>D67*E67</f>
        <v>0</v>
      </c>
      <c r="G67" s="205"/>
      <c r="H67" s="206"/>
      <c r="I67" s="207"/>
      <c r="J67" s="203"/>
      <c r="K67" s="208"/>
    </row>
    <row r="68" spans="1:11" s="192" customFormat="1" ht="36.75" customHeight="1" x14ac:dyDescent="0.2">
      <c r="A68" s="267"/>
      <c r="B68" s="271" t="s">
        <v>115</v>
      </c>
      <c r="C68" s="269" t="s">
        <v>24</v>
      </c>
      <c r="D68" s="270">
        <v>80</v>
      </c>
      <c r="E68" s="138">
        <v>0</v>
      </c>
      <c r="F68" s="280">
        <f>D68*E68</f>
        <v>0</v>
      </c>
      <c r="G68" s="205">
        <v>0.2</v>
      </c>
      <c r="H68" s="206">
        <f>F68*G68</f>
        <v>0</v>
      </c>
      <c r="I68" s="207"/>
      <c r="J68" s="203"/>
      <c r="K68" s="208"/>
    </row>
    <row r="69" spans="1:11" s="192" customFormat="1" ht="105" x14ac:dyDescent="0.2">
      <c r="A69" s="267"/>
      <c r="B69" s="271" t="s">
        <v>146</v>
      </c>
      <c r="C69" s="269" t="s">
        <v>24</v>
      </c>
      <c r="D69" s="270">
        <v>460</v>
      </c>
      <c r="E69" s="138">
        <v>0</v>
      </c>
      <c r="F69" s="280">
        <f>D69*E69</f>
        <v>0</v>
      </c>
      <c r="G69" s="205"/>
      <c r="H69" s="206"/>
      <c r="I69" s="207"/>
      <c r="J69" s="203"/>
      <c r="K69" s="208"/>
    </row>
    <row r="70" spans="1:11" s="192" customFormat="1" ht="27" customHeight="1" x14ac:dyDescent="0.2">
      <c r="A70" s="276" t="s">
        <v>33</v>
      </c>
      <c r="B70" s="275" t="s">
        <v>116</v>
      </c>
      <c r="C70" s="269"/>
      <c r="D70" s="270"/>
      <c r="E70" s="138"/>
      <c r="F70" s="280"/>
      <c r="G70" s="205">
        <v>0.2</v>
      </c>
      <c r="H70" s="206">
        <f>F70*G70</f>
        <v>0</v>
      </c>
      <c r="I70" s="207"/>
      <c r="J70" s="203"/>
      <c r="K70" s="208"/>
    </row>
    <row r="71" spans="1:11" s="192" customFormat="1" ht="30" customHeight="1" x14ac:dyDescent="0.2">
      <c r="A71" s="170"/>
      <c r="B71" s="175" t="s">
        <v>145</v>
      </c>
      <c r="C71" s="178" t="s">
        <v>7</v>
      </c>
      <c r="D71" s="179">
        <v>418</v>
      </c>
      <c r="E71" s="99">
        <v>0</v>
      </c>
      <c r="F71" s="165">
        <f>D71*E71</f>
        <v>0</v>
      </c>
      <c r="G71" s="205">
        <v>0.2</v>
      </c>
      <c r="H71" s="206">
        <f>F71*G71</f>
        <v>0</v>
      </c>
      <c r="I71" s="207"/>
      <c r="J71" s="232"/>
      <c r="K71" s="208"/>
    </row>
    <row r="72" spans="1:11" s="192" customFormat="1" ht="40.5" customHeight="1" x14ac:dyDescent="0.2">
      <c r="A72" s="267"/>
      <c r="B72" s="268" t="s">
        <v>111</v>
      </c>
      <c r="C72" s="269" t="s">
        <v>7</v>
      </c>
      <c r="D72" s="270">
        <v>418</v>
      </c>
      <c r="E72" s="138">
        <v>0</v>
      </c>
      <c r="F72" s="280">
        <f>D72*E72</f>
        <v>0</v>
      </c>
      <c r="G72" s="205"/>
      <c r="H72" s="206"/>
      <c r="I72" s="207"/>
      <c r="J72" s="203"/>
      <c r="K72" s="208"/>
    </row>
    <row r="73" spans="1:11" s="192" customFormat="1" ht="33" customHeight="1" x14ac:dyDescent="0.2">
      <c r="A73" s="267"/>
      <c r="B73" s="271" t="s">
        <v>112</v>
      </c>
      <c r="C73" s="269"/>
      <c r="D73" s="270"/>
      <c r="E73" s="138"/>
      <c r="F73" s="280"/>
      <c r="G73" s="205">
        <v>0.2</v>
      </c>
      <c r="H73" s="206">
        <f>F73*G73</f>
        <v>0</v>
      </c>
      <c r="I73" s="207"/>
      <c r="J73" s="203"/>
      <c r="K73" s="208"/>
    </row>
    <row r="74" spans="1:11" s="192" customFormat="1" ht="37.5" customHeight="1" x14ac:dyDescent="0.2">
      <c r="A74" s="267"/>
      <c r="B74" s="271" t="s">
        <v>117</v>
      </c>
      <c r="C74" s="269" t="s">
        <v>24</v>
      </c>
      <c r="D74" s="270">
        <v>2800</v>
      </c>
      <c r="E74" s="138">
        <v>0</v>
      </c>
      <c r="F74" s="280">
        <f>D74*E74</f>
        <v>0</v>
      </c>
      <c r="G74" s="205">
        <v>0.2</v>
      </c>
      <c r="H74" s="206">
        <f>F74*G74</f>
        <v>0</v>
      </c>
      <c r="I74" s="207"/>
      <c r="J74" s="203"/>
      <c r="K74" s="208"/>
    </row>
    <row r="75" spans="1:11" s="192" customFormat="1" ht="105" x14ac:dyDescent="0.2">
      <c r="A75" s="267"/>
      <c r="B75" s="271" t="s">
        <v>146</v>
      </c>
      <c r="C75" s="269" t="s">
        <v>24</v>
      </c>
      <c r="D75" s="270">
        <v>2800</v>
      </c>
      <c r="E75" s="138">
        <v>0</v>
      </c>
      <c r="F75" s="280">
        <f>D75*E75</f>
        <v>0</v>
      </c>
      <c r="G75" s="205"/>
      <c r="H75" s="206"/>
      <c r="I75" s="207"/>
      <c r="J75" s="203"/>
      <c r="K75" s="208"/>
    </row>
    <row r="76" spans="1:11" s="192" customFormat="1" ht="27" customHeight="1" x14ac:dyDescent="0.2">
      <c r="A76" s="276" t="s">
        <v>95</v>
      </c>
      <c r="B76" s="275" t="s">
        <v>118</v>
      </c>
      <c r="C76" s="269"/>
      <c r="D76" s="270"/>
      <c r="E76" s="138"/>
      <c r="F76" s="280"/>
      <c r="G76" s="205">
        <v>0.2</v>
      </c>
      <c r="H76" s="206">
        <f>F76*G76</f>
        <v>0</v>
      </c>
      <c r="I76" s="207"/>
      <c r="J76" s="203"/>
      <c r="K76" s="208"/>
    </row>
    <row r="77" spans="1:11" s="192" customFormat="1" ht="30" customHeight="1" x14ac:dyDescent="0.2">
      <c r="A77" s="170"/>
      <c r="B77" s="175" t="s">
        <v>145</v>
      </c>
      <c r="C77" s="178" t="s">
        <v>7</v>
      </c>
      <c r="D77" s="179">
        <v>121.4</v>
      </c>
      <c r="E77" s="99">
        <v>0</v>
      </c>
      <c r="F77" s="165">
        <f>D77*E77</f>
        <v>0</v>
      </c>
      <c r="G77" s="205">
        <v>0.2</v>
      </c>
      <c r="H77" s="206">
        <f>F77*G77</f>
        <v>0</v>
      </c>
      <c r="I77" s="207"/>
      <c r="J77" s="232"/>
      <c r="K77" s="208"/>
    </row>
    <row r="78" spans="1:11" s="192" customFormat="1" ht="40.5" customHeight="1" x14ac:dyDescent="0.2">
      <c r="A78" s="267"/>
      <c r="B78" s="268" t="s">
        <v>111</v>
      </c>
      <c r="C78" s="269" t="s">
        <v>7</v>
      </c>
      <c r="D78" s="270">
        <v>121.4</v>
      </c>
      <c r="E78" s="138">
        <v>0</v>
      </c>
      <c r="F78" s="280">
        <f>D78*E78</f>
        <v>0</v>
      </c>
      <c r="G78" s="205"/>
      <c r="H78" s="206"/>
      <c r="I78" s="207"/>
      <c r="J78" s="203"/>
      <c r="K78" s="208"/>
    </row>
    <row r="79" spans="1:11" s="192" customFormat="1" ht="33" customHeight="1" x14ac:dyDescent="0.2">
      <c r="A79" s="267"/>
      <c r="B79" s="271" t="s">
        <v>112</v>
      </c>
      <c r="C79" s="269"/>
      <c r="D79" s="270"/>
      <c r="E79" s="138"/>
      <c r="F79" s="280"/>
      <c r="G79" s="205">
        <v>0.2</v>
      </c>
      <c r="H79" s="206">
        <f>F79*G79</f>
        <v>0</v>
      </c>
      <c r="I79" s="207"/>
      <c r="J79" s="203"/>
      <c r="K79" s="208"/>
    </row>
    <row r="80" spans="1:11" s="192" customFormat="1" ht="37.5" customHeight="1" x14ac:dyDescent="0.2">
      <c r="A80" s="267"/>
      <c r="B80" s="271" t="s">
        <v>119</v>
      </c>
      <c r="C80" s="269" t="s">
        <v>24</v>
      </c>
      <c r="D80" s="270">
        <v>850</v>
      </c>
      <c r="E80" s="138">
        <v>0</v>
      </c>
      <c r="F80" s="280">
        <f>D80*E80</f>
        <v>0</v>
      </c>
      <c r="G80" s="205">
        <v>0.2</v>
      </c>
      <c r="H80" s="206">
        <f>F80*G80</f>
        <v>0</v>
      </c>
      <c r="I80" s="207"/>
      <c r="J80" s="203"/>
      <c r="K80" s="208"/>
    </row>
    <row r="81" spans="1:11" s="192" customFormat="1" ht="105" x14ac:dyDescent="0.2">
      <c r="A81" s="267"/>
      <c r="B81" s="271" t="s">
        <v>147</v>
      </c>
      <c r="C81" s="269" t="s">
        <v>24</v>
      </c>
      <c r="D81" s="270">
        <v>850</v>
      </c>
      <c r="E81" s="138">
        <v>0</v>
      </c>
      <c r="F81" s="280">
        <f>D81*E81</f>
        <v>0</v>
      </c>
      <c r="G81" s="205"/>
      <c r="H81" s="206"/>
      <c r="I81" s="207"/>
      <c r="J81" s="203"/>
      <c r="K81" s="208"/>
    </row>
    <row r="82" spans="1:11" s="192" customFormat="1" ht="27" customHeight="1" x14ac:dyDescent="0.2">
      <c r="A82" s="276" t="s">
        <v>97</v>
      </c>
      <c r="B82" s="275" t="s">
        <v>120</v>
      </c>
      <c r="C82" s="269"/>
      <c r="D82" s="270"/>
      <c r="E82" s="138"/>
      <c r="F82" s="280"/>
      <c r="G82" s="205">
        <v>0.2</v>
      </c>
      <c r="H82" s="206">
        <f>F82*G82</f>
        <v>0</v>
      </c>
      <c r="I82" s="207"/>
      <c r="J82" s="203"/>
      <c r="K82" s="208"/>
    </row>
    <row r="83" spans="1:11" s="192" customFormat="1" ht="30" customHeight="1" x14ac:dyDescent="0.2">
      <c r="A83" s="170"/>
      <c r="B83" s="175" t="s">
        <v>145</v>
      </c>
      <c r="C83" s="178" t="s">
        <v>7</v>
      </c>
      <c r="D83" s="179">
        <v>34</v>
      </c>
      <c r="E83" s="99">
        <v>0</v>
      </c>
      <c r="F83" s="165">
        <f>D83*E83</f>
        <v>0</v>
      </c>
      <c r="G83" s="205">
        <v>0.2</v>
      </c>
      <c r="H83" s="206">
        <f>F83*G83</f>
        <v>0</v>
      </c>
      <c r="I83" s="207"/>
      <c r="J83" s="232"/>
      <c r="K83" s="208"/>
    </row>
    <row r="84" spans="1:11" s="192" customFormat="1" ht="40.5" customHeight="1" x14ac:dyDescent="0.2">
      <c r="A84" s="267"/>
      <c r="B84" s="268" t="s">
        <v>111</v>
      </c>
      <c r="C84" s="269" t="s">
        <v>7</v>
      </c>
      <c r="D84" s="270">
        <v>34</v>
      </c>
      <c r="E84" s="138">
        <v>0</v>
      </c>
      <c r="F84" s="280">
        <f>D84*E84</f>
        <v>0</v>
      </c>
      <c r="G84" s="205"/>
      <c r="H84" s="206"/>
      <c r="I84" s="207"/>
      <c r="J84" s="203"/>
      <c r="K84" s="208"/>
    </row>
    <row r="85" spans="1:11" s="192" customFormat="1" ht="33" customHeight="1" x14ac:dyDescent="0.2">
      <c r="A85" s="267"/>
      <c r="B85" s="271" t="s">
        <v>112</v>
      </c>
      <c r="C85" s="269"/>
      <c r="D85" s="270"/>
      <c r="E85" s="138"/>
      <c r="F85" s="280"/>
      <c r="G85" s="205">
        <v>0.2</v>
      </c>
      <c r="H85" s="206">
        <f>F85*G85</f>
        <v>0</v>
      </c>
      <c r="I85" s="207"/>
      <c r="J85" s="203"/>
      <c r="K85" s="208"/>
    </row>
    <row r="86" spans="1:11" s="192" customFormat="1" ht="55.5" customHeight="1" x14ac:dyDescent="0.2">
      <c r="A86" s="267"/>
      <c r="B86" s="271" t="s">
        <v>121</v>
      </c>
      <c r="C86" s="269" t="s">
        <v>24</v>
      </c>
      <c r="D86" s="270">
        <v>50</v>
      </c>
      <c r="E86" s="138">
        <v>0</v>
      </c>
      <c r="F86" s="280">
        <f>D86*E86</f>
        <v>0</v>
      </c>
      <c r="G86" s="205">
        <v>0.2</v>
      </c>
      <c r="H86" s="206">
        <f>F86*G86</f>
        <v>0</v>
      </c>
      <c r="I86" s="207"/>
      <c r="J86" s="203"/>
      <c r="K86" s="208"/>
    </row>
    <row r="87" spans="1:11" s="192" customFormat="1" ht="105" x14ac:dyDescent="0.2">
      <c r="A87" s="267"/>
      <c r="B87" s="271" t="s">
        <v>148</v>
      </c>
      <c r="C87" s="269" t="s">
        <v>24</v>
      </c>
      <c r="D87" s="270">
        <v>50</v>
      </c>
      <c r="E87" s="138">
        <v>0</v>
      </c>
      <c r="F87" s="280">
        <f>D87*E87</f>
        <v>0</v>
      </c>
      <c r="G87" s="205"/>
      <c r="H87" s="206"/>
      <c r="I87" s="207"/>
      <c r="J87" s="203"/>
      <c r="K87" s="208"/>
    </row>
    <row r="88" spans="1:11" s="192" customFormat="1" ht="27" customHeight="1" x14ac:dyDescent="0.2">
      <c r="A88" s="276" t="s">
        <v>99</v>
      </c>
      <c r="B88" s="275" t="s">
        <v>122</v>
      </c>
      <c r="C88" s="269"/>
      <c r="D88" s="270"/>
      <c r="E88" s="138"/>
      <c r="F88" s="280"/>
      <c r="G88" s="205">
        <v>0.2</v>
      </c>
      <c r="H88" s="206">
        <f>F88*G88</f>
        <v>0</v>
      </c>
      <c r="I88" s="207"/>
      <c r="J88" s="203"/>
      <c r="K88" s="208"/>
    </row>
    <row r="89" spans="1:11" s="192" customFormat="1" ht="30" customHeight="1" x14ac:dyDescent="0.2">
      <c r="A89" s="170"/>
      <c r="B89" s="175" t="s">
        <v>145</v>
      </c>
      <c r="C89" s="178" t="s">
        <v>7</v>
      </c>
      <c r="D89" s="179">
        <v>40</v>
      </c>
      <c r="E89" s="99">
        <v>0</v>
      </c>
      <c r="F89" s="165">
        <f>D89*E89</f>
        <v>0</v>
      </c>
      <c r="G89" s="205">
        <v>0.2</v>
      </c>
      <c r="H89" s="206">
        <f>F89*G89</f>
        <v>0</v>
      </c>
      <c r="I89" s="207"/>
      <c r="J89" s="232"/>
      <c r="K89" s="208"/>
    </row>
    <row r="90" spans="1:11" s="192" customFormat="1" ht="40.5" customHeight="1" x14ac:dyDescent="0.2">
      <c r="A90" s="267"/>
      <c r="B90" s="268" t="s">
        <v>111</v>
      </c>
      <c r="C90" s="269" t="s">
        <v>7</v>
      </c>
      <c r="D90" s="270">
        <v>40</v>
      </c>
      <c r="E90" s="138">
        <v>0</v>
      </c>
      <c r="F90" s="280">
        <f>D90*E90</f>
        <v>0</v>
      </c>
      <c r="G90" s="205"/>
      <c r="H90" s="206"/>
      <c r="I90" s="207"/>
      <c r="J90" s="203"/>
      <c r="K90" s="208"/>
    </row>
    <row r="91" spans="1:11" s="192" customFormat="1" ht="33" customHeight="1" x14ac:dyDescent="0.2">
      <c r="A91" s="267"/>
      <c r="B91" s="271" t="s">
        <v>112</v>
      </c>
      <c r="C91" s="269"/>
      <c r="D91" s="270"/>
      <c r="E91" s="138"/>
      <c r="F91" s="280"/>
      <c r="G91" s="205">
        <v>0.2</v>
      </c>
      <c r="H91" s="206">
        <f>F91*G91</f>
        <v>0</v>
      </c>
      <c r="I91" s="207"/>
      <c r="J91" s="203"/>
      <c r="K91" s="208"/>
    </row>
    <row r="92" spans="1:11" s="192" customFormat="1" ht="53.25" customHeight="1" x14ac:dyDescent="0.2">
      <c r="A92" s="267"/>
      <c r="B92" s="271" t="s">
        <v>123</v>
      </c>
      <c r="C92" s="269" t="s">
        <v>24</v>
      </c>
      <c r="D92" s="270">
        <v>60</v>
      </c>
      <c r="E92" s="138">
        <v>0</v>
      </c>
      <c r="F92" s="280">
        <f>D92*E92</f>
        <v>0</v>
      </c>
      <c r="G92" s="205">
        <v>0.2</v>
      </c>
      <c r="H92" s="206">
        <f>F92*G92</f>
        <v>0</v>
      </c>
      <c r="I92" s="207"/>
      <c r="J92" s="203"/>
      <c r="K92" s="208"/>
    </row>
    <row r="93" spans="1:11" s="192" customFormat="1" ht="105" x14ac:dyDescent="0.2">
      <c r="A93" s="267"/>
      <c r="B93" s="271" t="s">
        <v>148</v>
      </c>
      <c r="C93" s="269" t="s">
        <v>24</v>
      </c>
      <c r="D93" s="270">
        <v>60</v>
      </c>
      <c r="E93" s="138">
        <v>0</v>
      </c>
      <c r="F93" s="280">
        <f>D93*E93</f>
        <v>0</v>
      </c>
      <c r="G93" s="205"/>
      <c r="H93" s="206"/>
      <c r="I93" s="207"/>
      <c r="J93" s="203"/>
      <c r="K93" s="208"/>
    </row>
    <row r="94" spans="1:11" s="192" customFormat="1" ht="27" customHeight="1" x14ac:dyDescent="0.2">
      <c r="A94" s="276" t="s">
        <v>101</v>
      </c>
      <c r="B94" s="275" t="s">
        <v>124</v>
      </c>
      <c r="C94" s="269"/>
      <c r="D94" s="270"/>
      <c r="E94" s="138"/>
      <c r="F94" s="280"/>
      <c r="G94" s="205">
        <v>0.2</v>
      </c>
      <c r="H94" s="206">
        <f>F94*G94</f>
        <v>0</v>
      </c>
      <c r="I94" s="207"/>
      <c r="J94" s="203"/>
      <c r="K94" s="208"/>
    </row>
    <row r="95" spans="1:11" s="192" customFormat="1" ht="30" customHeight="1" x14ac:dyDescent="0.2">
      <c r="A95" s="170"/>
      <c r="B95" s="175" t="s">
        <v>149</v>
      </c>
      <c r="C95" s="178" t="s">
        <v>7</v>
      </c>
      <c r="D95" s="179">
        <v>44</v>
      </c>
      <c r="E95" s="99">
        <v>0</v>
      </c>
      <c r="F95" s="165">
        <f>D95*E95</f>
        <v>0</v>
      </c>
      <c r="G95" s="205">
        <v>0.2</v>
      </c>
      <c r="H95" s="206">
        <f>F95*G95</f>
        <v>0</v>
      </c>
      <c r="I95" s="207"/>
      <c r="J95" s="232"/>
      <c r="K95" s="208"/>
    </row>
    <row r="96" spans="1:11" s="192" customFormat="1" ht="40.5" customHeight="1" x14ac:dyDescent="0.2">
      <c r="A96" s="267"/>
      <c r="B96" s="268" t="s">
        <v>111</v>
      </c>
      <c r="C96" s="269" t="s">
        <v>7</v>
      </c>
      <c r="D96" s="270">
        <v>44</v>
      </c>
      <c r="E96" s="138">
        <v>0</v>
      </c>
      <c r="F96" s="280">
        <f>D96*E96</f>
        <v>0</v>
      </c>
      <c r="G96" s="205"/>
      <c r="H96" s="206"/>
      <c r="I96" s="207"/>
      <c r="J96" s="203"/>
      <c r="K96" s="208"/>
    </row>
    <row r="97" spans="1:11" s="192" customFormat="1" ht="33" customHeight="1" x14ac:dyDescent="0.2">
      <c r="A97" s="267"/>
      <c r="B97" s="271" t="s">
        <v>112</v>
      </c>
      <c r="C97" s="269"/>
      <c r="D97" s="270"/>
      <c r="E97" s="138"/>
      <c r="F97" s="280"/>
      <c r="G97" s="205">
        <v>0.2</v>
      </c>
      <c r="H97" s="206">
        <f>F97*G97</f>
        <v>0</v>
      </c>
      <c r="I97" s="207"/>
      <c r="J97" s="203"/>
      <c r="K97" s="208"/>
    </row>
    <row r="98" spans="1:11" s="192" customFormat="1" ht="66" customHeight="1" x14ac:dyDescent="0.2">
      <c r="A98" s="267"/>
      <c r="B98" s="271" t="s">
        <v>139</v>
      </c>
      <c r="C98" s="269" t="s">
        <v>24</v>
      </c>
      <c r="D98" s="270">
        <v>360</v>
      </c>
      <c r="E98" s="138">
        <v>0</v>
      </c>
      <c r="F98" s="280">
        <f>D98*E98</f>
        <v>0</v>
      </c>
      <c r="G98" s="205">
        <v>0.2</v>
      </c>
      <c r="H98" s="206">
        <f>F98*G98</f>
        <v>0</v>
      </c>
      <c r="I98" s="207"/>
      <c r="J98" s="203"/>
      <c r="K98" s="208"/>
    </row>
    <row r="99" spans="1:11" s="192" customFormat="1" ht="105" x14ac:dyDescent="0.2">
      <c r="A99" s="267"/>
      <c r="B99" s="271" t="s">
        <v>146</v>
      </c>
      <c r="C99" s="269" t="s">
        <v>24</v>
      </c>
      <c r="D99" s="270">
        <v>360</v>
      </c>
      <c r="E99" s="138">
        <v>0</v>
      </c>
      <c r="F99" s="280">
        <f>D99*E99</f>
        <v>0</v>
      </c>
      <c r="G99" s="205"/>
      <c r="H99" s="206"/>
      <c r="I99" s="207"/>
      <c r="J99" s="203"/>
      <c r="K99" s="208"/>
    </row>
    <row r="100" spans="1:11" s="192" customFormat="1" ht="27" customHeight="1" x14ac:dyDescent="0.2">
      <c r="A100" s="276" t="s">
        <v>103</v>
      </c>
      <c r="B100" s="275" t="s">
        <v>125</v>
      </c>
      <c r="C100" s="269"/>
      <c r="D100" s="270"/>
      <c r="E100" s="138"/>
      <c r="F100" s="280"/>
      <c r="G100" s="205">
        <v>0.2</v>
      </c>
      <c r="H100" s="206">
        <f>F100*G100</f>
        <v>0</v>
      </c>
      <c r="I100" s="207"/>
      <c r="J100" s="203"/>
      <c r="K100" s="208"/>
    </row>
    <row r="101" spans="1:11" s="192" customFormat="1" ht="30" customHeight="1" x14ac:dyDescent="0.2">
      <c r="A101" s="170"/>
      <c r="B101" s="175" t="s">
        <v>149</v>
      </c>
      <c r="C101" s="178" t="s">
        <v>7</v>
      </c>
      <c r="D101" s="179">
        <v>20.5</v>
      </c>
      <c r="E101" s="99">
        <v>0</v>
      </c>
      <c r="F101" s="165">
        <f>D101*E101</f>
        <v>0</v>
      </c>
      <c r="G101" s="205">
        <v>0.2</v>
      </c>
      <c r="H101" s="206">
        <f>F101*G101</f>
        <v>0</v>
      </c>
      <c r="I101" s="207"/>
      <c r="J101" s="232"/>
      <c r="K101" s="208"/>
    </row>
    <row r="102" spans="1:11" s="192" customFormat="1" ht="40.5" customHeight="1" x14ac:dyDescent="0.2">
      <c r="A102" s="267"/>
      <c r="B102" s="268" t="s">
        <v>111</v>
      </c>
      <c r="C102" s="269" t="s">
        <v>7</v>
      </c>
      <c r="D102" s="270">
        <v>20.5</v>
      </c>
      <c r="E102" s="138">
        <v>0</v>
      </c>
      <c r="F102" s="280">
        <f>D102*E102</f>
        <v>0</v>
      </c>
      <c r="G102" s="205"/>
      <c r="H102" s="206"/>
      <c r="I102" s="207"/>
      <c r="J102" s="203"/>
      <c r="K102" s="208"/>
    </row>
    <row r="103" spans="1:11" s="192" customFormat="1" ht="33" customHeight="1" x14ac:dyDescent="0.2">
      <c r="A103" s="267"/>
      <c r="B103" s="271" t="s">
        <v>112</v>
      </c>
      <c r="C103" s="269"/>
      <c r="D103" s="270"/>
      <c r="E103" s="138"/>
      <c r="F103" s="280"/>
      <c r="G103" s="205">
        <v>0.2</v>
      </c>
      <c r="H103" s="206">
        <f>F103*G103</f>
        <v>0</v>
      </c>
      <c r="I103" s="207"/>
      <c r="J103" s="203"/>
      <c r="K103" s="208"/>
    </row>
    <row r="104" spans="1:11" s="192" customFormat="1" ht="81.75" customHeight="1" x14ac:dyDescent="0.2">
      <c r="A104" s="267"/>
      <c r="B104" s="271" t="s">
        <v>140</v>
      </c>
      <c r="C104" s="269" t="s">
        <v>24</v>
      </c>
      <c r="D104" s="270">
        <v>60</v>
      </c>
      <c r="E104" s="138">
        <v>0</v>
      </c>
      <c r="F104" s="280">
        <f>D104*E104</f>
        <v>0</v>
      </c>
      <c r="G104" s="205">
        <v>0.2</v>
      </c>
      <c r="H104" s="206">
        <f>F104*G104</f>
        <v>0</v>
      </c>
      <c r="I104" s="207"/>
      <c r="J104" s="203"/>
      <c r="K104" s="208"/>
    </row>
    <row r="105" spans="1:11" s="192" customFormat="1" ht="105" x14ac:dyDescent="0.2">
      <c r="A105" s="267"/>
      <c r="B105" s="271" t="s">
        <v>148</v>
      </c>
      <c r="C105" s="269" t="s">
        <v>24</v>
      </c>
      <c r="D105" s="270">
        <v>60</v>
      </c>
      <c r="E105" s="138">
        <v>0</v>
      </c>
      <c r="F105" s="280">
        <f>D105*E105</f>
        <v>0</v>
      </c>
      <c r="G105" s="205"/>
      <c r="H105" s="206"/>
      <c r="I105" s="207"/>
      <c r="J105" s="203"/>
      <c r="K105" s="208"/>
    </row>
    <row r="106" spans="1:11" s="192" customFormat="1" ht="27" customHeight="1" x14ac:dyDescent="0.2">
      <c r="A106" s="276" t="s">
        <v>105</v>
      </c>
      <c r="B106" s="275" t="s">
        <v>126</v>
      </c>
      <c r="C106" s="269"/>
      <c r="D106" s="270"/>
      <c r="E106" s="138"/>
      <c r="F106" s="280"/>
      <c r="G106" s="205">
        <v>0.2</v>
      </c>
      <c r="H106" s="206">
        <f>F106*G106</f>
        <v>0</v>
      </c>
      <c r="I106" s="207"/>
      <c r="J106" s="203"/>
      <c r="K106" s="208"/>
    </row>
    <row r="107" spans="1:11" s="192" customFormat="1" ht="30" customHeight="1" x14ac:dyDescent="0.2">
      <c r="A107" s="170"/>
      <c r="B107" s="175" t="s">
        <v>149</v>
      </c>
      <c r="C107" s="178" t="s">
        <v>7</v>
      </c>
      <c r="D107" s="179">
        <v>61.6</v>
      </c>
      <c r="E107" s="99">
        <v>0</v>
      </c>
      <c r="F107" s="165">
        <f>D107*E107</f>
        <v>0</v>
      </c>
      <c r="G107" s="205">
        <v>0.2</v>
      </c>
      <c r="H107" s="206">
        <f>F107*G107</f>
        <v>0</v>
      </c>
      <c r="I107" s="207"/>
      <c r="J107" s="232"/>
      <c r="K107" s="208"/>
    </row>
    <row r="108" spans="1:11" s="192" customFormat="1" ht="40.5" customHeight="1" x14ac:dyDescent="0.2">
      <c r="A108" s="267"/>
      <c r="B108" s="268" t="s">
        <v>111</v>
      </c>
      <c r="C108" s="269" t="s">
        <v>7</v>
      </c>
      <c r="D108" s="270">
        <v>61.6</v>
      </c>
      <c r="E108" s="138">
        <v>0</v>
      </c>
      <c r="F108" s="280">
        <f>D108*E108</f>
        <v>0</v>
      </c>
      <c r="G108" s="205"/>
      <c r="H108" s="206"/>
      <c r="I108" s="207"/>
      <c r="J108" s="203"/>
      <c r="K108" s="208"/>
    </row>
    <row r="109" spans="1:11" s="192" customFormat="1" ht="33" customHeight="1" x14ac:dyDescent="0.2">
      <c r="A109" s="267"/>
      <c r="B109" s="271" t="s">
        <v>112</v>
      </c>
      <c r="C109" s="269"/>
      <c r="D109" s="270"/>
      <c r="E109" s="138"/>
      <c r="F109" s="280"/>
      <c r="G109" s="205">
        <v>0.2</v>
      </c>
      <c r="H109" s="206">
        <f>F109*G109</f>
        <v>0</v>
      </c>
      <c r="I109" s="207"/>
      <c r="J109" s="203"/>
      <c r="K109" s="208"/>
    </row>
    <row r="110" spans="1:11" s="192" customFormat="1" ht="64.5" customHeight="1" x14ac:dyDescent="0.2">
      <c r="A110" s="267"/>
      <c r="B110" s="271" t="s">
        <v>127</v>
      </c>
      <c r="C110" s="269" t="s">
        <v>24</v>
      </c>
      <c r="D110" s="270">
        <v>300</v>
      </c>
      <c r="E110" s="138">
        <v>0</v>
      </c>
      <c r="F110" s="280">
        <f>D110*E110</f>
        <v>0</v>
      </c>
      <c r="G110" s="205">
        <v>0.2</v>
      </c>
      <c r="H110" s="206">
        <f>F110*G110</f>
        <v>0</v>
      </c>
      <c r="I110" s="207"/>
      <c r="J110" s="203"/>
      <c r="K110" s="208"/>
    </row>
    <row r="111" spans="1:11" s="192" customFormat="1" ht="105" x14ac:dyDescent="0.2">
      <c r="A111" s="267"/>
      <c r="B111" s="271" t="s">
        <v>147</v>
      </c>
      <c r="C111" s="269" t="s">
        <v>24</v>
      </c>
      <c r="D111" s="270">
        <v>300</v>
      </c>
      <c r="E111" s="138">
        <v>0</v>
      </c>
      <c r="F111" s="280">
        <f>D111*E111</f>
        <v>0</v>
      </c>
      <c r="G111" s="205"/>
      <c r="H111" s="206"/>
      <c r="I111" s="207"/>
      <c r="J111" s="203"/>
      <c r="K111" s="208"/>
    </row>
    <row r="112" spans="1:11" s="192" customFormat="1" ht="27" customHeight="1" x14ac:dyDescent="0.2">
      <c r="A112" s="276" t="s">
        <v>107</v>
      </c>
      <c r="B112" s="275" t="s">
        <v>128</v>
      </c>
      <c r="C112" s="269"/>
      <c r="D112" s="270"/>
      <c r="E112" s="138"/>
      <c r="F112" s="280"/>
      <c r="G112" s="205">
        <v>0.2</v>
      </c>
      <c r="H112" s="206">
        <f>F112*G112</f>
        <v>0</v>
      </c>
      <c r="I112" s="207"/>
      <c r="J112" s="203"/>
      <c r="K112" s="208"/>
    </row>
    <row r="113" spans="1:12" s="192" customFormat="1" ht="30" customHeight="1" x14ac:dyDescent="0.2">
      <c r="A113" s="170"/>
      <c r="B113" s="175" t="s">
        <v>149</v>
      </c>
      <c r="C113" s="178" t="s">
        <v>7</v>
      </c>
      <c r="D113" s="179">
        <v>41.7</v>
      </c>
      <c r="E113" s="99">
        <v>0</v>
      </c>
      <c r="F113" s="165">
        <f>D113*E113</f>
        <v>0</v>
      </c>
      <c r="G113" s="205">
        <v>0.2</v>
      </c>
      <c r="H113" s="206">
        <f>F113*G113</f>
        <v>0</v>
      </c>
      <c r="I113" s="207"/>
      <c r="J113" s="232"/>
      <c r="K113" s="208"/>
    </row>
    <row r="114" spans="1:12" s="192" customFormat="1" ht="40.5" customHeight="1" x14ac:dyDescent="0.2">
      <c r="A114" s="267"/>
      <c r="B114" s="268" t="s">
        <v>111</v>
      </c>
      <c r="C114" s="269" t="s">
        <v>7</v>
      </c>
      <c r="D114" s="270">
        <v>41.7</v>
      </c>
      <c r="E114" s="138">
        <v>0</v>
      </c>
      <c r="F114" s="280">
        <f>D114*E114</f>
        <v>0</v>
      </c>
      <c r="G114" s="205"/>
      <c r="H114" s="206"/>
      <c r="I114" s="207"/>
      <c r="J114" s="203"/>
      <c r="K114" s="208"/>
    </row>
    <row r="115" spans="1:12" s="192" customFormat="1" ht="33" customHeight="1" x14ac:dyDescent="0.2">
      <c r="A115" s="267"/>
      <c r="B115" s="271" t="s">
        <v>112</v>
      </c>
      <c r="C115" s="269"/>
      <c r="D115" s="270"/>
      <c r="E115" s="138"/>
      <c r="F115" s="280"/>
      <c r="G115" s="205">
        <v>0.2</v>
      </c>
      <c r="H115" s="206">
        <f>F115*G115</f>
        <v>0</v>
      </c>
      <c r="I115" s="207"/>
      <c r="J115" s="203"/>
      <c r="K115" s="208"/>
    </row>
    <row r="116" spans="1:12" s="192" customFormat="1" ht="69" customHeight="1" x14ac:dyDescent="0.2">
      <c r="A116" s="267"/>
      <c r="B116" s="271" t="s">
        <v>141</v>
      </c>
      <c r="C116" s="269" t="s">
        <v>24</v>
      </c>
      <c r="D116" s="270">
        <v>120</v>
      </c>
      <c r="E116" s="138">
        <v>0</v>
      </c>
      <c r="F116" s="280">
        <f>D116*E116</f>
        <v>0</v>
      </c>
      <c r="G116" s="205">
        <v>0.2</v>
      </c>
      <c r="H116" s="206">
        <f>F116*G116</f>
        <v>0</v>
      </c>
      <c r="I116" s="207"/>
      <c r="J116" s="203"/>
      <c r="K116" s="208"/>
    </row>
    <row r="117" spans="1:12" s="192" customFormat="1" ht="105" x14ac:dyDescent="0.2">
      <c r="A117" s="267"/>
      <c r="B117" s="271" t="s">
        <v>148</v>
      </c>
      <c r="C117" s="269" t="s">
        <v>24</v>
      </c>
      <c r="D117" s="270">
        <v>120</v>
      </c>
      <c r="E117" s="138">
        <v>0</v>
      </c>
      <c r="F117" s="280">
        <f>D117*E117</f>
        <v>0</v>
      </c>
      <c r="G117" s="205"/>
      <c r="H117" s="206"/>
      <c r="I117" s="207"/>
      <c r="J117" s="203"/>
      <c r="K117" s="208"/>
    </row>
    <row r="118" spans="1:12" s="192" customFormat="1" ht="27" customHeight="1" x14ac:dyDescent="0.2">
      <c r="A118" s="276" t="s">
        <v>129</v>
      </c>
      <c r="B118" s="275" t="s">
        <v>130</v>
      </c>
      <c r="C118" s="269"/>
      <c r="D118" s="270"/>
      <c r="E118" s="138"/>
      <c r="F118" s="280"/>
      <c r="G118" s="205">
        <v>0.2</v>
      </c>
      <c r="H118" s="206">
        <f>F118*G118</f>
        <v>0</v>
      </c>
      <c r="I118" s="207"/>
      <c r="J118" s="203"/>
      <c r="K118" s="208"/>
    </row>
    <row r="119" spans="1:12" s="192" customFormat="1" ht="30" customHeight="1" x14ac:dyDescent="0.2">
      <c r="A119" s="170"/>
      <c r="B119" s="175" t="s">
        <v>149</v>
      </c>
      <c r="C119" s="178" t="s">
        <v>7</v>
      </c>
      <c r="D119" s="179">
        <v>76</v>
      </c>
      <c r="E119" s="99">
        <v>0</v>
      </c>
      <c r="F119" s="165">
        <f>D119*E119</f>
        <v>0</v>
      </c>
      <c r="G119" s="205">
        <v>0.2</v>
      </c>
      <c r="H119" s="206">
        <f>F119*G119</f>
        <v>0</v>
      </c>
      <c r="I119" s="207"/>
      <c r="J119" s="232"/>
      <c r="K119" s="208"/>
    </row>
    <row r="120" spans="1:12" s="192" customFormat="1" ht="40.5" customHeight="1" x14ac:dyDescent="0.2">
      <c r="A120" s="267"/>
      <c r="B120" s="268" t="s">
        <v>111</v>
      </c>
      <c r="C120" s="269" t="s">
        <v>7</v>
      </c>
      <c r="D120" s="270">
        <v>76</v>
      </c>
      <c r="E120" s="138">
        <v>0</v>
      </c>
      <c r="F120" s="280">
        <f>D120*E120</f>
        <v>0</v>
      </c>
      <c r="G120" s="205"/>
      <c r="H120" s="206"/>
      <c r="I120" s="207"/>
      <c r="J120" s="203"/>
      <c r="K120" s="208"/>
    </row>
    <row r="121" spans="1:12" s="192" customFormat="1" ht="33" customHeight="1" x14ac:dyDescent="0.2">
      <c r="A121" s="267"/>
      <c r="B121" s="271" t="s">
        <v>112</v>
      </c>
      <c r="C121" s="269"/>
      <c r="D121" s="270"/>
      <c r="E121" s="138"/>
      <c r="F121" s="280"/>
      <c r="G121" s="205">
        <v>0.2</v>
      </c>
      <c r="H121" s="206">
        <f>F121*G121</f>
        <v>0</v>
      </c>
      <c r="I121" s="207"/>
      <c r="J121" s="203"/>
      <c r="K121" s="208"/>
    </row>
    <row r="122" spans="1:12" s="192" customFormat="1" ht="53.25" customHeight="1" x14ac:dyDescent="0.2">
      <c r="A122" s="267"/>
      <c r="B122" s="271" t="s">
        <v>131</v>
      </c>
      <c r="C122" s="269" t="s">
        <v>24</v>
      </c>
      <c r="D122" s="270">
        <v>530</v>
      </c>
      <c r="E122" s="138">
        <v>0</v>
      </c>
      <c r="F122" s="280">
        <f>D122*E122</f>
        <v>0</v>
      </c>
      <c r="G122" s="205">
        <v>0.2</v>
      </c>
      <c r="H122" s="206">
        <f>F122*G122</f>
        <v>0</v>
      </c>
      <c r="I122" s="207"/>
      <c r="J122" s="203"/>
      <c r="K122" s="208"/>
    </row>
    <row r="123" spans="1:12" s="192" customFormat="1" ht="105.75" thickBot="1" x14ac:dyDescent="0.25">
      <c r="A123" s="267"/>
      <c r="B123" s="271" t="s">
        <v>147</v>
      </c>
      <c r="C123" s="269" t="s">
        <v>24</v>
      </c>
      <c r="D123" s="270">
        <v>300</v>
      </c>
      <c r="E123" s="138">
        <v>0</v>
      </c>
      <c r="F123" s="280">
        <f>D123*E123</f>
        <v>0</v>
      </c>
      <c r="G123" s="205"/>
      <c r="H123" s="206"/>
      <c r="I123" s="207"/>
      <c r="J123" s="203"/>
      <c r="K123" s="208"/>
    </row>
    <row r="124" spans="1:12" s="192" customFormat="1" ht="23.25" customHeight="1" thickBot="1" x14ac:dyDescent="0.3">
      <c r="A124" s="170"/>
      <c r="B124" s="277" t="str">
        <f>B43</f>
        <v>ZASADITEV</v>
      </c>
      <c r="C124" s="278" t="s">
        <v>6</v>
      </c>
      <c r="D124" s="279"/>
      <c r="E124" s="140"/>
      <c r="F124" s="282">
        <f>SUM(F44:F123)</f>
        <v>0</v>
      </c>
      <c r="G124" s="200"/>
      <c r="H124" s="201"/>
      <c r="I124" s="228"/>
      <c r="J124" s="229"/>
      <c r="K124" s="203"/>
      <c r="L124" s="204"/>
    </row>
    <row r="125" spans="1:12" s="1" customFormat="1" ht="24" customHeight="1" x14ac:dyDescent="0.2">
      <c r="A125" s="305"/>
      <c r="B125" s="306"/>
      <c r="C125" s="306"/>
      <c r="D125" s="306"/>
      <c r="E125" s="306"/>
      <c r="F125" s="306"/>
      <c r="G125" s="213"/>
      <c r="H125" s="214"/>
      <c r="I125" s="215"/>
      <c r="J125" s="211"/>
      <c r="K125" s="216"/>
    </row>
    <row r="126" spans="1:12" s="1" customFormat="1" ht="24" customHeight="1" x14ac:dyDescent="0.2">
      <c r="A126" s="305"/>
      <c r="B126" s="306"/>
      <c r="C126" s="306"/>
      <c r="D126" s="306"/>
      <c r="E126" s="306"/>
      <c r="F126" s="306"/>
      <c r="G126" s="213"/>
      <c r="H126" s="214"/>
      <c r="I126" s="215"/>
      <c r="J126" s="211"/>
      <c r="K126" s="216"/>
    </row>
    <row r="127" spans="1:12" s="192" customFormat="1" ht="79.5" customHeight="1" thickBot="1" x14ac:dyDescent="0.3">
      <c r="A127" s="297"/>
      <c r="B127" s="298"/>
      <c r="C127" s="298"/>
      <c r="D127" s="298"/>
      <c r="E127" s="298"/>
      <c r="F127" s="298"/>
      <c r="G127" s="200"/>
      <c r="H127" s="201"/>
      <c r="I127" s="228"/>
      <c r="J127" s="229"/>
      <c r="K127" s="203"/>
      <c r="L127" s="204"/>
    </row>
    <row r="128" spans="1:12" s="192" customFormat="1" ht="33" customHeight="1" thickBot="1" x14ac:dyDescent="0.25">
      <c r="A128" s="141"/>
      <c r="B128" s="294" t="s">
        <v>27</v>
      </c>
      <c r="C128" s="295"/>
      <c r="D128" s="295"/>
      <c r="E128" s="295"/>
      <c r="F128" s="296"/>
      <c r="G128" s="234"/>
      <c r="H128" s="202"/>
      <c r="I128" s="229"/>
      <c r="J128" s="229"/>
      <c r="L128" s="235"/>
    </row>
    <row r="129" spans="1:12" s="192" customFormat="1" ht="33" customHeight="1" thickBot="1" x14ac:dyDescent="0.25">
      <c r="A129" s="142" t="s">
        <v>9</v>
      </c>
      <c r="B129" s="143" t="s">
        <v>137</v>
      </c>
      <c r="C129" s="144"/>
      <c r="D129" s="144"/>
      <c r="E129" s="144"/>
      <c r="F129" s="145">
        <f>F124+F38+F37-F45-F63-F71-F77-F83-F89-F95-F101-F107-F113-F119</f>
        <v>0</v>
      </c>
      <c r="G129" s="234"/>
      <c r="H129" s="202"/>
      <c r="I129" s="229"/>
      <c r="J129" s="229"/>
      <c r="L129" s="235"/>
    </row>
    <row r="130" spans="1:12" s="192" customFormat="1" ht="33" customHeight="1" thickBot="1" x14ac:dyDescent="0.25">
      <c r="A130" s="142" t="s">
        <v>21</v>
      </c>
      <c r="B130" s="146" t="s">
        <v>138</v>
      </c>
      <c r="C130" s="144"/>
      <c r="D130" s="144"/>
      <c r="E130" s="144"/>
      <c r="F130" s="145">
        <f>F136-F129</f>
        <v>0</v>
      </c>
      <c r="G130" s="234"/>
      <c r="H130" s="202"/>
      <c r="I130" s="229"/>
      <c r="J130" s="229"/>
      <c r="L130" s="235"/>
    </row>
    <row r="131" spans="1:12" s="192" customFormat="1" ht="33" customHeight="1" thickBot="1" x14ac:dyDescent="0.25">
      <c r="A131" s="147"/>
      <c r="B131" s="148" t="s">
        <v>25</v>
      </c>
      <c r="C131" s="149"/>
      <c r="D131" s="149"/>
      <c r="E131" s="149"/>
      <c r="F131" s="150">
        <f>F129+F130</f>
        <v>0</v>
      </c>
      <c r="G131" s="234"/>
      <c r="H131" s="202"/>
      <c r="I131" s="229"/>
      <c r="J131" s="229"/>
      <c r="L131" s="235"/>
    </row>
    <row r="132" spans="1:12" s="192" customFormat="1" ht="24" customHeight="1" x14ac:dyDescent="0.2">
      <c r="A132" s="292"/>
      <c r="B132" s="293"/>
      <c r="C132" s="293"/>
      <c r="D132" s="293"/>
      <c r="E132" s="293"/>
      <c r="F132" s="293"/>
      <c r="G132" s="234"/>
      <c r="H132" s="202"/>
      <c r="I132" s="229"/>
      <c r="J132" s="229"/>
      <c r="L132" s="235"/>
    </row>
    <row r="133" spans="1:12" s="192" customFormat="1" ht="26.25" customHeight="1" x14ac:dyDescent="0.25">
      <c r="A133" s="151" t="s">
        <v>69</v>
      </c>
      <c r="B133" s="299" t="s">
        <v>67</v>
      </c>
      <c r="C133" s="300"/>
      <c r="D133" s="300"/>
      <c r="E133" s="152"/>
      <c r="F133" s="153">
        <f>F124+F32+F31+F26+F25+F24+F23+F20</f>
        <v>0</v>
      </c>
      <c r="G133" s="236"/>
      <c r="H133" s="237"/>
      <c r="I133" s="238"/>
      <c r="J133" s="237"/>
      <c r="L133" s="235"/>
    </row>
    <row r="134" spans="1:12" s="192" customFormat="1" ht="26.25" customHeight="1" x14ac:dyDescent="0.25">
      <c r="A134" s="154" t="s">
        <v>70</v>
      </c>
      <c r="B134" s="155" t="s">
        <v>142</v>
      </c>
      <c r="C134" s="156"/>
      <c r="D134" s="156"/>
      <c r="E134" s="157"/>
      <c r="F134" s="158">
        <f>F40+F30+F29+F28+F27</f>
        <v>0</v>
      </c>
      <c r="G134" s="236"/>
      <c r="H134" s="237"/>
      <c r="I134" s="238"/>
      <c r="J134" s="237"/>
      <c r="L134" s="235"/>
    </row>
    <row r="135" spans="1:12" s="192" customFormat="1" ht="23.25" customHeight="1" thickBot="1" x14ac:dyDescent="0.25">
      <c r="A135" s="290"/>
      <c r="B135" s="291"/>
      <c r="C135" s="291"/>
      <c r="D135" s="291"/>
      <c r="E135" s="291"/>
      <c r="F135" s="291"/>
      <c r="G135" s="234"/>
      <c r="H135" s="202"/>
      <c r="I135" s="229"/>
      <c r="J135" s="229"/>
      <c r="L135" s="235"/>
    </row>
    <row r="136" spans="1:12" s="192" customFormat="1" ht="25.5" customHeight="1" thickBot="1" x14ac:dyDescent="0.25">
      <c r="A136" s="127"/>
      <c r="B136" s="148" t="s">
        <v>25</v>
      </c>
      <c r="C136" s="159"/>
      <c r="D136" s="160"/>
      <c r="E136" s="161"/>
      <c r="F136" s="162">
        <f>F133+F134</f>
        <v>0</v>
      </c>
      <c r="G136" s="239">
        <v>0.2</v>
      </c>
      <c r="H136" s="240" t="e">
        <f>SUM(#REF!)</f>
        <v>#REF!</v>
      </c>
      <c r="I136" s="240"/>
    </row>
    <row r="137" spans="1:12" s="192" customFormat="1" ht="28.5" customHeight="1" x14ac:dyDescent="0.2">
      <c r="A137" s="193"/>
      <c r="B137" s="241"/>
      <c r="C137" s="241"/>
      <c r="D137" s="242"/>
      <c r="E137" s="243"/>
      <c r="F137" s="244"/>
      <c r="G137" s="239"/>
      <c r="H137" s="240"/>
      <c r="I137" s="240"/>
    </row>
    <row r="144" spans="1:12" x14ac:dyDescent="0.2">
      <c r="G144" s="247"/>
    </row>
    <row r="184" spans="7:7" x14ac:dyDescent="0.2">
      <c r="G184" s="247"/>
    </row>
  </sheetData>
  <sheetProtection algorithmName="SHA-512" hashValue="fkBDPerfd03Y6DFxOnspjGyOEAtHeuq7EJghNlapKfxLSvUdl56PmXT9yx2AIrEhuLz/HEZc9mu5gH4B0ICOyQ==" saltValue="G9KGYtQ28g4cA9FAmcD13A==" spinCount="100000" sheet="1" objects="1" scenarios="1"/>
  <mergeCells count="20">
    <mergeCell ref="A8:F8"/>
    <mergeCell ref="B7:F7"/>
    <mergeCell ref="A126:F126"/>
    <mergeCell ref="A42:F42"/>
    <mergeCell ref="A3:F3"/>
    <mergeCell ref="A34:F34"/>
    <mergeCell ref="A125:F125"/>
    <mergeCell ref="A10:B10"/>
    <mergeCell ref="B9:F9"/>
    <mergeCell ref="A41:F41"/>
    <mergeCell ref="A135:F135"/>
    <mergeCell ref="A132:F132"/>
    <mergeCell ref="B128:F128"/>
    <mergeCell ref="A127:F127"/>
    <mergeCell ref="B133:D133"/>
    <mergeCell ref="A1:F1"/>
    <mergeCell ref="A2:F2"/>
    <mergeCell ref="A4:F4"/>
    <mergeCell ref="A5:F5"/>
    <mergeCell ref="A6:F6"/>
  </mergeCells>
  <phoneticPr fontId="0" type="noConversion"/>
  <pageMargins left="0.86614173228346458" right="0.27559055118110237" top="0.59055118110236227" bottom="0.39370078740157483" header="0.35433070866141736" footer="0.55118110236220474"/>
  <pageSetup paperSize="9" scale="70" fitToHeight="0" orientation="portrait" r:id="rId1"/>
  <headerFooter alignWithMargins="0"/>
  <rowBreaks count="3" manualBreakCount="3">
    <brk id="23" max="7" man="1"/>
    <brk id="41" max="7" man="1"/>
    <brk id="127" max="7" man="1"/>
  </rowBreaks>
  <drawing r:id="rId2"/>
  <legacyDrawing r:id="rId3"/>
  <oleObjects>
    <mc:AlternateContent xmlns:mc="http://schemas.openxmlformats.org/markup-compatibility/2006">
      <mc:Choice Requires="x14">
        <oleObject progId="CorelDRAW.Graphic.10" shapeId="16385" r:id="rId4">
          <objectPr defaultSize="0" autoPict="0" r:id="rId5">
            <anchor moveWithCells="1" sizeWithCells="1">
              <from>
                <xdr:col>3</xdr:col>
                <xdr:colOff>66675</xdr:colOff>
                <xdr:row>0</xdr:row>
                <xdr:rowOff>0</xdr:rowOff>
              </from>
              <to>
                <xdr:col>5</xdr:col>
                <xdr:colOff>571500</xdr:colOff>
                <xdr:row>0</xdr:row>
                <xdr:rowOff>0</xdr:rowOff>
              </to>
            </anchor>
          </objectPr>
        </oleObject>
      </mc:Choice>
      <mc:Fallback>
        <oleObject progId="CorelDRAW.Graphic.10" shapeId="1638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1. stran</vt:lpstr>
      <vt:lpstr>rekapitulacija po sklopih</vt:lpstr>
      <vt:lpstr>rekapitulacija po nač izvedbe</vt:lpstr>
      <vt:lpstr>UREDITEV POKOPALIŠČA</vt:lpstr>
      <vt:lpstr>'1. stran'!Področje_tiskanja</vt:lpstr>
      <vt:lpstr>'rekapitulacija po nač izvedbe'!Področje_tiskanja</vt:lpstr>
      <vt:lpstr>'rekapitulacija po sklopih'!Področje_tiskanja</vt:lpstr>
      <vt:lpstr>'UREDITEV POKOPALIŠČA'!Področje_tiskanja</vt:lpstr>
    </vt:vector>
  </TitlesOfParts>
  <Company>Gradbeništvo IGERC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Andreja Gerdej</cp:lastModifiedBy>
  <cp:lastPrinted>2025-06-29T17:47:44Z</cp:lastPrinted>
  <dcterms:created xsi:type="dcterms:W3CDTF">2001-10-20T18:39:25Z</dcterms:created>
  <dcterms:modified xsi:type="dcterms:W3CDTF">2026-08-06T07:10:48Z</dcterms:modified>
</cp:coreProperties>
</file>