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# DRI - Rok Pirnat\# DRI projekti\007 - VA0149 Štampetov most PZI\"/>
    </mc:Choice>
  </mc:AlternateContent>
  <xr:revisionPtr revIDLastSave="0" documentId="13_ncr:1_{2B62E0DE-BFF0-462D-8F5C-999FF64C419B}" xr6:coauthVersionLast="47" xr6:coauthVersionMax="47" xr10:uidLastSave="{00000000-0000-0000-0000-000000000000}"/>
  <bookViews>
    <workbookView xWindow="-120" yWindow="-120" windowWidth="29040" windowHeight="15720" tabRatio="699" xr2:uid="{00000000-000D-0000-FFFF-FFFF00000000}"/>
  </bookViews>
  <sheets>
    <sheet name="PP" sheetId="7" r:id="rId1"/>
  </sheets>
  <definedNames>
    <definedName name="_xlnm.Print_Area" localSheetId="0">PP!$A$1:$F$29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7" l="1"/>
  <c r="E21" i="7"/>
  <c r="E9" i="7" l="1"/>
  <c r="E10" i="7"/>
  <c r="E11" i="7"/>
  <c r="E12" i="7"/>
  <c r="E13" i="7"/>
  <c r="E14" i="7"/>
  <c r="E15" i="7"/>
  <c r="E16" i="7"/>
  <c r="E17" i="7"/>
  <c r="E18" i="7"/>
  <c r="E19" i="7"/>
  <c r="E20" i="7"/>
  <c r="E23" i="7"/>
  <c r="E8" i="7"/>
  <c r="E24" i="7" l="1"/>
  <c r="E25" i="7" s="1"/>
  <c r="E26" i="7" s="1"/>
  <c r="E27" i="7" s="1"/>
  <c r="E28" i="7" s="1"/>
</calcChain>
</file>

<file path=xl/sharedStrings.xml><?xml version="1.0" encoding="utf-8"?>
<sst xmlns="http://schemas.openxmlformats.org/spreadsheetml/2006/main" count="44" uniqueCount="29">
  <si>
    <t>Količina</t>
  </si>
  <si>
    <t>Elaborat določitve optimalnega izvedbenega roka</t>
  </si>
  <si>
    <t>Katastrski elaborat</t>
  </si>
  <si>
    <t>Zbirni kataster gospodarske javne infrastrukture</t>
  </si>
  <si>
    <t>DDV (22 %)</t>
  </si>
  <si>
    <t>Varnostni načrt</t>
  </si>
  <si>
    <t>Načrt gospodarjenja z gradbenimi odpadki</t>
  </si>
  <si>
    <t>Izdelava PZI za rušitev obstoječega nadvoza</t>
  </si>
  <si>
    <t>Izdelava PZI za nadomestni nadvoz</t>
  </si>
  <si>
    <t>Načrt prestavitve/zaščite/novogradnje komunalnih vodov in naprav</t>
  </si>
  <si>
    <t>GG elaborat za pogoje temeljenja nadomestnega nadvoza</t>
  </si>
  <si>
    <t>Geodetski načrt</t>
  </si>
  <si>
    <t>Izdelava PZI rekonstrukcije trase ceste navezave na nadvoz</t>
  </si>
  <si>
    <t>Načrt začasne prestavitve in ponovne vzpostavitve nadzorne video kamere</t>
  </si>
  <si>
    <t>Izdelava PZI projektne dokumentacije za obnovo odseka AC A1 0053/0653 Vrhnika–Logatec vključno z zamenjavo nadvoza VA0149 Štampetov most od km 5,235 do km 5,243</t>
  </si>
  <si>
    <t>Načrt zapore ceste (na AC in LC) v času rušitve in gradnje</t>
  </si>
  <si>
    <t>Elaborat ocene kakovosti zraka z delci PM10 v času rušitve/gradnje</t>
  </si>
  <si>
    <t>Izdelava izvlečka PZI za javni razpis gradnje</t>
  </si>
  <si>
    <t>kpl</t>
  </si>
  <si>
    <t>Opis del:</t>
  </si>
  <si>
    <t>Skupaj vrednost brez DDV</t>
  </si>
  <si>
    <t>Nepredvidena dela (10 %)</t>
  </si>
  <si>
    <t>Skupaj z nepredvidenimi deli brez DDV</t>
  </si>
  <si>
    <t>Skupaj vrednost z DDV</t>
  </si>
  <si>
    <t>Enota mere</t>
  </si>
  <si>
    <t>Vrednost po enoti</t>
  </si>
  <si>
    <t>Vrednost skupaj</t>
  </si>
  <si>
    <t>Predizpolnitev podatkov za Banko cestnih podatkov</t>
  </si>
  <si>
    <t>Poglavje 2 - Specifikacija ponudbe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</si>
</sst>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6" fillId="4" borderId="0" applyNumberFormat="0" applyBorder="0" applyAlignment="0" applyProtection="0"/>
    <xf numFmtId="0" fontId="10" fillId="20" borderId="9" applyNumberFormat="0" applyAlignment="0" applyProtection="0"/>
    <xf numFmtId="0" fontId="2" fillId="0" borderId="0" applyNumberFormat="0" applyFill="0" applyBorder="0" applyAlignment="0" applyProtection="0"/>
    <xf numFmtId="0" fontId="3" fillId="0" borderId="6" applyNumberFormat="0" applyFill="0" applyAlignment="0" applyProtection="0"/>
    <xf numFmtId="0" fontId="4" fillId="0" borderId="7" applyNumberFormat="0" applyFill="0" applyAlignment="0" applyProtection="0"/>
    <xf numFmtId="0" fontId="5" fillId="0" borderId="8" applyNumberFormat="0" applyFill="0" applyAlignment="0" applyProtection="0"/>
    <xf numFmtId="0" fontId="5" fillId="0" borderId="0" applyNumberFormat="0" applyFill="0" applyBorder="0" applyAlignment="0" applyProtection="0"/>
    <xf numFmtId="0" fontId="8" fillId="22" borderId="0" applyNumberFormat="0" applyBorder="0" applyAlignment="0" applyProtection="0"/>
    <xf numFmtId="0" fontId="1" fillId="23" borderId="11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2" fillId="0" borderId="10" applyNumberFormat="0" applyFill="0" applyAlignment="0" applyProtection="0"/>
    <xf numFmtId="0" fontId="13" fillId="21" borderId="5" applyNumberFormat="0" applyAlignment="0" applyProtection="0"/>
    <xf numFmtId="0" fontId="11" fillId="20" borderId="4" applyNumberFormat="0" applyAlignment="0" applyProtection="0"/>
    <xf numFmtId="0" fontId="7" fillId="3" borderId="0" applyNumberFormat="0" applyBorder="0" applyAlignment="0" applyProtection="0"/>
    <xf numFmtId="0" fontId="9" fillId="7" borderId="4" applyNumberFormat="0" applyAlignment="0" applyProtection="0"/>
    <xf numFmtId="0" fontId="16" fillId="0" borderId="12" applyNumberFormat="0" applyFill="0" applyAlignment="0" applyProtection="0"/>
    <xf numFmtId="0" fontId="18" fillId="0" borderId="0"/>
    <xf numFmtId="9" fontId="18" fillId="0" borderId="0" applyFont="0" applyFill="0" applyBorder="0" applyAlignment="0" applyProtection="0"/>
  </cellStyleXfs>
  <cellXfs count="60">
    <xf numFmtId="0" fontId="0" fillId="0" borderId="0" xfId="0"/>
    <xf numFmtId="0" fontId="19" fillId="0" borderId="0" xfId="43" applyFont="1"/>
    <xf numFmtId="0" fontId="20" fillId="0" borderId="0" xfId="43" applyFont="1" applyAlignment="1">
      <alignment horizontal="justify"/>
    </xf>
    <xf numFmtId="0" fontId="21" fillId="0" borderId="0" xfId="43" applyFont="1"/>
    <xf numFmtId="0" fontId="20" fillId="0" borderId="2" xfId="43" applyFont="1" applyBorder="1" applyAlignment="1">
      <alignment horizontal="center"/>
    </xf>
    <xf numFmtId="0" fontId="20" fillId="0" borderId="3" xfId="43" applyFont="1" applyBorder="1" applyAlignment="1">
      <alignment horizontal="center"/>
    </xf>
    <xf numFmtId="0" fontId="21" fillId="0" borderId="0" xfId="43" applyFont="1" applyAlignment="1">
      <alignment horizontal="justify"/>
    </xf>
    <xf numFmtId="0" fontId="21" fillId="0" borderId="17" xfId="43" applyFont="1" applyBorder="1" applyAlignment="1">
      <alignment horizontal="center" vertical="center"/>
    </xf>
    <xf numFmtId="0" fontId="21" fillId="0" borderId="1" xfId="43" applyFont="1" applyBorder="1" applyAlignment="1">
      <alignment horizontal="center" vertical="center"/>
    </xf>
    <xf numFmtId="0" fontId="21" fillId="0" borderId="25" xfId="43" applyFont="1" applyBorder="1" applyAlignment="1">
      <alignment horizontal="justify" wrapText="1"/>
    </xf>
    <xf numFmtId="0" fontId="20" fillId="0" borderId="29" xfId="43" applyFont="1" applyBorder="1"/>
    <xf numFmtId="0" fontId="21" fillId="0" borderId="30" xfId="43" applyFont="1" applyBorder="1" applyAlignment="1">
      <alignment horizontal="justify" wrapText="1"/>
    </xf>
    <xf numFmtId="0" fontId="21" fillId="0" borderId="30" xfId="43" applyFont="1" applyBorder="1" applyAlignment="1">
      <alignment horizontal="justify"/>
    </xf>
    <xf numFmtId="0" fontId="20" fillId="0" borderId="25" xfId="43" applyFont="1" applyBorder="1" applyAlignment="1">
      <alignment horizontal="right"/>
    </xf>
    <xf numFmtId="0" fontId="21" fillId="0" borderId="31" xfId="43" applyFont="1" applyBorder="1" applyAlignment="1">
      <alignment horizontal="right"/>
    </xf>
    <xf numFmtId="0" fontId="21" fillId="0" borderId="32" xfId="43" applyFont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0" fillId="0" borderId="0" xfId="43" applyFont="1" applyAlignment="1">
      <alignment horizontal="left" wrapText="1"/>
    </xf>
    <xf numFmtId="0" fontId="20" fillId="0" borderId="16" xfId="43" applyFont="1" applyBorder="1" applyAlignment="1">
      <alignment horizontal="right"/>
    </xf>
    <xf numFmtId="0" fontId="21" fillId="0" borderId="22" xfId="43" applyFont="1" applyBorder="1" applyAlignment="1">
      <alignment horizontal="center" vertical="center"/>
    </xf>
    <xf numFmtId="0" fontId="21" fillId="0" borderId="13" xfId="43" applyFont="1" applyBorder="1" applyAlignment="1">
      <alignment horizontal="right"/>
    </xf>
    <xf numFmtId="0" fontId="21" fillId="0" borderId="20" xfId="43" applyFont="1" applyBorder="1" applyAlignment="1">
      <alignment horizontal="center" vertical="center"/>
    </xf>
    <xf numFmtId="0" fontId="20" fillId="0" borderId="28" xfId="43" applyFont="1" applyBorder="1" applyAlignment="1">
      <alignment horizontal="right"/>
    </xf>
    <xf numFmtId="0" fontId="21" fillId="0" borderId="26" xfId="43" applyFont="1" applyBorder="1" applyAlignment="1">
      <alignment horizontal="center" vertical="center"/>
    </xf>
    <xf numFmtId="0" fontId="21" fillId="0" borderId="0" xfId="43" applyFont="1" applyAlignment="1">
      <alignment horizontal="center" vertical="center"/>
    </xf>
    <xf numFmtId="0" fontId="19" fillId="0" borderId="0" xfId="43" applyFont="1" applyAlignment="1">
      <alignment horizontal="center"/>
    </xf>
    <xf numFmtId="0" fontId="21" fillId="0" borderId="0" xfId="43" applyFont="1" applyAlignment="1">
      <alignment horizontal="center"/>
    </xf>
    <xf numFmtId="0" fontId="19" fillId="0" borderId="0" xfId="43" applyFont="1" applyAlignment="1">
      <alignment horizontal="center" vertical="center"/>
    </xf>
    <xf numFmtId="0" fontId="21" fillId="0" borderId="0" xfId="43" applyFont="1" applyAlignment="1">
      <alignment horizontal="right"/>
    </xf>
    <xf numFmtId="0" fontId="21" fillId="0" borderId="0" xfId="43" applyFont="1" applyAlignment="1">
      <alignment horizontal="right" vertical="center"/>
    </xf>
    <xf numFmtId="0" fontId="20" fillId="0" borderId="0" xfId="43" applyFont="1" applyAlignment="1">
      <alignment horizontal="right"/>
    </xf>
    <xf numFmtId="0" fontId="20" fillId="0" borderId="0" xfId="43" applyFont="1" applyAlignment="1">
      <alignment horizontal="right" vertical="center"/>
    </xf>
    <xf numFmtId="165" fontId="19" fillId="0" borderId="0" xfId="43" applyNumberFormat="1" applyFont="1"/>
    <xf numFmtId="0" fontId="21" fillId="0" borderId="36" xfId="43" applyFont="1" applyBorder="1" applyAlignment="1">
      <alignment horizontal="center" vertical="center"/>
    </xf>
    <xf numFmtId="0" fontId="21" fillId="0" borderId="35" xfId="43" applyFont="1" applyBorder="1" applyAlignment="1">
      <alignment horizontal="justify" wrapText="1"/>
    </xf>
    <xf numFmtId="0" fontId="21" fillId="0" borderId="0" xfId="43" applyFont="1" applyAlignment="1">
      <alignment horizontal="left" vertical="center"/>
    </xf>
    <xf numFmtId="0" fontId="20" fillId="0" borderId="18" xfId="43" applyFont="1" applyBorder="1" applyAlignment="1">
      <alignment horizontal="right"/>
    </xf>
    <xf numFmtId="0" fontId="21" fillId="0" borderId="33" xfId="43" applyFont="1" applyBorder="1" applyAlignment="1">
      <alignment horizontal="right"/>
    </xf>
    <xf numFmtId="0" fontId="21" fillId="0" borderId="14" xfId="43" applyFont="1" applyBorder="1" applyAlignment="1">
      <alignment horizontal="right"/>
    </xf>
    <xf numFmtId="0" fontId="20" fillId="0" borderId="27" xfId="43" applyFont="1" applyBorder="1" applyAlignment="1">
      <alignment horizontal="right"/>
    </xf>
    <xf numFmtId="164" fontId="21" fillId="0" borderId="18" xfId="43" applyNumberFormat="1" applyFont="1" applyBorder="1" applyAlignment="1">
      <alignment horizontal="right" vertical="center"/>
    </xf>
    <xf numFmtId="164" fontId="21" fillId="0" borderId="33" xfId="43" applyNumberFormat="1" applyFont="1" applyBorder="1" applyAlignment="1">
      <alignment horizontal="right" vertical="center"/>
    </xf>
    <xf numFmtId="164" fontId="21" fillId="0" borderId="0" xfId="43" applyNumberFormat="1" applyFont="1" applyAlignment="1">
      <alignment horizontal="right" vertical="center"/>
    </xf>
    <xf numFmtId="164" fontId="21" fillId="0" borderId="14" xfId="43" applyNumberFormat="1" applyFont="1" applyBorder="1" applyAlignment="1">
      <alignment horizontal="right" vertical="center"/>
    </xf>
    <xf numFmtId="164" fontId="21" fillId="0" borderId="27" xfId="43" applyNumberFormat="1" applyFont="1" applyBorder="1" applyAlignment="1">
      <alignment horizontal="right" vertical="center"/>
    </xf>
    <xf numFmtId="44" fontId="20" fillId="0" borderId="24" xfId="43" applyNumberFormat="1" applyFont="1" applyBorder="1" applyAlignment="1">
      <alignment horizontal="right" vertical="center"/>
    </xf>
    <xf numFmtId="44" fontId="21" fillId="0" borderId="21" xfId="43" applyNumberFormat="1" applyFont="1" applyBorder="1" applyAlignment="1">
      <alignment horizontal="right" vertical="center"/>
    </xf>
    <xf numFmtId="44" fontId="20" fillId="0" borderId="23" xfId="43" applyNumberFormat="1" applyFont="1" applyBorder="1" applyAlignment="1">
      <alignment horizontal="right" vertical="center"/>
    </xf>
    <xf numFmtId="44" fontId="20" fillId="0" borderId="19" xfId="43" applyNumberFormat="1" applyFont="1" applyBorder="1" applyAlignment="1">
      <alignment horizontal="right" vertical="center"/>
    </xf>
    <xf numFmtId="44" fontId="21" fillId="0" borderId="34" xfId="43" applyNumberFormat="1" applyFont="1" applyBorder="1" applyAlignment="1">
      <alignment horizontal="right" vertical="center"/>
    </xf>
    <xf numFmtId="44" fontId="21" fillId="0" borderId="15" xfId="43" applyNumberFormat="1" applyFont="1" applyBorder="1" applyAlignment="1">
      <alignment horizontal="right" vertical="center"/>
    </xf>
    <xf numFmtId="0" fontId="21" fillId="0" borderId="30" xfId="43" applyFont="1" applyBorder="1" applyAlignment="1">
      <alignment horizontal="justify" vertical="top" wrapText="1"/>
    </xf>
    <xf numFmtId="0" fontId="23" fillId="0" borderId="0" xfId="0" applyFont="1" applyAlignment="1">
      <alignment horizontal="right" vertical="center"/>
    </xf>
    <xf numFmtId="0" fontId="21" fillId="0" borderId="25" xfId="43" applyFont="1" applyBorder="1" applyAlignment="1">
      <alignment horizontal="justify"/>
    </xf>
    <xf numFmtId="44" fontId="21" fillId="0" borderId="0" xfId="43" applyNumberFormat="1" applyFont="1" applyAlignment="1">
      <alignment horizontal="right" vertical="center"/>
    </xf>
    <xf numFmtId="44" fontId="21" fillId="0" borderId="24" xfId="43" applyNumberFormat="1" applyFont="1" applyBorder="1" applyAlignment="1">
      <alignment horizontal="right" vertical="center"/>
    </xf>
    <xf numFmtId="44" fontId="21" fillId="0" borderId="37" xfId="43" applyNumberFormat="1" applyFont="1" applyBorder="1" applyAlignment="1" applyProtection="1">
      <alignment horizontal="right" vertical="center"/>
      <protection locked="0"/>
    </xf>
    <xf numFmtId="44" fontId="21" fillId="0" borderId="1" xfId="43" applyNumberFormat="1" applyFont="1" applyBorder="1" applyAlignment="1" applyProtection="1">
      <alignment horizontal="right" vertical="center"/>
      <protection locked="0"/>
    </xf>
    <xf numFmtId="44" fontId="21" fillId="0" borderId="36" xfId="43" applyNumberFormat="1" applyFont="1" applyBorder="1" applyAlignment="1" applyProtection="1">
      <alignment horizontal="right" vertical="center"/>
      <protection locked="0"/>
    </xf>
    <xf numFmtId="164" fontId="20" fillId="0" borderId="0" xfId="43" applyNumberFormat="1" applyFont="1" applyAlignment="1">
      <alignment horizontal="left" vertical="top" wrapText="1"/>
    </xf>
  </cellXfs>
  <cellStyles count="45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43" xr:uid="{00000000-0005-0000-0000-00001A000000}"/>
    <cellStyle name="Nevtralno 2" xfId="27" xr:uid="{00000000-0005-0000-0000-00001B000000}"/>
    <cellStyle name="Normal 2" xfId="1" xr:uid="{00000000-0005-0000-0000-00001C000000}"/>
    <cellStyle name="Odstotek 2" xfId="44" xr:uid="{00000000-0005-0000-0000-00001D000000}"/>
    <cellStyle name="Opomba 2" xfId="28" xr:uid="{00000000-0005-0000-0000-00001E000000}"/>
    <cellStyle name="Opozorilo 2" xfId="29" xr:uid="{00000000-0005-0000-0000-00001F000000}"/>
    <cellStyle name="Pojasnjevalno besedilo 2" xfId="30" xr:uid="{00000000-0005-0000-0000-000020000000}"/>
    <cellStyle name="Poudarek1 2" xfId="31" xr:uid="{00000000-0005-0000-0000-000021000000}"/>
    <cellStyle name="Poudarek2 2" xfId="32" xr:uid="{00000000-0005-0000-0000-000022000000}"/>
    <cellStyle name="Poudarek3 2" xfId="33" xr:uid="{00000000-0005-0000-0000-000023000000}"/>
    <cellStyle name="Poudarek4 2" xfId="34" xr:uid="{00000000-0005-0000-0000-000024000000}"/>
    <cellStyle name="Poudarek5 2" xfId="35" xr:uid="{00000000-0005-0000-0000-000025000000}"/>
    <cellStyle name="Poudarek6 2" xfId="36" xr:uid="{00000000-0005-0000-0000-000026000000}"/>
    <cellStyle name="Povezana celica 2" xfId="37" xr:uid="{00000000-0005-0000-0000-000027000000}"/>
    <cellStyle name="Preveri celico 2" xfId="38" xr:uid="{00000000-0005-0000-0000-000028000000}"/>
    <cellStyle name="Računanje 2" xfId="39" xr:uid="{00000000-0005-0000-0000-000029000000}"/>
    <cellStyle name="Slabo 2" xfId="40" xr:uid="{00000000-0005-0000-0000-00002A000000}"/>
    <cellStyle name="Vnos 2" xfId="41" xr:uid="{00000000-0005-0000-0000-00002C000000}"/>
    <cellStyle name="Vsota 2" xfId="42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showGridLines="0" tabSelected="1" view="pageBreakPreview" zoomScale="80" zoomScaleNormal="100" zoomScaleSheetLayoutView="80" workbookViewId="0">
      <selection activeCell="D9" sqref="D9"/>
    </sheetView>
  </sheetViews>
  <sheetFormatPr defaultRowHeight="15" x14ac:dyDescent="0.25"/>
  <cols>
    <col min="1" max="1" width="70.140625" style="1" customWidth="1"/>
    <col min="2" max="2" width="8.140625" style="1" customWidth="1"/>
    <col min="3" max="3" width="13" style="1" customWidth="1"/>
    <col min="4" max="4" width="17" style="1" customWidth="1"/>
    <col min="5" max="5" width="16.28515625" style="1" customWidth="1"/>
    <col min="6" max="6" width="5.7109375" style="1" customWidth="1"/>
    <col min="7" max="7" width="13.28515625" style="25" customWidth="1"/>
    <col min="8" max="8" width="11.7109375" style="27" customWidth="1"/>
    <col min="9" max="9" width="12.5703125" style="27" bestFit="1" customWidth="1"/>
    <col min="10" max="11" width="8.85546875" style="1"/>
    <col min="12" max="12" width="12.28515625" style="1" bestFit="1" customWidth="1"/>
    <col min="13" max="13" width="8.85546875" style="1"/>
    <col min="14" max="14" width="12.140625" style="1" customWidth="1"/>
    <col min="15" max="15" width="8.85546875" style="1"/>
    <col min="16" max="16" width="9" style="1" customWidth="1"/>
    <col min="17" max="255" width="8.85546875" style="1"/>
    <col min="256" max="256" width="4.140625" style="1" customWidth="1"/>
    <col min="257" max="257" width="57.7109375" style="1" customWidth="1"/>
    <col min="258" max="258" width="6.85546875" style="1" customWidth="1"/>
    <col min="259" max="259" width="11.140625" style="1" bestFit="1" customWidth="1"/>
    <col min="260" max="260" width="7.5703125" style="1" bestFit="1" customWidth="1"/>
    <col min="261" max="261" width="13.7109375" style="1" customWidth="1"/>
    <col min="262" max="271" width="8.85546875" style="1"/>
    <col min="272" max="272" width="9" style="1" customWidth="1"/>
    <col min="273" max="511" width="8.85546875" style="1"/>
    <col min="512" max="512" width="4.140625" style="1" customWidth="1"/>
    <col min="513" max="513" width="57.7109375" style="1" customWidth="1"/>
    <col min="514" max="514" width="6.85546875" style="1" customWidth="1"/>
    <col min="515" max="515" width="11.140625" style="1" bestFit="1" customWidth="1"/>
    <col min="516" max="516" width="7.5703125" style="1" bestFit="1" customWidth="1"/>
    <col min="517" max="517" width="13.7109375" style="1" customWidth="1"/>
    <col min="518" max="527" width="8.85546875" style="1"/>
    <col min="528" max="528" width="9" style="1" customWidth="1"/>
    <col min="529" max="767" width="8.85546875" style="1"/>
    <col min="768" max="768" width="4.140625" style="1" customWidth="1"/>
    <col min="769" max="769" width="57.7109375" style="1" customWidth="1"/>
    <col min="770" max="770" width="6.85546875" style="1" customWidth="1"/>
    <col min="771" max="771" width="11.140625" style="1" bestFit="1" customWidth="1"/>
    <col min="772" max="772" width="7.5703125" style="1" bestFit="1" customWidth="1"/>
    <col min="773" max="773" width="13.7109375" style="1" customWidth="1"/>
    <col min="774" max="783" width="8.85546875" style="1"/>
    <col min="784" max="784" width="9" style="1" customWidth="1"/>
    <col min="785" max="1023" width="8.85546875" style="1"/>
    <col min="1024" max="1024" width="4.140625" style="1" customWidth="1"/>
    <col min="1025" max="1025" width="57.7109375" style="1" customWidth="1"/>
    <col min="1026" max="1026" width="6.85546875" style="1" customWidth="1"/>
    <col min="1027" max="1027" width="11.140625" style="1" bestFit="1" customWidth="1"/>
    <col min="1028" max="1028" width="7.5703125" style="1" bestFit="1" customWidth="1"/>
    <col min="1029" max="1029" width="13.7109375" style="1" customWidth="1"/>
    <col min="1030" max="1039" width="8.85546875" style="1"/>
    <col min="1040" max="1040" width="9" style="1" customWidth="1"/>
    <col min="1041" max="1279" width="8.85546875" style="1"/>
    <col min="1280" max="1280" width="4.140625" style="1" customWidth="1"/>
    <col min="1281" max="1281" width="57.7109375" style="1" customWidth="1"/>
    <col min="1282" max="1282" width="6.85546875" style="1" customWidth="1"/>
    <col min="1283" max="1283" width="11.140625" style="1" bestFit="1" customWidth="1"/>
    <col min="1284" max="1284" width="7.5703125" style="1" bestFit="1" customWidth="1"/>
    <col min="1285" max="1285" width="13.7109375" style="1" customWidth="1"/>
    <col min="1286" max="1295" width="8.85546875" style="1"/>
    <col min="1296" max="1296" width="9" style="1" customWidth="1"/>
    <col min="1297" max="1535" width="8.85546875" style="1"/>
    <col min="1536" max="1536" width="4.140625" style="1" customWidth="1"/>
    <col min="1537" max="1537" width="57.7109375" style="1" customWidth="1"/>
    <col min="1538" max="1538" width="6.85546875" style="1" customWidth="1"/>
    <col min="1539" max="1539" width="11.140625" style="1" bestFit="1" customWidth="1"/>
    <col min="1540" max="1540" width="7.5703125" style="1" bestFit="1" customWidth="1"/>
    <col min="1541" max="1541" width="13.7109375" style="1" customWidth="1"/>
    <col min="1542" max="1551" width="8.85546875" style="1"/>
    <col min="1552" max="1552" width="9" style="1" customWidth="1"/>
    <col min="1553" max="1791" width="8.85546875" style="1"/>
    <col min="1792" max="1792" width="4.140625" style="1" customWidth="1"/>
    <col min="1793" max="1793" width="57.7109375" style="1" customWidth="1"/>
    <col min="1794" max="1794" width="6.85546875" style="1" customWidth="1"/>
    <col min="1795" max="1795" width="11.140625" style="1" bestFit="1" customWidth="1"/>
    <col min="1796" max="1796" width="7.5703125" style="1" bestFit="1" customWidth="1"/>
    <col min="1797" max="1797" width="13.7109375" style="1" customWidth="1"/>
    <col min="1798" max="1807" width="8.85546875" style="1"/>
    <col min="1808" max="1808" width="9" style="1" customWidth="1"/>
    <col min="1809" max="2047" width="8.85546875" style="1"/>
    <col min="2048" max="2048" width="4.140625" style="1" customWidth="1"/>
    <col min="2049" max="2049" width="57.7109375" style="1" customWidth="1"/>
    <col min="2050" max="2050" width="6.85546875" style="1" customWidth="1"/>
    <col min="2051" max="2051" width="11.140625" style="1" bestFit="1" customWidth="1"/>
    <col min="2052" max="2052" width="7.5703125" style="1" bestFit="1" customWidth="1"/>
    <col min="2053" max="2053" width="13.7109375" style="1" customWidth="1"/>
    <col min="2054" max="2063" width="8.85546875" style="1"/>
    <col min="2064" max="2064" width="9" style="1" customWidth="1"/>
    <col min="2065" max="2303" width="8.85546875" style="1"/>
    <col min="2304" max="2304" width="4.140625" style="1" customWidth="1"/>
    <col min="2305" max="2305" width="57.7109375" style="1" customWidth="1"/>
    <col min="2306" max="2306" width="6.85546875" style="1" customWidth="1"/>
    <col min="2307" max="2307" width="11.140625" style="1" bestFit="1" customWidth="1"/>
    <col min="2308" max="2308" width="7.5703125" style="1" bestFit="1" customWidth="1"/>
    <col min="2309" max="2309" width="13.7109375" style="1" customWidth="1"/>
    <col min="2310" max="2319" width="8.85546875" style="1"/>
    <col min="2320" max="2320" width="9" style="1" customWidth="1"/>
    <col min="2321" max="2559" width="8.85546875" style="1"/>
    <col min="2560" max="2560" width="4.140625" style="1" customWidth="1"/>
    <col min="2561" max="2561" width="57.7109375" style="1" customWidth="1"/>
    <col min="2562" max="2562" width="6.85546875" style="1" customWidth="1"/>
    <col min="2563" max="2563" width="11.140625" style="1" bestFit="1" customWidth="1"/>
    <col min="2564" max="2564" width="7.5703125" style="1" bestFit="1" customWidth="1"/>
    <col min="2565" max="2565" width="13.7109375" style="1" customWidth="1"/>
    <col min="2566" max="2575" width="8.85546875" style="1"/>
    <col min="2576" max="2576" width="9" style="1" customWidth="1"/>
    <col min="2577" max="2815" width="8.85546875" style="1"/>
    <col min="2816" max="2816" width="4.140625" style="1" customWidth="1"/>
    <col min="2817" max="2817" width="57.7109375" style="1" customWidth="1"/>
    <col min="2818" max="2818" width="6.85546875" style="1" customWidth="1"/>
    <col min="2819" max="2819" width="11.140625" style="1" bestFit="1" customWidth="1"/>
    <col min="2820" max="2820" width="7.5703125" style="1" bestFit="1" customWidth="1"/>
    <col min="2821" max="2821" width="13.7109375" style="1" customWidth="1"/>
    <col min="2822" max="2831" width="8.85546875" style="1"/>
    <col min="2832" max="2832" width="9" style="1" customWidth="1"/>
    <col min="2833" max="3071" width="8.85546875" style="1"/>
    <col min="3072" max="3072" width="4.140625" style="1" customWidth="1"/>
    <col min="3073" max="3073" width="57.7109375" style="1" customWidth="1"/>
    <col min="3074" max="3074" width="6.85546875" style="1" customWidth="1"/>
    <col min="3075" max="3075" width="11.140625" style="1" bestFit="1" customWidth="1"/>
    <col min="3076" max="3076" width="7.5703125" style="1" bestFit="1" customWidth="1"/>
    <col min="3077" max="3077" width="13.7109375" style="1" customWidth="1"/>
    <col min="3078" max="3087" width="8.85546875" style="1"/>
    <col min="3088" max="3088" width="9" style="1" customWidth="1"/>
    <col min="3089" max="3327" width="8.85546875" style="1"/>
    <col min="3328" max="3328" width="4.140625" style="1" customWidth="1"/>
    <col min="3329" max="3329" width="57.7109375" style="1" customWidth="1"/>
    <col min="3330" max="3330" width="6.85546875" style="1" customWidth="1"/>
    <col min="3331" max="3331" width="11.140625" style="1" bestFit="1" customWidth="1"/>
    <col min="3332" max="3332" width="7.5703125" style="1" bestFit="1" customWidth="1"/>
    <col min="3333" max="3333" width="13.7109375" style="1" customWidth="1"/>
    <col min="3334" max="3343" width="8.85546875" style="1"/>
    <col min="3344" max="3344" width="9" style="1" customWidth="1"/>
    <col min="3345" max="3583" width="8.85546875" style="1"/>
    <col min="3584" max="3584" width="4.140625" style="1" customWidth="1"/>
    <col min="3585" max="3585" width="57.7109375" style="1" customWidth="1"/>
    <col min="3586" max="3586" width="6.85546875" style="1" customWidth="1"/>
    <col min="3587" max="3587" width="11.140625" style="1" bestFit="1" customWidth="1"/>
    <col min="3588" max="3588" width="7.5703125" style="1" bestFit="1" customWidth="1"/>
    <col min="3589" max="3589" width="13.7109375" style="1" customWidth="1"/>
    <col min="3590" max="3599" width="8.85546875" style="1"/>
    <col min="3600" max="3600" width="9" style="1" customWidth="1"/>
    <col min="3601" max="3839" width="8.85546875" style="1"/>
    <col min="3840" max="3840" width="4.140625" style="1" customWidth="1"/>
    <col min="3841" max="3841" width="57.7109375" style="1" customWidth="1"/>
    <col min="3842" max="3842" width="6.85546875" style="1" customWidth="1"/>
    <col min="3843" max="3843" width="11.140625" style="1" bestFit="1" customWidth="1"/>
    <col min="3844" max="3844" width="7.5703125" style="1" bestFit="1" customWidth="1"/>
    <col min="3845" max="3845" width="13.7109375" style="1" customWidth="1"/>
    <col min="3846" max="3855" width="8.85546875" style="1"/>
    <col min="3856" max="3856" width="9" style="1" customWidth="1"/>
    <col min="3857" max="4095" width="8.85546875" style="1"/>
    <col min="4096" max="4096" width="4.140625" style="1" customWidth="1"/>
    <col min="4097" max="4097" width="57.7109375" style="1" customWidth="1"/>
    <col min="4098" max="4098" width="6.85546875" style="1" customWidth="1"/>
    <col min="4099" max="4099" width="11.140625" style="1" bestFit="1" customWidth="1"/>
    <col min="4100" max="4100" width="7.5703125" style="1" bestFit="1" customWidth="1"/>
    <col min="4101" max="4101" width="13.7109375" style="1" customWidth="1"/>
    <col min="4102" max="4111" width="8.85546875" style="1"/>
    <col min="4112" max="4112" width="9" style="1" customWidth="1"/>
    <col min="4113" max="4351" width="8.85546875" style="1"/>
    <col min="4352" max="4352" width="4.140625" style="1" customWidth="1"/>
    <col min="4353" max="4353" width="57.7109375" style="1" customWidth="1"/>
    <col min="4354" max="4354" width="6.85546875" style="1" customWidth="1"/>
    <col min="4355" max="4355" width="11.140625" style="1" bestFit="1" customWidth="1"/>
    <col min="4356" max="4356" width="7.5703125" style="1" bestFit="1" customWidth="1"/>
    <col min="4357" max="4357" width="13.7109375" style="1" customWidth="1"/>
    <col min="4358" max="4367" width="8.85546875" style="1"/>
    <col min="4368" max="4368" width="9" style="1" customWidth="1"/>
    <col min="4369" max="4607" width="8.85546875" style="1"/>
    <col min="4608" max="4608" width="4.140625" style="1" customWidth="1"/>
    <col min="4609" max="4609" width="57.7109375" style="1" customWidth="1"/>
    <col min="4610" max="4610" width="6.85546875" style="1" customWidth="1"/>
    <col min="4611" max="4611" width="11.140625" style="1" bestFit="1" customWidth="1"/>
    <col min="4612" max="4612" width="7.5703125" style="1" bestFit="1" customWidth="1"/>
    <col min="4613" max="4613" width="13.7109375" style="1" customWidth="1"/>
    <col min="4614" max="4623" width="8.85546875" style="1"/>
    <col min="4624" max="4624" width="9" style="1" customWidth="1"/>
    <col min="4625" max="4863" width="8.85546875" style="1"/>
    <col min="4864" max="4864" width="4.140625" style="1" customWidth="1"/>
    <col min="4865" max="4865" width="57.7109375" style="1" customWidth="1"/>
    <col min="4866" max="4866" width="6.85546875" style="1" customWidth="1"/>
    <col min="4867" max="4867" width="11.140625" style="1" bestFit="1" customWidth="1"/>
    <col min="4868" max="4868" width="7.5703125" style="1" bestFit="1" customWidth="1"/>
    <col min="4869" max="4869" width="13.7109375" style="1" customWidth="1"/>
    <col min="4870" max="4879" width="8.85546875" style="1"/>
    <col min="4880" max="4880" width="9" style="1" customWidth="1"/>
    <col min="4881" max="5119" width="8.85546875" style="1"/>
    <col min="5120" max="5120" width="4.140625" style="1" customWidth="1"/>
    <col min="5121" max="5121" width="57.7109375" style="1" customWidth="1"/>
    <col min="5122" max="5122" width="6.85546875" style="1" customWidth="1"/>
    <col min="5123" max="5123" width="11.140625" style="1" bestFit="1" customWidth="1"/>
    <col min="5124" max="5124" width="7.5703125" style="1" bestFit="1" customWidth="1"/>
    <col min="5125" max="5125" width="13.7109375" style="1" customWidth="1"/>
    <col min="5126" max="5135" width="8.85546875" style="1"/>
    <col min="5136" max="5136" width="9" style="1" customWidth="1"/>
    <col min="5137" max="5375" width="8.85546875" style="1"/>
    <col min="5376" max="5376" width="4.140625" style="1" customWidth="1"/>
    <col min="5377" max="5377" width="57.7109375" style="1" customWidth="1"/>
    <col min="5378" max="5378" width="6.85546875" style="1" customWidth="1"/>
    <col min="5379" max="5379" width="11.140625" style="1" bestFit="1" customWidth="1"/>
    <col min="5380" max="5380" width="7.5703125" style="1" bestFit="1" customWidth="1"/>
    <col min="5381" max="5381" width="13.7109375" style="1" customWidth="1"/>
    <col min="5382" max="5391" width="8.85546875" style="1"/>
    <col min="5392" max="5392" width="9" style="1" customWidth="1"/>
    <col min="5393" max="5631" width="8.85546875" style="1"/>
    <col min="5632" max="5632" width="4.140625" style="1" customWidth="1"/>
    <col min="5633" max="5633" width="57.7109375" style="1" customWidth="1"/>
    <col min="5634" max="5634" width="6.85546875" style="1" customWidth="1"/>
    <col min="5635" max="5635" width="11.140625" style="1" bestFit="1" customWidth="1"/>
    <col min="5636" max="5636" width="7.5703125" style="1" bestFit="1" customWidth="1"/>
    <col min="5637" max="5637" width="13.7109375" style="1" customWidth="1"/>
    <col min="5638" max="5647" width="8.85546875" style="1"/>
    <col min="5648" max="5648" width="9" style="1" customWidth="1"/>
    <col min="5649" max="5887" width="8.85546875" style="1"/>
    <col min="5888" max="5888" width="4.140625" style="1" customWidth="1"/>
    <col min="5889" max="5889" width="57.7109375" style="1" customWidth="1"/>
    <col min="5890" max="5890" width="6.85546875" style="1" customWidth="1"/>
    <col min="5891" max="5891" width="11.140625" style="1" bestFit="1" customWidth="1"/>
    <col min="5892" max="5892" width="7.5703125" style="1" bestFit="1" customWidth="1"/>
    <col min="5893" max="5893" width="13.7109375" style="1" customWidth="1"/>
    <col min="5894" max="5903" width="8.85546875" style="1"/>
    <col min="5904" max="5904" width="9" style="1" customWidth="1"/>
    <col min="5905" max="6143" width="8.85546875" style="1"/>
    <col min="6144" max="6144" width="4.140625" style="1" customWidth="1"/>
    <col min="6145" max="6145" width="57.7109375" style="1" customWidth="1"/>
    <col min="6146" max="6146" width="6.85546875" style="1" customWidth="1"/>
    <col min="6147" max="6147" width="11.140625" style="1" bestFit="1" customWidth="1"/>
    <col min="6148" max="6148" width="7.5703125" style="1" bestFit="1" customWidth="1"/>
    <col min="6149" max="6149" width="13.7109375" style="1" customWidth="1"/>
    <col min="6150" max="6159" width="8.85546875" style="1"/>
    <col min="6160" max="6160" width="9" style="1" customWidth="1"/>
    <col min="6161" max="6399" width="8.85546875" style="1"/>
    <col min="6400" max="6400" width="4.140625" style="1" customWidth="1"/>
    <col min="6401" max="6401" width="57.7109375" style="1" customWidth="1"/>
    <col min="6402" max="6402" width="6.85546875" style="1" customWidth="1"/>
    <col min="6403" max="6403" width="11.140625" style="1" bestFit="1" customWidth="1"/>
    <col min="6404" max="6404" width="7.5703125" style="1" bestFit="1" customWidth="1"/>
    <col min="6405" max="6405" width="13.7109375" style="1" customWidth="1"/>
    <col min="6406" max="6415" width="8.85546875" style="1"/>
    <col min="6416" max="6416" width="9" style="1" customWidth="1"/>
    <col min="6417" max="6655" width="8.85546875" style="1"/>
    <col min="6656" max="6656" width="4.140625" style="1" customWidth="1"/>
    <col min="6657" max="6657" width="57.7109375" style="1" customWidth="1"/>
    <col min="6658" max="6658" width="6.85546875" style="1" customWidth="1"/>
    <col min="6659" max="6659" width="11.140625" style="1" bestFit="1" customWidth="1"/>
    <col min="6660" max="6660" width="7.5703125" style="1" bestFit="1" customWidth="1"/>
    <col min="6661" max="6661" width="13.7109375" style="1" customWidth="1"/>
    <col min="6662" max="6671" width="8.85546875" style="1"/>
    <col min="6672" max="6672" width="9" style="1" customWidth="1"/>
    <col min="6673" max="6911" width="8.85546875" style="1"/>
    <col min="6912" max="6912" width="4.140625" style="1" customWidth="1"/>
    <col min="6913" max="6913" width="57.7109375" style="1" customWidth="1"/>
    <col min="6914" max="6914" width="6.85546875" style="1" customWidth="1"/>
    <col min="6915" max="6915" width="11.140625" style="1" bestFit="1" customWidth="1"/>
    <col min="6916" max="6916" width="7.5703125" style="1" bestFit="1" customWidth="1"/>
    <col min="6917" max="6917" width="13.7109375" style="1" customWidth="1"/>
    <col min="6918" max="6927" width="8.85546875" style="1"/>
    <col min="6928" max="6928" width="9" style="1" customWidth="1"/>
    <col min="6929" max="7167" width="8.85546875" style="1"/>
    <col min="7168" max="7168" width="4.140625" style="1" customWidth="1"/>
    <col min="7169" max="7169" width="57.7109375" style="1" customWidth="1"/>
    <col min="7170" max="7170" width="6.85546875" style="1" customWidth="1"/>
    <col min="7171" max="7171" width="11.140625" style="1" bestFit="1" customWidth="1"/>
    <col min="7172" max="7172" width="7.5703125" style="1" bestFit="1" customWidth="1"/>
    <col min="7173" max="7173" width="13.7109375" style="1" customWidth="1"/>
    <col min="7174" max="7183" width="8.85546875" style="1"/>
    <col min="7184" max="7184" width="9" style="1" customWidth="1"/>
    <col min="7185" max="7423" width="8.85546875" style="1"/>
    <col min="7424" max="7424" width="4.140625" style="1" customWidth="1"/>
    <col min="7425" max="7425" width="57.7109375" style="1" customWidth="1"/>
    <col min="7426" max="7426" width="6.85546875" style="1" customWidth="1"/>
    <col min="7427" max="7427" width="11.140625" style="1" bestFit="1" customWidth="1"/>
    <col min="7428" max="7428" width="7.5703125" style="1" bestFit="1" customWidth="1"/>
    <col min="7429" max="7429" width="13.7109375" style="1" customWidth="1"/>
    <col min="7430" max="7439" width="8.85546875" style="1"/>
    <col min="7440" max="7440" width="9" style="1" customWidth="1"/>
    <col min="7441" max="7679" width="8.85546875" style="1"/>
    <col min="7680" max="7680" width="4.140625" style="1" customWidth="1"/>
    <col min="7681" max="7681" width="57.7109375" style="1" customWidth="1"/>
    <col min="7682" max="7682" width="6.85546875" style="1" customWidth="1"/>
    <col min="7683" max="7683" width="11.140625" style="1" bestFit="1" customWidth="1"/>
    <col min="7684" max="7684" width="7.5703125" style="1" bestFit="1" customWidth="1"/>
    <col min="7685" max="7685" width="13.7109375" style="1" customWidth="1"/>
    <col min="7686" max="7695" width="8.85546875" style="1"/>
    <col min="7696" max="7696" width="9" style="1" customWidth="1"/>
    <col min="7697" max="7935" width="8.85546875" style="1"/>
    <col min="7936" max="7936" width="4.140625" style="1" customWidth="1"/>
    <col min="7937" max="7937" width="57.7109375" style="1" customWidth="1"/>
    <col min="7938" max="7938" width="6.85546875" style="1" customWidth="1"/>
    <col min="7939" max="7939" width="11.140625" style="1" bestFit="1" customWidth="1"/>
    <col min="7940" max="7940" width="7.5703125" style="1" bestFit="1" customWidth="1"/>
    <col min="7941" max="7941" width="13.7109375" style="1" customWidth="1"/>
    <col min="7942" max="7951" width="8.85546875" style="1"/>
    <col min="7952" max="7952" width="9" style="1" customWidth="1"/>
    <col min="7953" max="8191" width="8.85546875" style="1"/>
    <col min="8192" max="8192" width="4.140625" style="1" customWidth="1"/>
    <col min="8193" max="8193" width="57.7109375" style="1" customWidth="1"/>
    <col min="8194" max="8194" width="6.85546875" style="1" customWidth="1"/>
    <col min="8195" max="8195" width="11.140625" style="1" bestFit="1" customWidth="1"/>
    <col min="8196" max="8196" width="7.5703125" style="1" bestFit="1" customWidth="1"/>
    <col min="8197" max="8197" width="13.7109375" style="1" customWidth="1"/>
    <col min="8198" max="8207" width="8.85546875" style="1"/>
    <col min="8208" max="8208" width="9" style="1" customWidth="1"/>
    <col min="8209" max="8447" width="8.85546875" style="1"/>
    <col min="8448" max="8448" width="4.140625" style="1" customWidth="1"/>
    <col min="8449" max="8449" width="57.7109375" style="1" customWidth="1"/>
    <col min="8450" max="8450" width="6.85546875" style="1" customWidth="1"/>
    <col min="8451" max="8451" width="11.140625" style="1" bestFit="1" customWidth="1"/>
    <col min="8452" max="8452" width="7.5703125" style="1" bestFit="1" customWidth="1"/>
    <col min="8453" max="8453" width="13.7109375" style="1" customWidth="1"/>
    <col min="8454" max="8463" width="8.85546875" style="1"/>
    <col min="8464" max="8464" width="9" style="1" customWidth="1"/>
    <col min="8465" max="8703" width="8.85546875" style="1"/>
    <col min="8704" max="8704" width="4.140625" style="1" customWidth="1"/>
    <col min="8705" max="8705" width="57.7109375" style="1" customWidth="1"/>
    <col min="8706" max="8706" width="6.85546875" style="1" customWidth="1"/>
    <col min="8707" max="8707" width="11.140625" style="1" bestFit="1" customWidth="1"/>
    <col min="8708" max="8708" width="7.5703125" style="1" bestFit="1" customWidth="1"/>
    <col min="8709" max="8709" width="13.7109375" style="1" customWidth="1"/>
    <col min="8710" max="8719" width="8.85546875" style="1"/>
    <col min="8720" max="8720" width="9" style="1" customWidth="1"/>
    <col min="8721" max="8959" width="8.85546875" style="1"/>
    <col min="8960" max="8960" width="4.140625" style="1" customWidth="1"/>
    <col min="8961" max="8961" width="57.7109375" style="1" customWidth="1"/>
    <col min="8962" max="8962" width="6.85546875" style="1" customWidth="1"/>
    <col min="8963" max="8963" width="11.140625" style="1" bestFit="1" customWidth="1"/>
    <col min="8964" max="8964" width="7.5703125" style="1" bestFit="1" customWidth="1"/>
    <col min="8965" max="8965" width="13.7109375" style="1" customWidth="1"/>
    <col min="8966" max="8975" width="8.85546875" style="1"/>
    <col min="8976" max="8976" width="9" style="1" customWidth="1"/>
    <col min="8977" max="9215" width="8.85546875" style="1"/>
    <col min="9216" max="9216" width="4.140625" style="1" customWidth="1"/>
    <col min="9217" max="9217" width="57.7109375" style="1" customWidth="1"/>
    <col min="9218" max="9218" width="6.85546875" style="1" customWidth="1"/>
    <col min="9219" max="9219" width="11.140625" style="1" bestFit="1" customWidth="1"/>
    <col min="9220" max="9220" width="7.5703125" style="1" bestFit="1" customWidth="1"/>
    <col min="9221" max="9221" width="13.7109375" style="1" customWidth="1"/>
    <col min="9222" max="9231" width="8.85546875" style="1"/>
    <col min="9232" max="9232" width="9" style="1" customWidth="1"/>
    <col min="9233" max="9471" width="8.85546875" style="1"/>
    <col min="9472" max="9472" width="4.140625" style="1" customWidth="1"/>
    <col min="9473" max="9473" width="57.7109375" style="1" customWidth="1"/>
    <col min="9474" max="9474" width="6.85546875" style="1" customWidth="1"/>
    <col min="9475" max="9475" width="11.140625" style="1" bestFit="1" customWidth="1"/>
    <col min="9476" max="9476" width="7.5703125" style="1" bestFit="1" customWidth="1"/>
    <col min="9477" max="9477" width="13.7109375" style="1" customWidth="1"/>
    <col min="9478" max="9487" width="8.85546875" style="1"/>
    <col min="9488" max="9488" width="9" style="1" customWidth="1"/>
    <col min="9489" max="9727" width="8.85546875" style="1"/>
    <col min="9728" max="9728" width="4.140625" style="1" customWidth="1"/>
    <col min="9729" max="9729" width="57.7109375" style="1" customWidth="1"/>
    <col min="9730" max="9730" width="6.85546875" style="1" customWidth="1"/>
    <col min="9731" max="9731" width="11.140625" style="1" bestFit="1" customWidth="1"/>
    <col min="9732" max="9732" width="7.5703125" style="1" bestFit="1" customWidth="1"/>
    <col min="9733" max="9733" width="13.7109375" style="1" customWidth="1"/>
    <col min="9734" max="9743" width="8.85546875" style="1"/>
    <col min="9744" max="9744" width="9" style="1" customWidth="1"/>
    <col min="9745" max="9983" width="8.85546875" style="1"/>
    <col min="9984" max="9984" width="4.140625" style="1" customWidth="1"/>
    <col min="9985" max="9985" width="57.7109375" style="1" customWidth="1"/>
    <col min="9986" max="9986" width="6.85546875" style="1" customWidth="1"/>
    <col min="9987" max="9987" width="11.140625" style="1" bestFit="1" customWidth="1"/>
    <col min="9988" max="9988" width="7.5703125" style="1" bestFit="1" customWidth="1"/>
    <col min="9989" max="9989" width="13.7109375" style="1" customWidth="1"/>
    <col min="9990" max="9999" width="8.85546875" style="1"/>
    <col min="10000" max="10000" width="9" style="1" customWidth="1"/>
    <col min="10001" max="10239" width="8.85546875" style="1"/>
    <col min="10240" max="10240" width="4.140625" style="1" customWidth="1"/>
    <col min="10241" max="10241" width="57.7109375" style="1" customWidth="1"/>
    <col min="10242" max="10242" width="6.85546875" style="1" customWidth="1"/>
    <col min="10243" max="10243" width="11.140625" style="1" bestFit="1" customWidth="1"/>
    <col min="10244" max="10244" width="7.5703125" style="1" bestFit="1" customWidth="1"/>
    <col min="10245" max="10245" width="13.7109375" style="1" customWidth="1"/>
    <col min="10246" max="10255" width="8.85546875" style="1"/>
    <col min="10256" max="10256" width="9" style="1" customWidth="1"/>
    <col min="10257" max="10495" width="8.85546875" style="1"/>
    <col min="10496" max="10496" width="4.140625" style="1" customWidth="1"/>
    <col min="10497" max="10497" width="57.7109375" style="1" customWidth="1"/>
    <col min="10498" max="10498" width="6.85546875" style="1" customWidth="1"/>
    <col min="10499" max="10499" width="11.140625" style="1" bestFit="1" customWidth="1"/>
    <col min="10500" max="10500" width="7.5703125" style="1" bestFit="1" customWidth="1"/>
    <col min="10501" max="10501" width="13.7109375" style="1" customWidth="1"/>
    <col min="10502" max="10511" width="8.85546875" style="1"/>
    <col min="10512" max="10512" width="9" style="1" customWidth="1"/>
    <col min="10513" max="10751" width="8.85546875" style="1"/>
    <col min="10752" max="10752" width="4.140625" style="1" customWidth="1"/>
    <col min="10753" max="10753" width="57.7109375" style="1" customWidth="1"/>
    <col min="10754" max="10754" width="6.85546875" style="1" customWidth="1"/>
    <col min="10755" max="10755" width="11.140625" style="1" bestFit="1" customWidth="1"/>
    <col min="10756" max="10756" width="7.5703125" style="1" bestFit="1" customWidth="1"/>
    <col min="10757" max="10757" width="13.7109375" style="1" customWidth="1"/>
    <col min="10758" max="10767" width="8.85546875" style="1"/>
    <col min="10768" max="10768" width="9" style="1" customWidth="1"/>
    <col min="10769" max="11007" width="8.85546875" style="1"/>
    <col min="11008" max="11008" width="4.140625" style="1" customWidth="1"/>
    <col min="11009" max="11009" width="57.7109375" style="1" customWidth="1"/>
    <col min="11010" max="11010" width="6.85546875" style="1" customWidth="1"/>
    <col min="11011" max="11011" width="11.140625" style="1" bestFit="1" customWidth="1"/>
    <col min="11012" max="11012" width="7.5703125" style="1" bestFit="1" customWidth="1"/>
    <col min="11013" max="11013" width="13.7109375" style="1" customWidth="1"/>
    <col min="11014" max="11023" width="8.85546875" style="1"/>
    <col min="11024" max="11024" width="9" style="1" customWidth="1"/>
    <col min="11025" max="11263" width="8.85546875" style="1"/>
    <col min="11264" max="11264" width="4.140625" style="1" customWidth="1"/>
    <col min="11265" max="11265" width="57.7109375" style="1" customWidth="1"/>
    <col min="11266" max="11266" width="6.85546875" style="1" customWidth="1"/>
    <col min="11267" max="11267" width="11.140625" style="1" bestFit="1" customWidth="1"/>
    <col min="11268" max="11268" width="7.5703125" style="1" bestFit="1" customWidth="1"/>
    <col min="11269" max="11269" width="13.7109375" style="1" customWidth="1"/>
    <col min="11270" max="11279" width="8.85546875" style="1"/>
    <col min="11280" max="11280" width="9" style="1" customWidth="1"/>
    <col min="11281" max="11519" width="8.85546875" style="1"/>
    <col min="11520" max="11520" width="4.140625" style="1" customWidth="1"/>
    <col min="11521" max="11521" width="57.7109375" style="1" customWidth="1"/>
    <col min="11522" max="11522" width="6.85546875" style="1" customWidth="1"/>
    <col min="11523" max="11523" width="11.140625" style="1" bestFit="1" customWidth="1"/>
    <col min="11524" max="11524" width="7.5703125" style="1" bestFit="1" customWidth="1"/>
    <col min="11525" max="11525" width="13.7109375" style="1" customWidth="1"/>
    <col min="11526" max="11535" width="8.85546875" style="1"/>
    <col min="11536" max="11536" width="9" style="1" customWidth="1"/>
    <col min="11537" max="11775" width="8.85546875" style="1"/>
    <col min="11776" max="11776" width="4.140625" style="1" customWidth="1"/>
    <col min="11777" max="11777" width="57.7109375" style="1" customWidth="1"/>
    <col min="11778" max="11778" width="6.85546875" style="1" customWidth="1"/>
    <col min="11779" max="11779" width="11.140625" style="1" bestFit="1" customWidth="1"/>
    <col min="11780" max="11780" width="7.5703125" style="1" bestFit="1" customWidth="1"/>
    <col min="11781" max="11781" width="13.7109375" style="1" customWidth="1"/>
    <col min="11782" max="11791" width="8.85546875" style="1"/>
    <col min="11792" max="11792" width="9" style="1" customWidth="1"/>
    <col min="11793" max="12031" width="8.85546875" style="1"/>
    <col min="12032" max="12032" width="4.140625" style="1" customWidth="1"/>
    <col min="12033" max="12033" width="57.7109375" style="1" customWidth="1"/>
    <col min="12034" max="12034" width="6.85546875" style="1" customWidth="1"/>
    <col min="12035" max="12035" width="11.140625" style="1" bestFit="1" customWidth="1"/>
    <col min="12036" max="12036" width="7.5703125" style="1" bestFit="1" customWidth="1"/>
    <col min="12037" max="12037" width="13.7109375" style="1" customWidth="1"/>
    <col min="12038" max="12047" width="8.85546875" style="1"/>
    <col min="12048" max="12048" width="9" style="1" customWidth="1"/>
    <col min="12049" max="12287" width="8.85546875" style="1"/>
    <col min="12288" max="12288" width="4.140625" style="1" customWidth="1"/>
    <col min="12289" max="12289" width="57.7109375" style="1" customWidth="1"/>
    <col min="12290" max="12290" width="6.85546875" style="1" customWidth="1"/>
    <col min="12291" max="12291" width="11.140625" style="1" bestFit="1" customWidth="1"/>
    <col min="12292" max="12292" width="7.5703125" style="1" bestFit="1" customWidth="1"/>
    <col min="12293" max="12293" width="13.7109375" style="1" customWidth="1"/>
    <col min="12294" max="12303" width="8.85546875" style="1"/>
    <col min="12304" max="12304" width="9" style="1" customWidth="1"/>
    <col min="12305" max="12543" width="8.85546875" style="1"/>
    <col min="12544" max="12544" width="4.140625" style="1" customWidth="1"/>
    <col min="12545" max="12545" width="57.7109375" style="1" customWidth="1"/>
    <col min="12546" max="12546" width="6.85546875" style="1" customWidth="1"/>
    <col min="12547" max="12547" width="11.140625" style="1" bestFit="1" customWidth="1"/>
    <col min="12548" max="12548" width="7.5703125" style="1" bestFit="1" customWidth="1"/>
    <col min="12549" max="12549" width="13.7109375" style="1" customWidth="1"/>
    <col min="12550" max="12559" width="8.85546875" style="1"/>
    <col min="12560" max="12560" width="9" style="1" customWidth="1"/>
    <col min="12561" max="12799" width="8.85546875" style="1"/>
    <col min="12800" max="12800" width="4.140625" style="1" customWidth="1"/>
    <col min="12801" max="12801" width="57.7109375" style="1" customWidth="1"/>
    <col min="12802" max="12802" width="6.85546875" style="1" customWidth="1"/>
    <col min="12803" max="12803" width="11.140625" style="1" bestFit="1" customWidth="1"/>
    <col min="12804" max="12804" width="7.5703125" style="1" bestFit="1" customWidth="1"/>
    <col min="12805" max="12805" width="13.7109375" style="1" customWidth="1"/>
    <col min="12806" max="12815" width="8.85546875" style="1"/>
    <col min="12816" max="12816" width="9" style="1" customWidth="1"/>
    <col min="12817" max="13055" width="8.85546875" style="1"/>
    <col min="13056" max="13056" width="4.140625" style="1" customWidth="1"/>
    <col min="13057" max="13057" width="57.7109375" style="1" customWidth="1"/>
    <col min="13058" max="13058" width="6.85546875" style="1" customWidth="1"/>
    <col min="13059" max="13059" width="11.140625" style="1" bestFit="1" customWidth="1"/>
    <col min="13060" max="13060" width="7.5703125" style="1" bestFit="1" customWidth="1"/>
    <col min="13061" max="13061" width="13.7109375" style="1" customWidth="1"/>
    <col min="13062" max="13071" width="8.85546875" style="1"/>
    <col min="13072" max="13072" width="9" style="1" customWidth="1"/>
    <col min="13073" max="13311" width="8.85546875" style="1"/>
    <col min="13312" max="13312" width="4.140625" style="1" customWidth="1"/>
    <col min="13313" max="13313" width="57.7109375" style="1" customWidth="1"/>
    <col min="13314" max="13314" width="6.85546875" style="1" customWidth="1"/>
    <col min="13315" max="13315" width="11.140625" style="1" bestFit="1" customWidth="1"/>
    <col min="13316" max="13316" width="7.5703125" style="1" bestFit="1" customWidth="1"/>
    <col min="13317" max="13317" width="13.7109375" style="1" customWidth="1"/>
    <col min="13318" max="13327" width="8.85546875" style="1"/>
    <col min="13328" max="13328" width="9" style="1" customWidth="1"/>
    <col min="13329" max="13567" width="8.85546875" style="1"/>
    <col min="13568" max="13568" width="4.140625" style="1" customWidth="1"/>
    <col min="13569" max="13569" width="57.7109375" style="1" customWidth="1"/>
    <col min="13570" max="13570" width="6.85546875" style="1" customWidth="1"/>
    <col min="13571" max="13571" width="11.140625" style="1" bestFit="1" customWidth="1"/>
    <col min="13572" max="13572" width="7.5703125" style="1" bestFit="1" customWidth="1"/>
    <col min="13573" max="13573" width="13.7109375" style="1" customWidth="1"/>
    <col min="13574" max="13583" width="8.85546875" style="1"/>
    <col min="13584" max="13584" width="9" style="1" customWidth="1"/>
    <col min="13585" max="13823" width="8.85546875" style="1"/>
    <col min="13824" max="13824" width="4.140625" style="1" customWidth="1"/>
    <col min="13825" max="13825" width="57.7109375" style="1" customWidth="1"/>
    <col min="13826" max="13826" width="6.85546875" style="1" customWidth="1"/>
    <col min="13827" max="13827" width="11.140625" style="1" bestFit="1" customWidth="1"/>
    <col min="13828" max="13828" width="7.5703125" style="1" bestFit="1" customWidth="1"/>
    <col min="13829" max="13829" width="13.7109375" style="1" customWidth="1"/>
    <col min="13830" max="13839" width="8.85546875" style="1"/>
    <col min="13840" max="13840" width="9" style="1" customWidth="1"/>
    <col min="13841" max="14079" width="8.85546875" style="1"/>
    <col min="14080" max="14080" width="4.140625" style="1" customWidth="1"/>
    <col min="14081" max="14081" width="57.7109375" style="1" customWidth="1"/>
    <col min="14082" max="14082" width="6.85546875" style="1" customWidth="1"/>
    <col min="14083" max="14083" width="11.140625" style="1" bestFit="1" customWidth="1"/>
    <col min="14084" max="14084" width="7.5703125" style="1" bestFit="1" customWidth="1"/>
    <col min="14085" max="14085" width="13.7109375" style="1" customWidth="1"/>
    <col min="14086" max="14095" width="8.85546875" style="1"/>
    <col min="14096" max="14096" width="9" style="1" customWidth="1"/>
    <col min="14097" max="14335" width="8.85546875" style="1"/>
    <col min="14336" max="14336" width="4.140625" style="1" customWidth="1"/>
    <col min="14337" max="14337" width="57.7109375" style="1" customWidth="1"/>
    <col min="14338" max="14338" width="6.85546875" style="1" customWidth="1"/>
    <col min="14339" max="14339" width="11.140625" style="1" bestFit="1" customWidth="1"/>
    <col min="14340" max="14340" width="7.5703125" style="1" bestFit="1" customWidth="1"/>
    <col min="14341" max="14341" width="13.7109375" style="1" customWidth="1"/>
    <col min="14342" max="14351" width="8.85546875" style="1"/>
    <col min="14352" max="14352" width="9" style="1" customWidth="1"/>
    <col min="14353" max="14591" width="8.85546875" style="1"/>
    <col min="14592" max="14592" width="4.140625" style="1" customWidth="1"/>
    <col min="14593" max="14593" width="57.7109375" style="1" customWidth="1"/>
    <col min="14594" max="14594" width="6.85546875" style="1" customWidth="1"/>
    <col min="14595" max="14595" width="11.140625" style="1" bestFit="1" customWidth="1"/>
    <col min="14596" max="14596" width="7.5703125" style="1" bestFit="1" customWidth="1"/>
    <col min="14597" max="14597" width="13.7109375" style="1" customWidth="1"/>
    <col min="14598" max="14607" width="8.85546875" style="1"/>
    <col min="14608" max="14608" width="9" style="1" customWidth="1"/>
    <col min="14609" max="14847" width="8.85546875" style="1"/>
    <col min="14848" max="14848" width="4.140625" style="1" customWidth="1"/>
    <col min="14849" max="14849" width="57.7109375" style="1" customWidth="1"/>
    <col min="14850" max="14850" width="6.85546875" style="1" customWidth="1"/>
    <col min="14851" max="14851" width="11.140625" style="1" bestFit="1" customWidth="1"/>
    <col min="14852" max="14852" width="7.5703125" style="1" bestFit="1" customWidth="1"/>
    <col min="14853" max="14853" width="13.7109375" style="1" customWidth="1"/>
    <col min="14854" max="14863" width="8.85546875" style="1"/>
    <col min="14864" max="14864" width="9" style="1" customWidth="1"/>
    <col min="14865" max="15103" width="8.85546875" style="1"/>
    <col min="15104" max="15104" width="4.140625" style="1" customWidth="1"/>
    <col min="15105" max="15105" width="57.7109375" style="1" customWidth="1"/>
    <col min="15106" max="15106" width="6.85546875" style="1" customWidth="1"/>
    <col min="15107" max="15107" width="11.140625" style="1" bestFit="1" customWidth="1"/>
    <col min="15108" max="15108" width="7.5703125" style="1" bestFit="1" customWidth="1"/>
    <col min="15109" max="15109" width="13.7109375" style="1" customWidth="1"/>
    <col min="15110" max="15119" width="8.85546875" style="1"/>
    <col min="15120" max="15120" width="9" style="1" customWidth="1"/>
    <col min="15121" max="15359" width="8.85546875" style="1"/>
    <col min="15360" max="15360" width="4.140625" style="1" customWidth="1"/>
    <col min="15361" max="15361" width="57.7109375" style="1" customWidth="1"/>
    <col min="15362" max="15362" width="6.85546875" style="1" customWidth="1"/>
    <col min="15363" max="15363" width="11.140625" style="1" bestFit="1" customWidth="1"/>
    <col min="15364" max="15364" width="7.5703125" style="1" bestFit="1" customWidth="1"/>
    <col min="15365" max="15365" width="13.7109375" style="1" customWidth="1"/>
    <col min="15366" max="15375" width="8.85546875" style="1"/>
    <col min="15376" max="15376" width="9" style="1" customWidth="1"/>
    <col min="15377" max="15615" width="8.85546875" style="1"/>
    <col min="15616" max="15616" width="4.140625" style="1" customWidth="1"/>
    <col min="15617" max="15617" width="57.7109375" style="1" customWidth="1"/>
    <col min="15618" max="15618" width="6.85546875" style="1" customWidth="1"/>
    <col min="15619" max="15619" width="11.140625" style="1" bestFit="1" customWidth="1"/>
    <col min="15620" max="15620" width="7.5703125" style="1" bestFit="1" customWidth="1"/>
    <col min="15621" max="15621" width="13.7109375" style="1" customWidth="1"/>
    <col min="15622" max="15631" width="8.85546875" style="1"/>
    <col min="15632" max="15632" width="9" style="1" customWidth="1"/>
    <col min="15633" max="15871" width="8.85546875" style="1"/>
    <col min="15872" max="15872" width="4.140625" style="1" customWidth="1"/>
    <col min="15873" max="15873" width="57.7109375" style="1" customWidth="1"/>
    <col min="15874" max="15874" width="6.85546875" style="1" customWidth="1"/>
    <col min="15875" max="15875" width="11.140625" style="1" bestFit="1" customWidth="1"/>
    <col min="15876" max="15876" width="7.5703125" style="1" bestFit="1" customWidth="1"/>
    <col min="15877" max="15877" width="13.7109375" style="1" customWidth="1"/>
    <col min="15878" max="15887" width="8.85546875" style="1"/>
    <col min="15888" max="15888" width="9" style="1" customWidth="1"/>
    <col min="15889" max="16127" width="8.85546875" style="1"/>
    <col min="16128" max="16128" width="4.140625" style="1" customWidth="1"/>
    <col min="16129" max="16129" width="57.7109375" style="1" customWidth="1"/>
    <col min="16130" max="16130" width="6.85546875" style="1" customWidth="1"/>
    <col min="16131" max="16131" width="11.140625" style="1" bestFit="1" customWidth="1"/>
    <col min="16132" max="16132" width="7.5703125" style="1" bestFit="1" customWidth="1"/>
    <col min="16133" max="16133" width="13.7109375" style="1" customWidth="1"/>
    <col min="16134" max="16143" width="8.85546875" style="1"/>
    <col min="16144" max="16144" width="9" style="1" customWidth="1"/>
    <col min="16145" max="16383" width="8.85546875" style="1"/>
    <col min="16384" max="16384" width="8.85546875" style="1" customWidth="1"/>
  </cols>
  <sheetData>
    <row r="1" spans="1:14" ht="15.75" x14ac:dyDescent="0.25">
      <c r="E1" s="52"/>
    </row>
    <row r="2" spans="1:14" ht="15.75" x14ac:dyDescent="0.25">
      <c r="E2" s="16"/>
    </row>
    <row r="3" spans="1:14" x14ac:dyDescent="0.25">
      <c r="A3" s="2" t="s">
        <v>28</v>
      </c>
      <c r="B3" s="2"/>
      <c r="C3" s="3"/>
      <c r="D3" s="3"/>
      <c r="E3" s="3"/>
    </row>
    <row r="4" spans="1:14" customFormat="1" x14ac:dyDescent="0.25"/>
    <row r="5" spans="1:14" ht="31.9" customHeight="1" x14ac:dyDescent="0.25">
      <c r="A5" s="59" t="s">
        <v>14</v>
      </c>
      <c r="B5" s="59"/>
      <c r="C5" s="59"/>
      <c r="D5" s="59"/>
      <c r="E5" s="59"/>
    </row>
    <row r="6" spans="1:14" ht="15.75" thickBot="1" x14ac:dyDescent="0.3">
      <c r="A6" s="17"/>
      <c r="B6" s="17"/>
      <c r="C6" s="17"/>
      <c r="D6" s="17"/>
      <c r="E6" s="3"/>
    </row>
    <row r="7" spans="1:14" s="3" customFormat="1" ht="15.75" thickBot="1" x14ac:dyDescent="0.3">
      <c r="A7" s="10" t="s">
        <v>19</v>
      </c>
      <c r="B7" s="4" t="s">
        <v>0</v>
      </c>
      <c r="C7" s="4" t="s">
        <v>24</v>
      </c>
      <c r="D7" s="4" t="s">
        <v>25</v>
      </c>
      <c r="E7" s="5" t="s">
        <v>26</v>
      </c>
      <c r="G7" s="24"/>
      <c r="H7" s="24"/>
      <c r="I7" s="24"/>
      <c r="L7" s="1"/>
      <c r="N7" s="1"/>
    </row>
    <row r="8" spans="1:14" s="3" customFormat="1" x14ac:dyDescent="0.25">
      <c r="A8" s="11" t="s">
        <v>11</v>
      </c>
      <c r="B8" s="8">
        <v>1</v>
      </c>
      <c r="C8" s="8" t="s">
        <v>18</v>
      </c>
      <c r="D8" s="56"/>
      <c r="E8" s="50">
        <f>B8*D8</f>
        <v>0</v>
      </c>
      <c r="F8" s="6"/>
      <c r="G8" s="28"/>
      <c r="H8" s="29"/>
      <c r="I8" s="29"/>
      <c r="J8" s="28"/>
      <c r="L8" s="32"/>
      <c r="N8" s="32"/>
    </row>
    <row r="9" spans="1:14" s="3" customFormat="1" x14ac:dyDescent="0.25">
      <c r="A9" s="12" t="s">
        <v>10</v>
      </c>
      <c r="B9" s="8">
        <v>1</v>
      </c>
      <c r="C9" s="8" t="s">
        <v>18</v>
      </c>
      <c r="D9" s="57"/>
      <c r="E9" s="50">
        <f t="shared" ref="E9:E23" si="0">B9*D9</f>
        <v>0</v>
      </c>
      <c r="F9" s="6"/>
      <c r="G9" s="28"/>
      <c r="H9" s="29"/>
      <c r="I9" s="29"/>
      <c r="J9" s="28"/>
      <c r="L9" s="32"/>
      <c r="N9" s="32"/>
    </row>
    <row r="10" spans="1:14" s="3" customFormat="1" x14ac:dyDescent="0.25">
      <c r="A10" s="11" t="s">
        <v>7</v>
      </c>
      <c r="B10" s="8">
        <v>1</v>
      </c>
      <c r="C10" s="8" t="s">
        <v>18</v>
      </c>
      <c r="D10" s="57"/>
      <c r="E10" s="50">
        <f t="shared" si="0"/>
        <v>0</v>
      </c>
      <c r="F10" s="6"/>
      <c r="G10" s="28"/>
      <c r="H10" s="29"/>
      <c r="I10" s="29"/>
      <c r="J10" s="28"/>
      <c r="L10" s="32"/>
      <c r="N10" s="32"/>
    </row>
    <row r="11" spans="1:14" s="3" customFormat="1" x14ac:dyDescent="0.25">
      <c r="A11" s="11" t="s">
        <v>8</v>
      </c>
      <c r="B11" s="8">
        <v>1</v>
      </c>
      <c r="C11" s="8" t="s">
        <v>18</v>
      </c>
      <c r="D11" s="57"/>
      <c r="E11" s="50">
        <f t="shared" si="0"/>
        <v>0</v>
      </c>
      <c r="F11" s="6"/>
      <c r="G11" s="28"/>
      <c r="H11" s="29"/>
      <c r="I11" s="29"/>
      <c r="J11" s="28"/>
      <c r="L11" s="32"/>
      <c r="N11" s="32"/>
    </row>
    <row r="12" spans="1:14" s="3" customFormat="1" ht="14.45" customHeight="1" x14ac:dyDescent="0.25">
      <c r="A12" s="11" t="s">
        <v>12</v>
      </c>
      <c r="B12" s="8">
        <v>1</v>
      </c>
      <c r="C12" s="8" t="s">
        <v>18</v>
      </c>
      <c r="D12" s="57"/>
      <c r="E12" s="50">
        <f t="shared" si="0"/>
        <v>0</v>
      </c>
      <c r="F12" s="6"/>
      <c r="G12" s="28"/>
      <c r="H12" s="29"/>
      <c r="I12" s="29"/>
      <c r="J12" s="28"/>
      <c r="L12" s="32"/>
      <c r="N12" s="32"/>
    </row>
    <row r="13" spans="1:14" s="3" customFormat="1" x14ac:dyDescent="0.25">
      <c r="A13" s="11" t="s">
        <v>2</v>
      </c>
      <c r="B13" s="8">
        <v>1</v>
      </c>
      <c r="C13" s="8" t="s">
        <v>18</v>
      </c>
      <c r="D13" s="57"/>
      <c r="E13" s="50">
        <f t="shared" si="0"/>
        <v>0</v>
      </c>
      <c r="F13" s="6"/>
      <c r="G13" s="28"/>
      <c r="H13" s="29"/>
      <c r="I13" s="29"/>
      <c r="J13" s="28"/>
      <c r="L13" s="32"/>
      <c r="N13" s="32"/>
    </row>
    <row r="14" spans="1:14" s="3" customFormat="1" x14ac:dyDescent="0.25">
      <c r="A14" s="9" t="s">
        <v>3</v>
      </c>
      <c r="B14" s="8">
        <v>1</v>
      </c>
      <c r="C14" s="8" t="s">
        <v>18</v>
      </c>
      <c r="D14" s="57"/>
      <c r="E14" s="50">
        <f t="shared" si="0"/>
        <v>0</v>
      </c>
      <c r="F14" s="6"/>
      <c r="G14" s="28"/>
      <c r="H14" s="35"/>
      <c r="I14" s="29"/>
      <c r="J14" s="28"/>
      <c r="L14" s="32"/>
      <c r="N14" s="32"/>
    </row>
    <row r="15" spans="1:14" s="3" customFormat="1" x14ac:dyDescent="0.25">
      <c r="A15" s="12" t="s">
        <v>9</v>
      </c>
      <c r="B15" s="8">
        <v>1</v>
      </c>
      <c r="C15" s="8" t="s">
        <v>18</v>
      </c>
      <c r="D15" s="57"/>
      <c r="E15" s="50">
        <f t="shared" si="0"/>
        <v>0</v>
      </c>
      <c r="F15" s="6"/>
      <c r="G15" s="28"/>
      <c r="H15" s="29"/>
      <c r="I15" s="29"/>
      <c r="J15" s="28"/>
      <c r="L15" s="32"/>
      <c r="N15" s="32"/>
    </row>
    <row r="16" spans="1:14" s="3" customFormat="1" x14ac:dyDescent="0.25">
      <c r="A16" s="51" t="s">
        <v>13</v>
      </c>
      <c r="B16" s="8">
        <v>1</v>
      </c>
      <c r="C16" s="8" t="s">
        <v>18</v>
      </c>
      <c r="D16" s="57"/>
      <c r="E16" s="50">
        <f t="shared" si="0"/>
        <v>0</v>
      </c>
      <c r="F16" s="6"/>
      <c r="G16" s="28"/>
      <c r="H16" s="29"/>
      <c r="I16" s="29"/>
      <c r="J16" s="28"/>
      <c r="L16" s="32"/>
      <c r="N16" s="32"/>
    </row>
    <row r="17" spans="1:14" s="3" customFormat="1" x14ac:dyDescent="0.25">
      <c r="A17" s="11" t="s">
        <v>15</v>
      </c>
      <c r="B17" s="8">
        <v>1</v>
      </c>
      <c r="C17" s="8" t="s">
        <v>18</v>
      </c>
      <c r="D17" s="57"/>
      <c r="E17" s="50">
        <f t="shared" si="0"/>
        <v>0</v>
      </c>
      <c r="F17" s="6"/>
      <c r="G17" s="28"/>
      <c r="H17" s="29"/>
      <c r="I17" s="29"/>
      <c r="J17" s="28"/>
      <c r="L17" s="32"/>
      <c r="N17" s="32"/>
    </row>
    <row r="18" spans="1:14" s="3" customFormat="1" x14ac:dyDescent="0.25">
      <c r="A18" s="11" t="s">
        <v>6</v>
      </c>
      <c r="B18" s="8">
        <v>1</v>
      </c>
      <c r="C18" s="8" t="s">
        <v>18</v>
      </c>
      <c r="D18" s="57"/>
      <c r="E18" s="50">
        <f t="shared" si="0"/>
        <v>0</v>
      </c>
      <c r="F18" s="6"/>
      <c r="G18" s="28"/>
      <c r="H18" s="29"/>
      <c r="I18" s="29"/>
      <c r="J18" s="28"/>
      <c r="L18" s="32"/>
      <c r="N18" s="32"/>
    </row>
    <row r="19" spans="1:14" s="3" customFormat="1" x14ac:dyDescent="0.25">
      <c r="A19" s="11" t="s">
        <v>5</v>
      </c>
      <c r="B19" s="8">
        <v>1</v>
      </c>
      <c r="C19" s="8" t="s">
        <v>18</v>
      </c>
      <c r="D19" s="57"/>
      <c r="E19" s="50">
        <f t="shared" si="0"/>
        <v>0</v>
      </c>
      <c r="F19" s="6"/>
      <c r="G19" s="28"/>
      <c r="H19" s="29"/>
      <c r="I19" s="29"/>
      <c r="J19" s="28"/>
      <c r="L19" s="32"/>
      <c r="N19" s="32"/>
    </row>
    <row r="20" spans="1:14" s="3" customFormat="1" x14ac:dyDescent="0.25">
      <c r="A20" s="12" t="s">
        <v>1</v>
      </c>
      <c r="B20" s="8">
        <v>1</v>
      </c>
      <c r="C20" s="8" t="s">
        <v>18</v>
      </c>
      <c r="D20" s="57"/>
      <c r="E20" s="50">
        <f t="shared" si="0"/>
        <v>0</v>
      </c>
      <c r="F20" s="6"/>
      <c r="G20" s="28"/>
      <c r="H20" s="29"/>
      <c r="I20" s="29"/>
      <c r="J20" s="28"/>
      <c r="L20" s="32"/>
      <c r="N20" s="32"/>
    </row>
    <row r="21" spans="1:14" s="3" customFormat="1" x14ac:dyDescent="0.25">
      <c r="A21" s="53" t="s">
        <v>16</v>
      </c>
      <c r="B21" s="8">
        <v>1</v>
      </c>
      <c r="C21" s="8" t="s">
        <v>18</v>
      </c>
      <c r="D21" s="57"/>
      <c r="E21" s="50">
        <f>B21*D21</f>
        <v>0</v>
      </c>
      <c r="F21" s="6"/>
      <c r="G21" s="54"/>
      <c r="H21" s="54"/>
      <c r="I21" s="29"/>
      <c r="J21" s="28"/>
      <c r="L21" s="32"/>
      <c r="N21" s="32"/>
    </row>
    <row r="22" spans="1:14" s="3" customFormat="1" x14ac:dyDescent="0.25">
      <c r="A22" s="12" t="s">
        <v>27</v>
      </c>
      <c r="B22" s="8">
        <v>1</v>
      </c>
      <c r="C22" s="8" t="s">
        <v>18</v>
      </c>
      <c r="D22" s="57"/>
      <c r="E22" s="50">
        <f>B22*D22</f>
        <v>0</v>
      </c>
      <c r="F22" s="6"/>
      <c r="G22" s="54"/>
      <c r="H22" s="54"/>
      <c r="I22" s="29"/>
      <c r="J22" s="28"/>
      <c r="L22" s="32"/>
      <c r="N22" s="32"/>
    </row>
    <row r="23" spans="1:14" s="3" customFormat="1" ht="15.75" thickBot="1" x14ac:dyDescent="0.3">
      <c r="A23" s="34" t="s">
        <v>17</v>
      </c>
      <c r="B23" s="33">
        <v>1</v>
      </c>
      <c r="C23" s="33" t="s">
        <v>18</v>
      </c>
      <c r="D23" s="58"/>
      <c r="E23" s="55">
        <f t="shared" si="0"/>
        <v>0</v>
      </c>
      <c r="F23" s="6"/>
      <c r="G23" s="28"/>
      <c r="H23" s="29"/>
      <c r="I23" s="29"/>
      <c r="J23" s="28"/>
      <c r="L23" s="32"/>
      <c r="N23" s="32"/>
    </row>
    <row r="24" spans="1:14" s="3" customFormat="1" x14ac:dyDescent="0.25">
      <c r="A24" s="13" t="s">
        <v>20</v>
      </c>
      <c r="B24" s="36"/>
      <c r="C24" s="7"/>
      <c r="D24" s="40"/>
      <c r="E24" s="48">
        <f>SUM(E8:E23)</f>
        <v>0</v>
      </c>
      <c r="G24" s="30"/>
      <c r="H24" s="31"/>
      <c r="I24" s="31"/>
      <c r="J24" s="30"/>
      <c r="L24" s="32"/>
      <c r="N24" s="32"/>
    </row>
    <row r="25" spans="1:14" s="3" customFormat="1" ht="15.75" thickBot="1" x14ac:dyDescent="0.3">
      <c r="A25" s="14" t="s">
        <v>21</v>
      </c>
      <c r="B25" s="37"/>
      <c r="C25" s="15"/>
      <c r="D25" s="41"/>
      <c r="E25" s="49">
        <f>0.1*E24</f>
        <v>0</v>
      </c>
      <c r="G25" s="26"/>
      <c r="H25" s="24"/>
      <c r="I25" s="24"/>
      <c r="N25" s="1"/>
    </row>
    <row r="26" spans="1:14" s="3" customFormat="1" x14ac:dyDescent="0.25">
      <c r="A26" s="18" t="s">
        <v>22</v>
      </c>
      <c r="B26" s="30"/>
      <c r="C26" s="19"/>
      <c r="D26" s="42"/>
      <c r="E26" s="47">
        <f>E24+E25</f>
        <v>0</v>
      </c>
      <c r="G26" s="26"/>
      <c r="H26" s="24"/>
      <c r="I26" s="24"/>
      <c r="N26" s="1"/>
    </row>
    <row r="27" spans="1:14" s="3" customFormat="1" x14ac:dyDescent="0.25">
      <c r="A27" s="20" t="s">
        <v>4</v>
      </c>
      <c r="B27" s="38"/>
      <c r="C27" s="21"/>
      <c r="D27" s="43"/>
      <c r="E27" s="46">
        <f>0.22*E26</f>
        <v>0</v>
      </c>
      <c r="F27" s="6"/>
      <c r="G27" s="26"/>
      <c r="H27" s="24"/>
      <c r="I27" s="24"/>
      <c r="N27" s="1"/>
    </row>
    <row r="28" spans="1:14" s="3" customFormat="1" ht="15.75" thickBot="1" x14ac:dyDescent="0.3">
      <c r="A28" s="22" t="s">
        <v>23</v>
      </c>
      <c r="B28" s="39"/>
      <c r="C28" s="23"/>
      <c r="D28" s="44"/>
      <c r="E28" s="45">
        <f>E27+E26</f>
        <v>0</v>
      </c>
      <c r="G28" s="26"/>
      <c r="H28" s="24"/>
      <c r="I28" s="24"/>
    </row>
  </sheetData>
  <sheetProtection algorithmName="SHA-512" hashValue="VaI9LAQmklTad8ZjF8+bMrP9MPjP2+r5PHl4++f06XoaP40sa+ftQVyyF2jKclrbQQHjbEomUIgPBRESjkkUdQ==" saltValue="kNCTobgVcniUIU3Owp2taQ==" spinCount="100000" sheet="1" objects="1" scenarios="1" selectLockedCells="1"/>
  <mergeCells count="1">
    <mergeCell ref="A5:E5"/>
  </mergeCells>
  <pageMargins left="0.98425196850393704" right="0.59055118110236227" top="0.98425196850393704" bottom="0.98425196850393704" header="0" footer="0"/>
  <pageSetup paperSize="9" scale="65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PP</vt:lpstr>
      <vt:lpstr>PP!Področje_tiskanja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Blaz Felkar</dc:creator>
  <cp:lastModifiedBy>Rok Pirnat</cp:lastModifiedBy>
  <cp:lastPrinted>2022-02-10T16:13:39Z</cp:lastPrinted>
  <dcterms:created xsi:type="dcterms:W3CDTF">2013-03-13T09:27:20Z</dcterms:created>
  <dcterms:modified xsi:type="dcterms:W3CDTF">2026-08-06T12:25:07Z</dcterms:modified>
</cp:coreProperties>
</file>