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ricija\Desktop\Dokumenti\JN\Zdravstveno higienski nadzor in DDD\"/>
    </mc:Choice>
  </mc:AlternateContent>
  <xr:revisionPtr revIDLastSave="0" documentId="13_ncr:1_{7163D843-1D75-416F-B2B1-74E83F29D5C8}" xr6:coauthVersionLast="47" xr6:coauthVersionMax="47" xr10:uidLastSave="{00000000-0000-0000-0000-000000000000}"/>
  <bookViews>
    <workbookView xWindow="-120" yWindow="-120" windowWidth="29040" windowHeight="15720" xr2:uid="{51AD5666-DB3F-489F-9359-CC9257F45C29}"/>
  </bookViews>
  <sheets>
    <sheet name="SKLOP 1 - Zdr. hig. nadzor" sheetId="10" r:id="rId1"/>
    <sheet name="SKLOP 2 - Nadzor alergenov" sheetId="4" r:id="rId2"/>
    <sheet name="SKLOP 3 - DDD" sheetId="2" r:id="rId3"/>
    <sheet name="SKLOP 4 - Mivka in tla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10" l="1"/>
  <c r="E46" i="10"/>
  <c r="E44" i="10"/>
  <c r="E42" i="10"/>
  <c r="E40" i="10"/>
  <c r="E39" i="10"/>
  <c r="E37" i="10"/>
  <c r="E36" i="10"/>
  <c r="E35" i="10"/>
  <c r="E34" i="10"/>
  <c r="E33" i="10"/>
  <c r="E32" i="10"/>
  <c r="E31" i="10"/>
  <c r="E28" i="10"/>
  <c r="E27" i="10"/>
  <c r="E26" i="10"/>
  <c r="E25" i="10"/>
  <c r="E24" i="10"/>
  <c r="E23" i="10"/>
  <c r="E22" i="10"/>
  <c r="E20" i="10"/>
  <c r="E19" i="10"/>
  <c r="E18" i="10"/>
  <c r="E17" i="10"/>
  <c r="E16" i="10"/>
  <c r="E15" i="10"/>
  <c r="E14" i="10"/>
  <c r="E12" i="10"/>
  <c r="E11" i="10"/>
  <c r="E10" i="10"/>
  <c r="E9" i="10"/>
  <c r="E8" i="10"/>
  <c r="E7" i="10"/>
  <c r="E6" i="10"/>
  <c r="E5" i="10"/>
  <c r="E4" i="2" l="1"/>
  <c r="E6" i="3"/>
  <c r="E7" i="3" s="1"/>
  <c r="E4" i="3"/>
  <c r="E4" i="4"/>
  <c r="E5" i="4" s="1"/>
  <c r="E31" i="2"/>
  <c r="E21" i="2"/>
  <c r="E22" i="2"/>
  <c r="E23" i="2"/>
  <c r="E24" i="2"/>
  <c r="E25" i="2"/>
  <c r="E26" i="2"/>
  <c r="E27" i="2"/>
  <c r="E28" i="2"/>
  <c r="E29" i="2"/>
  <c r="E20" i="2"/>
  <c r="E9" i="2"/>
  <c r="E32" i="2" s="1"/>
  <c r="E10" i="2"/>
  <c r="E11" i="2"/>
  <c r="E12" i="2"/>
  <c r="E13" i="2"/>
  <c r="E14" i="2"/>
  <c r="E15" i="2"/>
  <c r="E16" i="2"/>
  <c r="E17" i="2"/>
  <c r="E18" i="2"/>
  <c r="E8" i="2"/>
  <c r="E5" i="2"/>
  <c r="E6" i="2"/>
</calcChain>
</file>

<file path=xl/sharedStrings.xml><?xml version="1.0" encoding="utf-8"?>
<sst xmlns="http://schemas.openxmlformats.org/spreadsheetml/2006/main" count="165" uniqueCount="92">
  <si>
    <t>ENOTA</t>
  </si>
  <si>
    <t>CENA NA ENOTO V EUR BREZ DDV</t>
  </si>
  <si>
    <t>CENA ZA VSO OCENJENO KOLIČINO V EUR BREZ DDV</t>
  </si>
  <si>
    <t>OCENJENA KOLIČINA za pogodbeno obdobje</t>
  </si>
  <si>
    <t>DEZINFEKCIJA</t>
  </si>
  <si>
    <t>DEZINSEKCIJA</t>
  </si>
  <si>
    <t>DERATIZACIJA</t>
  </si>
  <si>
    <t>DODATNO</t>
  </si>
  <si>
    <t>Dezinfekcija MB 20 - obrizgavanje</t>
  </si>
  <si>
    <t>Dezinfekcija zamegljevanje do 500 mᵌ</t>
  </si>
  <si>
    <t>Dezinfekcija zamegljevanje nad 500 mᵌ</t>
  </si>
  <si>
    <t>Vaba za molje</t>
  </si>
  <si>
    <t>Dezinsekcija z vabami za faraonske mravlje</t>
  </si>
  <si>
    <t>Dezinsekcija z vabami za ščurke</t>
  </si>
  <si>
    <t>Dezinsekcija z vabami za mravlje</t>
  </si>
  <si>
    <t>Dezinsekcija vroče zamegljevanje, dimljenje</t>
  </si>
  <si>
    <t>Deratizacijska vaba peleti</t>
  </si>
  <si>
    <t>Deratizacijska parafinska vaba</t>
  </si>
  <si>
    <t>mᵌ</t>
  </si>
  <si>
    <t>MIVKA</t>
  </si>
  <si>
    <t>TLA</t>
  </si>
  <si>
    <t>SKLOP 4 - MIVKA IN TLA</t>
  </si>
  <si>
    <t>SKLOP 2 - NADZOR ALERGENOV</t>
  </si>
  <si>
    <t>kos</t>
  </si>
  <si>
    <t>Deratizacija - mehka vaba</t>
  </si>
  <si>
    <t>Deratizacija - vaba (10 g)</t>
  </si>
  <si>
    <t>Dezinsekcija - vaba za monitoring ščurkov - kartonska velika</t>
  </si>
  <si>
    <t>Dezinsekcija MKA MB 20 - obrizgavanje</t>
  </si>
  <si>
    <t>Deratizacija - posebna vaba</t>
  </si>
  <si>
    <t>Dezinsekcija MB 10-T - obrizgavanje</t>
  </si>
  <si>
    <t>Deratizacija - vaba brez aktivne snovi</t>
  </si>
  <si>
    <t>Deratizacijski zaboj plastični (mali)</t>
  </si>
  <si>
    <t>SKLOP 3 - STORITVE DDD</t>
  </si>
  <si>
    <t>Dezinsekcija obrizgavanje za faraonske mravlje</t>
  </si>
  <si>
    <t>Dezinsekcija obrizgavanje za faraonske mravlje - ponovitev</t>
  </si>
  <si>
    <t>Deratizacija zaboj plastični (veliki)</t>
  </si>
  <si>
    <t xml:space="preserve">OCENJENA KOLIČINA za pogodbeno obdobje </t>
  </si>
  <si>
    <t>Dezinsekcija z gelom za ščurke in mravlje</t>
  </si>
  <si>
    <t>Deratizacija - lovka kovinska (velika)</t>
  </si>
  <si>
    <t>Ogled objekta na prisotnost škodljivcev ter podaja strokovnega mnenja z ustreznimi priporočili za ukrepanje.</t>
  </si>
  <si>
    <t>Kontrola deratizacije do 10 mest, nastavitve in menjava vab</t>
  </si>
  <si>
    <t>Odvzem reprezentativnega vzorca mivke ter izvedba kemijske analize na vsebnost težkih kovin: arzen (As), kadmij (Cd), krom (Cr), nikelj (Ni), svinec (Pb) in živo srebro (Hg), ter na prisotnost pesticidov oziroma drugih nevarnih snovi. Izdelava pisnega poročila o rezultatih izvedenih analiz, ki vključuje strokovno mnenje ter jasno oceno ustreznosti vzorca glede na veljavne predpise.</t>
  </si>
  <si>
    <t>Odvzem reprezentativnega vzorca tal na zunanjih površinah vrtca ter kemijska analiza na vsebnost pesticidov in drugih relevantnih parametrov (organoklorni pesticidi, DDT/DDD/DDE, policiklični aromatski ogljikovodiki (PAH), indikatorski poliklorirani bifenili (PCB) oziroma v obsegu po dogovoru z naročnikom glede na ugotovljene potrebe. Izdelava pisnega poročila o rezultatih izvedenih analiz tal, ki vključuje strokovno mnenje ter jasno oceno ustreznosti vzorca glede na veljavne predpise.</t>
  </si>
  <si>
    <t>ANALIZA OBROKOV NA PRISOTNOST ALERGENOV</t>
  </si>
  <si>
    <t>Odvzem in kemijska analiza na prisotnost posameznega alergena (alergen po izboru: gluten, jajca, mleko, soja, oreščki) v skladu z veljavnimi standardi in predpisi. Izdelava strokovnega mnenja na podlagi rezultatov izvedenih kemijskih analiz obroka na prisotnost posameznega alergena, vključno z interpretacijo rezultatov ter oceno skladnosti.</t>
  </si>
  <si>
    <t>SKLOP 1 - ZDRAVSTVENO HIGIENSKI NADZOR</t>
  </si>
  <si>
    <t>SPREMLJANJE HIGIENSKEGA OBRATA V OKVIRU NOTRANJEGA NADZORA</t>
  </si>
  <si>
    <t>AKRILAMID</t>
  </si>
  <si>
    <t>KONTROLA ZRAKA</t>
  </si>
  <si>
    <t>IZREDNI NADZOR ZDRAVSTVENE USTREZNOSTI PITNE VODE</t>
  </si>
  <si>
    <t>OCENJENA KOLIČINA za pogodbeno obdobje (4 leta)</t>
  </si>
  <si>
    <r>
      <t xml:space="preserve">PRIPRAVLJALNO RAZDELILNA KUHINJA </t>
    </r>
    <r>
      <rPr>
        <sz val="11"/>
        <color theme="1"/>
        <rFont val="Aptos Narrow"/>
        <family val="2"/>
        <scheme val="minor"/>
      </rPr>
      <t>(2)</t>
    </r>
  </si>
  <si>
    <r>
      <t>Odvzem vzorca pitne vode ter izvedba mikrobiološke preiskave odvzetega vzorca na prisotnost bakterije</t>
    </r>
    <r>
      <rPr>
        <i/>
        <sz val="11"/>
        <color theme="1"/>
        <rFont val="Aptos Narrow"/>
        <family val="2"/>
        <scheme val="minor"/>
      </rPr>
      <t xml:space="preserve"> Legionella spp.</t>
    </r>
    <r>
      <rPr>
        <sz val="11"/>
        <color theme="1"/>
        <rFont val="Aptos Narrow"/>
        <family val="2"/>
        <scheme val="minor"/>
      </rPr>
      <t xml:space="preserve"> Po izvedeni analizi priprava strokovnega mnenja z oceno skladnosti odvzetega vzorca v skladu z veljavno zakonodajo.</t>
    </r>
  </si>
  <si>
    <r>
      <t xml:space="preserve">CENTRALNA KUHINJA </t>
    </r>
    <r>
      <rPr>
        <sz val="11"/>
        <color theme="1"/>
        <rFont val="Aptos Narrow"/>
        <family val="2"/>
        <scheme val="minor"/>
      </rPr>
      <t>(3)</t>
    </r>
  </si>
  <si>
    <t>Pregled higienskega stanja obrata z oceno skladnosti z dobro higiensko prakso in sistemom HACCP ter izdelava poročila o ugotovitvah in priporočilih za izboljšave. Storitev se izvede predvidoma 3-krat letno v vsaki CK (3).</t>
  </si>
  <si>
    <t>Pregled higienskega stanja obrata z oceno skladnosti z dobro higiensko prakso in sistemom HACCP ter izdelava poročila o ugotovitvah in priporočilih za izboljšave. Storitev se izvede predvidoma 3-krat letno v vsaki PRK (2).</t>
  </si>
  <si>
    <t>DODATNO VZORČENJE</t>
  </si>
  <si>
    <r>
      <t>Odvzem brisa</t>
    </r>
    <r>
      <rPr>
        <b/>
        <sz val="11"/>
        <color theme="1"/>
        <rFont val="Aptos Narrow"/>
        <family val="2"/>
        <scheme val="minor"/>
      </rPr>
      <t xml:space="preserve"> rok (čiste in suhe)</t>
    </r>
    <r>
      <rPr>
        <sz val="11"/>
        <color theme="1"/>
        <rFont val="Aptos Narrow"/>
        <family val="2"/>
        <scheme val="minor"/>
      </rPr>
      <t xml:space="preserve"> ter izvedba mikrobiološke preiskave odvzetega brisa na prisotnost koagulazo pozitivnih stafilokov in </t>
    </r>
    <r>
      <rPr>
        <i/>
        <sz val="11"/>
        <color theme="1"/>
        <rFont val="Aptos Narrow"/>
        <family val="2"/>
        <scheme val="minor"/>
      </rPr>
      <t>S. aureus,</t>
    </r>
    <r>
      <rPr>
        <sz val="11"/>
        <color theme="1"/>
        <rFont val="Aptos Narrow"/>
        <family val="2"/>
        <scheme val="minor"/>
      </rPr>
      <t xml:space="preserve"> enterokokov, </t>
    </r>
    <r>
      <rPr>
        <i/>
        <sz val="11"/>
        <color theme="1"/>
        <rFont val="Aptos Narrow"/>
        <family val="2"/>
        <scheme val="minor"/>
      </rPr>
      <t xml:space="preserve">E. Coli </t>
    </r>
    <r>
      <rPr>
        <sz val="11"/>
        <color theme="1"/>
        <rFont val="Aptos Narrow"/>
        <family val="2"/>
        <scheme val="minor"/>
      </rPr>
      <t>in skupnega števila mikroorganizmov. Bris se odvzame ob vsakem pregledu higienskega stanja obrata; predvidoma 1 bris 3-krat letno v vsaki CK.</t>
    </r>
  </si>
  <si>
    <r>
      <t xml:space="preserve">Odvzem brisa </t>
    </r>
    <r>
      <rPr>
        <b/>
        <sz val="11"/>
        <color theme="1"/>
        <rFont val="Aptos Narrow"/>
        <family val="2"/>
        <scheme val="minor"/>
      </rPr>
      <t>rok med izvajanjem delovnega procesa</t>
    </r>
    <r>
      <rPr>
        <sz val="11"/>
        <color theme="1"/>
        <rFont val="Aptos Narrow"/>
        <family val="2"/>
        <scheme val="minor"/>
      </rPr>
      <t xml:space="preserve"> ter izvedba mikrobiološke preiskave odvzetega brisa na prisotnost koagulazo pozitivnih stafilokov in </t>
    </r>
    <r>
      <rPr>
        <i/>
        <sz val="11"/>
        <color theme="1"/>
        <rFont val="Aptos Narrow"/>
        <family val="2"/>
        <scheme val="minor"/>
      </rPr>
      <t>S. aureus,</t>
    </r>
    <r>
      <rPr>
        <sz val="11"/>
        <color theme="1"/>
        <rFont val="Aptos Narrow"/>
        <family val="2"/>
        <scheme val="minor"/>
      </rPr>
      <t xml:space="preserve"> enterokokov, </t>
    </r>
    <r>
      <rPr>
        <i/>
        <sz val="11"/>
        <color theme="1"/>
        <rFont val="Aptos Narrow"/>
        <family val="2"/>
        <scheme val="minor"/>
      </rPr>
      <t xml:space="preserve">E. Coli </t>
    </r>
    <r>
      <rPr>
        <sz val="11"/>
        <color theme="1"/>
        <rFont val="Aptos Narrow"/>
        <family val="2"/>
        <scheme val="minor"/>
      </rPr>
      <t>in skupnega števila mikroorganizmov. Bris se odvzame ob vsakem pregledu higienskega stanja obrata; predvidoma 1 bris 3-krat letno v vsaki CK.</t>
    </r>
  </si>
  <si>
    <r>
      <t xml:space="preserve">Odvzem brisa </t>
    </r>
    <r>
      <rPr>
        <b/>
        <sz val="11"/>
        <color theme="1"/>
        <rFont val="Aptos Narrow"/>
        <family val="2"/>
        <scheme val="minor"/>
      </rPr>
      <t>površin</t>
    </r>
    <r>
      <rPr>
        <sz val="11"/>
        <color theme="1"/>
        <rFont val="Aptos Narrow"/>
        <family val="2"/>
        <scheme val="minor"/>
      </rPr>
      <t xml:space="preserve"> ter izvedba mikrobiološke preiskave odvzetega brisa na prisotnost koagulazo pozitivnih stafilokov in </t>
    </r>
    <r>
      <rPr>
        <i/>
        <sz val="11"/>
        <color theme="1"/>
        <rFont val="Aptos Narrow"/>
        <family val="2"/>
        <scheme val="minor"/>
      </rPr>
      <t>S. aureus,</t>
    </r>
    <r>
      <rPr>
        <sz val="11"/>
        <color theme="1"/>
        <rFont val="Aptos Narrow"/>
        <family val="2"/>
        <scheme val="minor"/>
      </rPr>
      <t xml:space="preserve"> enterokokov, </t>
    </r>
    <r>
      <rPr>
        <i/>
        <sz val="11"/>
        <color theme="1"/>
        <rFont val="Aptos Narrow"/>
        <family val="2"/>
        <scheme val="minor"/>
      </rPr>
      <t>E. Coli</t>
    </r>
    <r>
      <rPr>
        <sz val="11"/>
        <color theme="1"/>
        <rFont val="Aptos Narrow"/>
        <family val="2"/>
        <scheme val="minor"/>
      </rPr>
      <t xml:space="preserve"> in skupnega števila mikroorganizmov</t>
    </r>
    <r>
      <rPr>
        <i/>
        <sz val="11"/>
        <color theme="1"/>
        <rFont val="Aptos Narrow"/>
        <family val="2"/>
        <scheme val="minor"/>
      </rPr>
      <t xml:space="preserve">. </t>
    </r>
    <r>
      <rPr>
        <sz val="11"/>
        <color theme="1"/>
        <rFont val="Aptos Narrow"/>
        <family val="2"/>
        <scheme val="minor"/>
      </rPr>
      <t>Bris se odvzame ob vsakem pregledu higienskega stanja obrata; predvidoma 10 vzorcev 3-krat letno v vsaki CK.</t>
    </r>
  </si>
  <si>
    <r>
      <t xml:space="preserve">Odvzem vzorca </t>
    </r>
    <r>
      <rPr>
        <b/>
        <sz val="11"/>
        <color theme="1"/>
        <rFont val="Aptos Narrow"/>
        <family val="2"/>
        <scheme val="minor"/>
      </rPr>
      <t>pitne vode</t>
    </r>
    <r>
      <rPr>
        <sz val="11"/>
        <color theme="1"/>
        <rFont val="Aptos Narrow"/>
        <family val="2"/>
        <scheme val="minor"/>
      </rPr>
      <t xml:space="preserve"> ter izvedba mikrobiološke preiskave odvzetega vzorca na prisotnost bakterije </t>
    </r>
    <r>
      <rPr>
        <i/>
        <sz val="11"/>
        <color theme="1"/>
        <rFont val="Aptos Narrow"/>
        <family val="2"/>
        <scheme val="minor"/>
      </rPr>
      <t>E. Coli,</t>
    </r>
    <r>
      <rPr>
        <sz val="11"/>
        <color theme="1"/>
        <rFont val="Aptos Narrow"/>
        <family val="2"/>
        <scheme val="minor"/>
      </rPr>
      <t xml:space="preserve"> koliformnih bakterij, SŠMO pri 22 °C in SŠMO pri 36 °C. Vzorec pitne vode se odvzame ob vsakem pregledu higienskega stanja obrata; predvidoma 1 vzorec 3-krat letno v vsaki CK.</t>
    </r>
  </si>
  <si>
    <r>
      <t xml:space="preserve">Odvzem vzorca </t>
    </r>
    <r>
      <rPr>
        <b/>
        <sz val="11"/>
        <color theme="1"/>
        <rFont val="Aptos Narrow"/>
        <family val="2"/>
        <scheme val="minor"/>
      </rPr>
      <t>živila oz. jedi</t>
    </r>
    <r>
      <rPr>
        <sz val="11"/>
        <color theme="1"/>
        <rFont val="Aptos Narrow"/>
        <family val="2"/>
        <scheme val="minor"/>
      </rPr>
      <t xml:space="preserve"> ter izvedba mikrobiološke preiskave odvzetega vzorca na prisotnost koagulazo pozitivnih stafilokokov in </t>
    </r>
    <r>
      <rPr>
        <i/>
        <sz val="11"/>
        <color theme="1"/>
        <rFont val="Aptos Narrow"/>
        <family val="2"/>
        <scheme val="minor"/>
      </rPr>
      <t>S. aureus,</t>
    </r>
    <r>
      <rPr>
        <sz val="11"/>
        <color theme="1"/>
        <rFont val="Aptos Narrow"/>
        <family val="2"/>
        <scheme val="minor"/>
      </rPr>
      <t xml:space="preserve"> beta glukuronidazno pozitivno </t>
    </r>
    <r>
      <rPr>
        <i/>
        <sz val="11"/>
        <color theme="1"/>
        <rFont val="Aptos Narrow"/>
        <family val="2"/>
        <scheme val="minor"/>
      </rPr>
      <t>E. coli</t>
    </r>
    <r>
      <rPr>
        <sz val="11"/>
        <color theme="1"/>
        <rFont val="Aptos Narrow"/>
        <family val="2"/>
        <scheme val="minor"/>
      </rPr>
      <t xml:space="preserve"> in skupnega števila mikroorganizmov. Vzorec živila oz. jedi se odvzame ob vsakem pregledu higienskega stanja obrata; predvidoma 1 vzorec 3-krat letno v vsaki CK.</t>
    </r>
  </si>
  <si>
    <r>
      <t>Odvzem brisa</t>
    </r>
    <r>
      <rPr>
        <b/>
        <sz val="11"/>
        <color theme="1"/>
        <rFont val="Aptos Narrow"/>
        <family val="2"/>
        <scheme val="minor"/>
      </rPr>
      <t xml:space="preserve"> rok (čiste in suhe)</t>
    </r>
    <r>
      <rPr>
        <sz val="11"/>
        <color theme="1"/>
        <rFont val="Aptos Narrow"/>
        <family val="2"/>
        <scheme val="minor"/>
      </rPr>
      <t xml:space="preserve"> ter izvedba mikrobiološke preiskave odvzetega brisa na prisotnost koagulazo pozitivnih stafilokov in </t>
    </r>
    <r>
      <rPr>
        <i/>
        <sz val="11"/>
        <color theme="1"/>
        <rFont val="Aptos Narrow"/>
        <family val="2"/>
        <scheme val="minor"/>
      </rPr>
      <t>S. aureus,</t>
    </r>
    <r>
      <rPr>
        <sz val="11"/>
        <color theme="1"/>
        <rFont val="Aptos Narrow"/>
        <family val="2"/>
        <scheme val="minor"/>
      </rPr>
      <t xml:space="preserve"> enterokokov, </t>
    </r>
    <r>
      <rPr>
        <i/>
        <sz val="11"/>
        <color theme="1"/>
        <rFont val="Aptos Narrow"/>
        <family val="2"/>
        <scheme val="minor"/>
      </rPr>
      <t xml:space="preserve">E. Coli </t>
    </r>
    <r>
      <rPr>
        <sz val="11"/>
        <color theme="1"/>
        <rFont val="Aptos Narrow"/>
        <family val="2"/>
        <scheme val="minor"/>
      </rPr>
      <t>in skupnega števila mikroorganizmov. Bris se odvzame ob vsakem pregledu higienskega stanja obrata; predvidoma 1 bris 3-krat letno v vsaki PRK.</t>
    </r>
  </si>
  <si>
    <r>
      <t xml:space="preserve">Odvzem brisa </t>
    </r>
    <r>
      <rPr>
        <b/>
        <sz val="11"/>
        <color theme="1"/>
        <rFont val="Aptos Narrow"/>
        <family val="2"/>
        <scheme val="minor"/>
      </rPr>
      <t>rok med izvajanjem delovnega procesa</t>
    </r>
    <r>
      <rPr>
        <sz val="11"/>
        <color theme="1"/>
        <rFont val="Aptos Narrow"/>
        <family val="2"/>
        <scheme val="minor"/>
      </rPr>
      <t xml:space="preserve"> ter izvedba mikrobiološke preiskave odvzetega brisa na prisotnost koagulazo pozitivnih stafilokov in </t>
    </r>
    <r>
      <rPr>
        <i/>
        <sz val="11"/>
        <color theme="1"/>
        <rFont val="Aptos Narrow"/>
        <family val="2"/>
        <scheme val="minor"/>
      </rPr>
      <t>S. aureus,</t>
    </r>
    <r>
      <rPr>
        <sz val="11"/>
        <color theme="1"/>
        <rFont val="Aptos Narrow"/>
        <family val="2"/>
        <scheme val="minor"/>
      </rPr>
      <t xml:space="preserve"> enterokokov, </t>
    </r>
    <r>
      <rPr>
        <i/>
        <sz val="11"/>
        <color theme="1"/>
        <rFont val="Aptos Narrow"/>
        <family val="2"/>
        <scheme val="minor"/>
      </rPr>
      <t xml:space="preserve">E. Coli </t>
    </r>
    <r>
      <rPr>
        <sz val="11"/>
        <color theme="1"/>
        <rFont val="Aptos Narrow"/>
        <family val="2"/>
        <scheme val="minor"/>
      </rPr>
      <t>in skupnega števila mikroorganizmov. Bris se odvzame ob vsakem pregledu higienskega stanja obrata; predvidoma 1 bris 3-krat letno v vsaki PRK.</t>
    </r>
  </si>
  <si>
    <r>
      <t xml:space="preserve">Odvzem brisa </t>
    </r>
    <r>
      <rPr>
        <b/>
        <sz val="11"/>
        <color theme="1"/>
        <rFont val="Aptos Narrow"/>
        <family val="2"/>
        <scheme val="minor"/>
      </rPr>
      <t>površin</t>
    </r>
    <r>
      <rPr>
        <sz val="11"/>
        <color theme="1"/>
        <rFont val="Aptos Narrow"/>
        <family val="2"/>
        <scheme val="minor"/>
      </rPr>
      <t xml:space="preserve"> ter izvedba mikrobiološke preiskave odvzetega brisa na prisotnost koagulazo pozitivnih stafilokov in </t>
    </r>
    <r>
      <rPr>
        <i/>
        <sz val="11"/>
        <color theme="1"/>
        <rFont val="Aptos Narrow"/>
        <family val="2"/>
        <scheme val="minor"/>
      </rPr>
      <t>S. aureus,</t>
    </r>
    <r>
      <rPr>
        <sz val="11"/>
        <color theme="1"/>
        <rFont val="Aptos Narrow"/>
        <family val="2"/>
        <scheme val="minor"/>
      </rPr>
      <t xml:space="preserve"> enterokokov, </t>
    </r>
    <r>
      <rPr>
        <i/>
        <sz val="11"/>
        <color theme="1"/>
        <rFont val="Aptos Narrow"/>
        <family val="2"/>
        <scheme val="minor"/>
      </rPr>
      <t>E. Coli</t>
    </r>
    <r>
      <rPr>
        <sz val="11"/>
        <color theme="1"/>
        <rFont val="Aptos Narrow"/>
        <family val="2"/>
        <scheme val="minor"/>
      </rPr>
      <t xml:space="preserve"> in skupnega števila mikroorganizmov</t>
    </r>
    <r>
      <rPr>
        <i/>
        <sz val="11"/>
        <color theme="1"/>
        <rFont val="Aptos Narrow"/>
        <family val="2"/>
        <scheme val="minor"/>
      </rPr>
      <t xml:space="preserve">. </t>
    </r>
    <r>
      <rPr>
        <sz val="11"/>
        <color theme="1"/>
        <rFont val="Aptos Narrow"/>
        <family val="2"/>
        <scheme val="minor"/>
      </rPr>
      <t>Bris se odvzame ob vsakem pregledu higienskega stanja obrata; predvidoma 8 vzorcev 3-krat letno v vsaki PRK.</t>
    </r>
  </si>
  <si>
    <r>
      <t xml:space="preserve">Odvzem vzorca </t>
    </r>
    <r>
      <rPr>
        <b/>
        <sz val="11"/>
        <color theme="1"/>
        <rFont val="Aptos Narrow"/>
        <family val="2"/>
        <scheme val="minor"/>
      </rPr>
      <t>pitne vode</t>
    </r>
    <r>
      <rPr>
        <sz val="11"/>
        <color theme="1"/>
        <rFont val="Aptos Narrow"/>
        <family val="2"/>
        <scheme val="minor"/>
      </rPr>
      <t xml:space="preserve"> ter izvedba mikrobiološke preiskave odvzetega vzorca na prisotnost bakterije </t>
    </r>
    <r>
      <rPr>
        <i/>
        <sz val="11"/>
        <color theme="1"/>
        <rFont val="Aptos Narrow"/>
        <family val="2"/>
        <scheme val="minor"/>
      </rPr>
      <t>E. Coli,</t>
    </r>
    <r>
      <rPr>
        <sz val="11"/>
        <color theme="1"/>
        <rFont val="Aptos Narrow"/>
        <family val="2"/>
        <scheme val="minor"/>
      </rPr>
      <t xml:space="preserve"> koliformnih bakterij, SŠMO pri 22 °C in SŠMO pri 36 °C. Vzorec pitne vode se odvzame ob vsakem pregledu higienskega stanja obrata; predvidoma 1 vzorec 3-krat letno v vsaki PRK.</t>
    </r>
  </si>
  <si>
    <r>
      <t xml:space="preserve">Odvzem vzorca </t>
    </r>
    <r>
      <rPr>
        <b/>
        <sz val="11"/>
        <color theme="1"/>
        <rFont val="Aptos Narrow"/>
        <family val="2"/>
        <scheme val="minor"/>
      </rPr>
      <t>živila oz. jedi</t>
    </r>
    <r>
      <rPr>
        <sz val="11"/>
        <color theme="1"/>
        <rFont val="Aptos Narrow"/>
        <family val="2"/>
        <scheme val="minor"/>
      </rPr>
      <t xml:space="preserve"> ter izvedba mikrobiološke preiskave odvzetega vzorca na prisotnost koagulazo pozitivnih stafilokokov in </t>
    </r>
    <r>
      <rPr>
        <i/>
        <sz val="11"/>
        <color theme="1"/>
        <rFont val="Aptos Narrow"/>
        <family val="2"/>
        <scheme val="minor"/>
      </rPr>
      <t>S. aureus,</t>
    </r>
    <r>
      <rPr>
        <sz val="11"/>
        <color theme="1"/>
        <rFont val="Aptos Narrow"/>
        <family val="2"/>
        <scheme val="minor"/>
      </rPr>
      <t xml:space="preserve"> beta glukuronidazno pozitivno </t>
    </r>
    <r>
      <rPr>
        <i/>
        <sz val="11"/>
        <color theme="1"/>
        <rFont val="Aptos Narrow"/>
        <family val="2"/>
        <scheme val="minor"/>
      </rPr>
      <t>E. coli</t>
    </r>
    <r>
      <rPr>
        <sz val="11"/>
        <color theme="1"/>
        <rFont val="Aptos Narrow"/>
        <family val="2"/>
        <scheme val="minor"/>
      </rPr>
      <t xml:space="preserve"> in skupnega števila mikroorganizmov. Vzorec živila oz. jedi se odvzame ob vsakem pregledu higienskega stanja obrata; predvidoma 1 vzorec 3-krat letno v vsaki PRK.</t>
    </r>
  </si>
  <si>
    <r>
      <t>Odvzem brisa</t>
    </r>
    <r>
      <rPr>
        <b/>
        <sz val="11"/>
        <color theme="1"/>
        <rFont val="Aptos Narrow"/>
        <family val="2"/>
        <scheme val="minor"/>
      </rPr>
      <t xml:space="preserve"> rok (čiste in suhe)</t>
    </r>
    <r>
      <rPr>
        <sz val="11"/>
        <color theme="1"/>
        <rFont val="Aptos Narrow"/>
        <family val="2"/>
        <scheme val="minor"/>
      </rPr>
      <t xml:space="preserve"> ter izvedba mikrobiološke preiskave odvzetega brisa na prisotnost koagulazo pozitivnih stafilokov in </t>
    </r>
    <r>
      <rPr>
        <i/>
        <sz val="11"/>
        <color theme="1"/>
        <rFont val="Aptos Narrow"/>
        <family val="2"/>
        <scheme val="minor"/>
      </rPr>
      <t>S. aureus,</t>
    </r>
    <r>
      <rPr>
        <sz val="11"/>
        <color theme="1"/>
        <rFont val="Aptos Narrow"/>
        <family val="2"/>
        <scheme val="minor"/>
      </rPr>
      <t xml:space="preserve"> enterokokov, </t>
    </r>
    <r>
      <rPr>
        <i/>
        <sz val="11"/>
        <color theme="1"/>
        <rFont val="Aptos Narrow"/>
        <family val="2"/>
        <scheme val="minor"/>
      </rPr>
      <t xml:space="preserve">E. Coli </t>
    </r>
    <r>
      <rPr>
        <sz val="11"/>
        <color theme="1"/>
        <rFont val="Aptos Narrow"/>
        <family val="2"/>
        <scheme val="minor"/>
      </rPr>
      <t>in skupnega števila mikroorganizmov. Bris se odvzame ob vsakem pregledu higienskega stanja obrata; predvidoma 1 bris 2-krat letno v vsaki RK.</t>
    </r>
  </si>
  <si>
    <r>
      <t xml:space="preserve">Odvzem brisa </t>
    </r>
    <r>
      <rPr>
        <b/>
        <sz val="11"/>
        <color theme="1"/>
        <rFont val="Aptos Narrow"/>
        <family val="2"/>
        <scheme val="minor"/>
      </rPr>
      <t>rok med izvajanjem delovnega procesa</t>
    </r>
    <r>
      <rPr>
        <sz val="11"/>
        <color theme="1"/>
        <rFont val="Aptos Narrow"/>
        <family val="2"/>
        <scheme val="minor"/>
      </rPr>
      <t xml:space="preserve"> ter izvedba mikrobiološke preiskave odvzetega brisa na prisotnost koagulazo pozitivnih stafilokov in </t>
    </r>
    <r>
      <rPr>
        <i/>
        <sz val="11"/>
        <color theme="1"/>
        <rFont val="Aptos Narrow"/>
        <family val="2"/>
        <scheme val="minor"/>
      </rPr>
      <t>S. aureus,</t>
    </r>
    <r>
      <rPr>
        <sz val="11"/>
        <color theme="1"/>
        <rFont val="Aptos Narrow"/>
        <family val="2"/>
        <scheme val="minor"/>
      </rPr>
      <t xml:space="preserve"> enterokokov, </t>
    </r>
    <r>
      <rPr>
        <i/>
        <sz val="11"/>
        <color theme="1"/>
        <rFont val="Aptos Narrow"/>
        <family val="2"/>
        <scheme val="minor"/>
      </rPr>
      <t xml:space="preserve">E. Coli </t>
    </r>
    <r>
      <rPr>
        <sz val="11"/>
        <color theme="1"/>
        <rFont val="Aptos Narrow"/>
        <family val="2"/>
        <scheme val="minor"/>
      </rPr>
      <t>in skupnega števila mikroorganizmov. Bris se odvzame ob vsakem pregledu higienskega stanja obrata; predvidoma 1 bris 2-krat letno v vsaki RK.</t>
    </r>
  </si>
  <si>
    <r>
      <t xml:space="preserve">Odvzem vzorca </t>
    </r>
    <r>
      <rPr>
        <b/>
        <sz val="11"/>
        <color theme="1"/>
        <rFont val="Aptos Narrow"/>
        <family val="2"/>
        <scheme val="minor"/>
      </rPr>
      <t>pitne vode</t>
    </r>
    <r>
      <rPr>
        <sz val="11"/>
        <color theme="1"/>
        <rFont val="Aptos Narrow"/>
        <family val="2"/>
        <scheme val="minor"/>
      </rPr>
      <t xml:space="preserve"> ter izvedba mikrobiološke preiskave odvzetega vzorca na prisotnost bakterije </t>
    </r>
    <r>
      <rPr>
        <i/>
        <sz val="11"/>
        <color theme="1"/>
        <rFont val="Aptos Narrow"/>
        <family val="2"/>
        <scheme val="minor"/>
      </rPr>
      <t>E. Coli,</t>
    </r>
    <r>
      <rPr>
        <sz val="11"/>
        <color theme="1"/>
        <rFont val="Aptos Narrow"/>
        <family val="2"/>
        <scheme val="minor"/>
      </rPr>
      <t xml:space="preserve"> koliformnih bakterij, SŠMO pri 22 °C in SŠMO pri 36 °C. Vzorec pitne vode se odvzame ob vsakem pregledu higienskega stanja obrata; predvidoma 1 vzorec 2-krat letno v vsaki RK.</t>
    </r>
  </si>
  <si>
    <r>
      <t xml:space="preserve">Odvzem vzorca </t>
    </r>
    <r>
      <rPr>
        <b/>
        <sz val="11"/>
        <color theme="1"/>
        <rFont val="Aptos Narrow"/>
        <family val="2"/>
        <scheme val="minor"/>
      </rPr>
      <t>živila oz. jedi</t>
    </r>
    <r>
      <rPr>
        <sz val="11"/>
        <color theme="1"/>
        <rFont val="Aptos Narrow"/>
        <family val="2"/>
        <scheme val="minor"/>
      </rPr>
      <t xml:space="preserve"> ter izvedba mikrobiološke preiskave odvzetega vzorca na prisotnost koagulazo pozitivnih stafilokokov in </t>
    </r>
    <r>
      <rPr>
        <i/>
        <sz val="11"/>
        <color theme="1"/>
        <rFont val="Aptos Narrow"/>
        <family val="2"/>
        <scheme val="minor"/>
      </rPr>
      <t>S. aureus,</t>
    </r>
    <r>
      <rPr>
        <sz val="11"/>
        <color theme="1"/>
        <rFont val="Aptos Narrow"/>
        <family val="2"/>
        <scheme val="minor"/>
      </rPr>
      <t xml:space="preserve"> beta glukuronidazno pozitivno </t>
    </r>
    <r>
      <rPr>
        <i/>
        <sz val="11"/>
        <color theme="1"/>
        <rFont val="Aptos Narrow"/>
        <family val="2"/>
        <scheme val="minor"/>
      </rPr>
      <t>E. coli</t>
    </r>
    <r>
      <rPr>
        <sz val="11"/>
        <color theme="1"/>
        <rFont val="Aptos Narrow"/>
        <family val="2"/>
        <scheme val="minor"/>
      </rPr>
      <t xml:space="preserve"> in skupnega števila mikroorganizmov. Vzorec živila oz. jedi se odvzame ob vsakem pregledu higienskega stanja obrata; predvidoma 1 vzorec 2-krat letno v vsaki RK.</t>
    </r>
  </si>
  <si>
    <r>
      <t xml:space="preserve">Odvzem vzorca pitne vode ter izvedba mikrobiološke preiskave odvzetega vzorca na prisotnost enterokokov, </t>
    </r>
    <r>
      <rPr>
        <i/>
        <sz val="11"/>
        <color theme="1"/>
        <rFont val="Aptos Narrow"/>
        <family val="2"/>
        <scheme val="minor"/>
      </rPr>
      <t>E. Coli,</t>
    </r>
    <r>
      <rPr>
        <sz val="11"/>
        <color theme="1"/>
        <rFont val="Aptos Narrow"/>
        <family val="2"/>
        <scheme val="minor"/>
      </rPr>
      <t xml:space="preserve"> koliformnih bakterij, SŠMO pri 22 °C in SŠMO pri 36 °C. Po izvedeni analizi priprava strokovnega mnenja z oceno skladnosti odvzetega vzorca v skladu z veljavno zakonodajo.</t>
    </r>
  </si>
  <si>
    <t xml:space="preserve">Odvzem vzorca obroka ter izvedba kemijske analize odvzetega vzorca, vključno s pripravo pisnega strokovnega mnenja z interpretacijo rezultatov in oceno skladnosti obroka z veljavnimi predpisi in standardi. Storitev se izvede predvidoma 3-krat letno v vsaki CK. </t>
  </si>
  <si>
    <r>
      <t>Salmonella spp.</t>
    </r>
    <r>
      <rPr>
        <sz val="11"/>
        <color theme="1"/>
        <rFont val="Aptos Narrow"/>
        <family val="2"/>
        <scheme val="minor"/>
      </rPr>
      <t>(bris)</t>
    </r>
  </si>
  <si>
    <t>Odvzem vzorca (bris/živilo) ter izvedba mikrobiološke preiskave na prisotnost:</t>
  </si>
  <si>
    <r>
      <t>Campylobacter spp.</t>
    </r>
    <r>
      <rPr>
        <sz val="11"/>
        <color theme="1"/>
        <rFont val="Aptos Narrow"/>
        <family val="2"/>
        <scheme val="minor"/>
      </rPr>
      <t>(bris)</t>
    </r>
  </si>
  <si>
    <r>
      <t xml:space="preserve">Listeria monocytogenes </t>
    </r>
    <r>
      <rPr>
        <sz val="11"/>
        <color theme="1"/>
        <rFont val="Aptos Narrow"/>
        <family val="2"/>
        <scheme val="minor"/>
      </rPr>
      <t>(bris)</t>
    </r>
  </si>
  <si>
    <t>Shigella spp. (živilo)</t>
  </si>
  <si>
    <r>
      <t xml:space="preserve">Listeria monocytogenes </t>
    </r>
    <r>
      <rPr>
        <sz val="11"/>
        <color theme="1"/>
        <rFont val="Aptos Narrow"/>
        <family val="2"/>
        <scheme val="minor"/>
      </rPr>
      <t>(živilo)</t>
    </r>
  </si>
  <si>
    <r>
      <t>Bacillus cereus</t>
    </r>
    <r>
      <rPr>
        <sz val="11"/>
        <color theme="1"/>
        <rFont val="Aptos Narrow"/>
        <family val="2"/>
        <scheme val="minor"/>
      </rPr>
      <t xml:space="preserve"> (živilo)</t>
    </r>
  </si>
  <si>
    <r>
      <t>Campylobacter spp.</t>
    </r>
    <r>
      <rPr>
        <sz val="11"/>
        <color theme="1"/>
        <rFont val="Aptos Narrow"/>
        <family val="2"/>
        <scheme val="minor"/>
      </rPr>
      <t>(živilo)</t>
    </r>
  </si>
  <si>
    <t xml:space="preserve">Odvzem vzorca za določitev vsebnosti akrilamida ter izvedba laboratorijske analize, vključno z vrednotenjem rezultatov in pripravo strokovne ocene skladnosti z veljavno zakonodajo. </t>
  </si>
  <si>
    <t xml:space="preserve">Izvedba usposabljanj za zaposlene, ki pri delu prihajajo v stik z živili; možnost usposabljanja na naši lokaciji; prilagoditev vsebine usposabljanja našim željam in potrebam; predvidoma 1-krat na leto za cca. 40 zaposlenih </t>
  </si>
  <si>
    <t>Izpostavitev sedimentacijske plošče za mikrobiološko kontrolo zraka, vključno z vzorčenjem, laboratorijsko analizo,  vrednotenjem rezultatov ter pripravo strokovne ocene skladnosti z veljavno zakonodajo.</t>
  </si>
  <si>
    <t>USPOSABLJANJE ZAPOSLENIH</t>
  </si>
  <si>
    <t>Verifikacija sistema HACCP s pregledom skladnosti dokumentacije HACCP z dejanskimi delovnimi postopki, preverjanje izvajanja sistema na lokaciji, podajo priporočil in predlogov korektivnih ukrepov. Storitev se izvede predvidoma 1-krat v obdobju trajanja JN v vsaki PRK (2).</t>
  </si>
  <si>
    <t>Verifikacija sistema HACCP s pregledom skladnosti dokumentacije HACCP z dejanskimi delovnimi postopki, preverjanje izvajanja sistema na lokaciji, podajo priporočil in predlogov korektivnih ukrepov. Storitev se izvede predvidoma 1-krat v obdobju trajanja JN v vsaki CK (3).</t>
  </si>
  <si>
    <r>
      <t>RAZDELILNA KUHINJA</t>
    </r>
    <r>
      <rPr>
        <sz val="11"/>
        <color theme="1"/>
        <rFont val="Aptos Narrow"/>
        <family val="2"/>
        <scheme val="minor"/>
      </rPr>
      <t xml:space="preserve"> (9)</t>
    </r>
  </si>
  <si>
    <t>Verifikacija sistema HACCP s pregledom skladnosti dokumentacije HACCP z dejanskimi delovnimi postopki, preverjanje izvajanja sistema na lokaciji, podajo priporočil in predlogov korektivnih ukrepov. Storitev se izvede predvidoma 1-krat v obdobju trajanja JN v vsaki RK (9).</t>
  </si>
  <si>
    <t>Pregled higienskega stanja obrata z oceno skladnosti z dobro higiensko prakso in sistemom HACCP ter izdelava poročila o ugotovitvah in priporočilih za izboljšave. Storitev se izvede predvidoma 2-krat letno v vsaki RK (9).</t>
  </si>
  <si>
    <r>
      <t xml:space="preserve">Odvzem brisa </t>
    </r>
    <r>
      <rPr>
        <b/>
        <sz val="11"/>
        <color theme="1"/>
        <rFont val="Aptos Narrow"/>
        <family val="2"/>
        <scheme val="minor"/>
      </rPr>
      <t>delovnih površin</t>
    </r>
    <r>
      <rPr>
        <sz val="11"/>
        <color theme="1"/>
        <rFont val="Aptos Narrow"/>
        <family val="2"/>
        <scheme val="minor"/>
      </rPr>
      <t xml:space="preserve"> ter izvedba mikrobiološke preiskave odvzetega brisa na prisotnost koagulazo pozitivnih stafilokov in </t>
    </r>
    <r>
      <rPr>
        <i/>
        <sz val="11"/>
        <color theme="1"/>
        <rFont val="Aptos Narrow"/>
        <family val="2"/>
        <scheme val="minor"/>
      </rPr>
      <t>S. aureus,</t>
    </r>
    <r>
      <rPr>
        <sz val="11"/>
        <color theme="1"/>
        <rFont val="Aptos Narrow"/>
        <family val="2"/>
        <scheme val="minor"/>
      </rPr>
      <t xml:space="preserve"> enterokokov, </t>
    </r>
    <r>
      <rPr>
        <i/>
        <sz val="11"/>
        <color theme="1"/>
        <rFont val="Aptos Narrow"/>
        <family val="2"/>
        <scheme val="minor"/>
      </rPr>
      <t>E. Coli</t>
    </r>
    <r>
      <rPr>
        <sz val="11"/>
        <color theme="1"/>
        <rFont val="Aptos Narrow"/>
        <family val="2"/>
        <scheme val="minor"/>
      </rPr>
      <t xml:space="preserve"> in skupnega števila mikroorganizmov</t>
    </r>
    <r>
      <rPr>
        <i/>
        <sz val="11"/>
        <color theme="1"/>
        <rFont val="Aptos Narrow"/>
        <family val="2"/>
        <scheme val="minor"/>
      </rPr>
      <t xml:space="preserve">. </t>
    </r>
    <r>
      <rPr>
        <sz val="11"/>
        <color theme="1"/>
        <rFont val="Aptos Narrow"/>
        <family val="2"/>
        <scheme val="minor"/>
      </rPr>
      <t>Bris se odvzame ob vsakem pregledu higienskega stanja obrata; predvidoma 6 vzorcev 2-krat letno v vsaki RK.</t>
    </r>
  </si>
  <si>
    <t>SKUPAJ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</si>
</sst>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 Light"/>
      <family val="2"/>
      <charset val="238"/>
    </font>
    <font>
      <b/>
      <sz val="16"/>
      <color theme="1"/>
      <name val="Aptos Display"/>
      <family val="2"/>
      <scheme val="major"/>
    </font>
    <font>
      <sz val="8"/>
      <name val="Aptos Narrow"/>
      <family val="2"/>
      <charset val="238"/>
      <scheme val="minor"/>
    </font>
    <font>
      <b/>
      <sz val="11"/>
      <color theme="1"/>
      <name val="Aptos Display"/>
      <family val="2"/>
      <scheme val="maj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4FBF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CFAEE"/>
        <bgColor indexed="64"/>
      </patternFill>
    </fill>
    <fill>
      <patternFill patternType="solid">
        <fgColor rgb="FFFDF2ED"/>
        <bgColor indexed="64"/>
      </patternFill>
    </fill>
    <fill>
      <patternFill patternType="solid">
        <fgColor rgb="FFFAEAF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7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/>
    <xf numFmtId="0" fontId="1" fillId="8" borderId="1" xfId="0" applyFont="1" applyFill="1" applyBorder="1"/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/>
    <xf numFmtId="0" fontId="1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10" borderId="1" xfId="0" applyFont="1" applyFill="1" applyBorder="1"/>
    <xf numFmtId="0" fontId="5" fillId="1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1" xfId="0" applyFont="1" applyBorder="1" applyAlignment="1" applyProtection="1">
      <alignment horizontal="center"/>
      <protection locked="0"/>
    </xf>
    <xf numFmtId="2" fontId="5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2" fontId="5" fillId="0" borderId="6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0" xfId="0" applyFont="1" applyProtection="1"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2" fontId="1" fillId="0" borderId="0" xfId="0" applyNumberFormat="1" applyFont="1" applyAlignment="1" applyProtection="1">
      <alignment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4" fontId="6" fillId="5" borderId="2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 applyProtection="1">
      <alignment horizontal="center"/>
      <protection locked="0"/>
    </xf>
    <xf numFmtId="2" fontId="1" fillId="0" borderId="1" xfId="0" applyNumberFormat="1" applyFont="1" applyBorder="1" applyAlignment="1" applyProtection="1">
      <alignment horizontal="center" vertical="center" wrapText="1"/>
      <protection locked="0"/>
    </xf>
    <xf numFmtId="2" fontId="1" fillId="0" borderId="1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Protection="1">
      <protection locked="0"/>
    </xf>
    <xf numFmtId="0" fontId="6" fillId="2" borderId="3" xfId="0" applyFont="1" applyFill="1" applyBorder="1"/>
    <xf numFmtId="0" fontId="5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left" wrapText="1"/>
    </xf>
    <xf numFmtId="0" fontId="5" fillId="11" borderId="4" xfId="0" applyFont="1" applyFill="1" applyBorder="1" applyAlignment="1">
      <alignment horizontal="left" wrapText="1"/>
    </xf>
    <xf numFmtId="0" fontId="5" fillId="11" borderId="2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right" wrapText="1"/>
    </xf>
    <xf numFmtId="0" fontId="6" fillId="2" borderId="4" xfId="0" applyFont="1" applyFill="1" applyBorder="1" applyAlignment="1">
      <alignment horizontal="right" wrapText="1"/>
    </xf>
    <xf numFmtId="0" fontId="8" fillId="2" borderId="5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left"/>
    </xf>
    <xf numFmtId="0" fontId="6" fillId="11" borderId="3" xfId="0" applyFont="1" applyFill="1" applyBorder="1" applyAlignment="1">
      <alignment horizontal="left"/>
    </xf>
    <xf numFmtId="0" fontId="6" fillId="11" borderId="4" xfId="0" applyFont="1" applyFill="1" applyBorder="1" applyAlignment="1">
      <alignment horizontal="left"/>
    </xf>
    <xf numFmtId="0" fontId="6" fillId="11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right" wrapText="1"/>
    </xf>
    <xf numFmtId="0" fontId="6" fillId="5" borderId="4" xfId="0" applyFont="1" applyFill="1" applyBorder="1" applyAlignment="1">
      <alignment horizontal="right" wrapText="1"/>
    </xf>
    <xf numFmtId="0" fontId="6" fillId="3" borderId="3" xfId="0" applyFont="1" applyFill="1" applyBorder="1" applyAlignment="1">
      <alignment horizontal="right" wrapText="1"/>
    </xf>
    <xf numFmtId="0" fontId="6" fillId="3" borderId="4" xfId="0" applyFont="1" applyFill="1" applyBorder="1" applyAlignment="1">
      <alignment horizontal="right" wrapText="1"/>
    </xf>
    <xf numFmtId="0" fontId="4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right" wrapText="1"/>
    </xf>
    <xf numFmtId="0" fontId="6" fillId="4" borderId="4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EAF8"/>
      <color rgb="FFFDF2ED"/>
      <color rgb="FFECFAEE"/>
      <color rgb="FFF4FBFE"/>
      <color rgb="FFE3F6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E8CE7-F56F-4BB6-A761-CA48BC0F1504}">
  <dimension ref="A1:J47"/>
  <sheetViews>
    <sheetView tabSelected="1" zoomScaleNormal="100" workbookViewId="0">
      <pane ySplit="2" topLeftCell="A3" activePane="bottomLeft" state="frozen"/>
      <selection pane="bottomLeft" activeCell="H9" sqref="H9"/>
    </sheetView>
  </sheetViews>
  <sheetFormatPr defaultRowHeight="15" x14ac:dyDescent="0.25"/>
  <cols>
    <col min="1" max="1" width="60.7109375" style="57" customWidth="1"/>
    <col min="2" max="2" width="15.7109375" style="56" customWidth="1"/>
    <col min="3" max="3" width="10.7109375" style="56" customWidth="1"/>
    <col min="4" max="6" width="20.7109375" style="56" customWidth="1"/>
    <col min="7" max="10" width="15.7109375" style="56" customWidth="1"/>
    <col min="11" max="16384" width="9.140625" style="57"/>
  </cols>
  <sheetData>
    <row r="1" spans="1:5" s="56" customFormat="1" ht="21" x14ac:dyDescent="0.35">
      <c r="A1" s="76" t="s">
        <v>45</v>
      </c>
      <c r="B1" s="77"/>
      <c r="C1" s="77"/>
      <c r="D1" s="77"/>
      <c r="E1" s="77"/>
    </row>
    <row r="2" spans="1:5" s="56" customFormat="1" ht="60" x14ac:dyDescent="0.25">
      <c r="A2" s="31"/>
      <c r="B2" s="32" t="s">
        <v>50</v>
      </c>
      <c r="C2" s="32" t="s">
        <v>0</v>
      </c>
      <c r="D2" s="32" t="s">
        <v>1</v>
      </c>
      <c r="E2" s="32" t="s">
        <v>2</v>
      </c>
    </row>
    <row r="3" spans="1:5" s="56" customFormat="1" x14ac:dyDescent="0.25">
      <c r="A3" s="58" t="s">
        <v>46</v>
      </c>
      <c r="B3" s="85"/>
      <c r="C3" s="85"/>
      <c r="D3" s="85"/>
      <c r="E3" s="86"/>
    </row>
    <row r="4" spans="1:5" s="56" customFormat="1" x14ac:dyDescent="0.25">
      <c r="A4" s="78" t="s">
        <v>53</v>
      </c>
      <c r="B4" s="78"/>
      <c r="C4" s="78"/>
      <c r="D4" s="78"/>
      <c r="E4" s="78"/>
    </row>
    <row r="5" spans="1:5" s="56" customFormat="1" ht="75" x14ac:dyDescent="0.25">
      <c r="A5" s="59" t="s">
        <v>86</v>
      </c>
      <c r="B5" s="60">
        <v>3</v>
      </c>
      <c r="C5" s="60" t="s">
        <v>23</v>
      </c>
      <c r="D5" s="42"/>
      <c r="E5" s="61">
        <f>B5*D5</f>
        <v>0</v>
      </c>
    </row>
    <row r="6" spans="1:5" s="56" customFormat="1" ht="60" x14ac:dyDescent="0.25">
      <c r="A6" s="24" t="s">
        <v>54</v>
      </c>
      <c r="B6" s="25">
        <v>36</v>
      </c>
      <c r="C6" s="25" t="s">
        <v>23</v>
      </c>
      <c r="D6" s="36"/>
      <c r="E6" s="34">
        <f t="shared" ref="E6:E12" si="0">B6*D6</f>
        <v>0</v>
      </c>
    </row>
    <row r="7" spans="1:5" s="56" customFormat="1" ht="73.5" customHeight="1" x14ac:dyDescent="0.25">
      <c r="A7" s="24" t="s">
        <v>57</v>
      </c>
      <c r="B7" s="25">
        <v>36</v>
      </c>
      <c r="C7" s="25" t="s">
        <v>23</v>
      </c>
      <c r="D7" s="35"/>
      <c r="E7" s="34">
        <f t="shared" si="0"/>
        <v>0</v>
      </c>
    </row>
    <row r="8" spans="1:5" s="56" customFormat="1" ht="75" customHeight="1" x14ac:dyDescent="0.25">
      <c r="A8" s="24" t="s">
        <v>58</v>
      </c>
      <c r="B8" s="25">
        <v>36</v>
      </c>
      <c r="C8" s="25" t="s">
        <v>23</v>
      </c>
      <c r="D8" s="35"/>
      <c r="E8" s="34">
        <f t="shared" si="0"/>
        <v>0</v>
      </c>
    </row>
    <row r="9" spans="1:5" s="56" customFormat="1" ht="75" customHeight="1" x14ac:dyDescent="0.25">
      <c r="A9" s="24" t="s">
        <v>59</v>
      </c>
      <c r="B9" s="25">
        <v>360</v>
      </c>
      <c r="C9" s="25" t="s">
        <v>23</v>
      </c>
      <c r="D9" s="35"/>
      <c r="E9" s="34">
        <f t="shared" si="0"/>
        <v>0</v>
      </c>
    </row>
    <row r="10" spans="1:5" s="56" customFormat="1" ht="75" x14ac:dyDescent="0.25">
      <c r="A10" s="24" t="s">
        <v>60</v>
      </c>
      <c r="B10" s="25">
        <v>36</v>
      </c>
      <c r="C10" s="25" t="s">
        <v>23</v>
      </c>
      <c r="D10" s="35"/>
      <c r="E10" s="34">
        <f t="shared" si="0"/>
        <v>0</v>
      </c>
    </row>
    <row r="11" spans="1:5" s="56" customFormat="1" ht="90" x14ac:dyDescent="0.25">
      <c r="A11" s="24" t="s">
        <v>61</v>
      </c>
      <c r="B11" s="25">
        <v>36</v>
      </c>
      <c r="C11" s="25" t="s">
        <v>23</v>
      </c>
      <c r="D11" s="35"/>
      <c r="E11" s="34">
        <f t="shared" si="0"/>
        <v>0</v>
      </c>
    </row>
    <row r="12" spans="1:5" s="56" customFormat="1" ht="75" x14ac:dyDescent="0.25">
      <c r="A12" s="24" t="s">
        <v>72</v>
      </c>
      <c r="B12" s="25">
        <v>36</v>
      </c>
      <c r="C12" s="25" t="s">
        <v>23</v>
      </c>
      <c r="D12" s="36"/>
      <c r="E12" s="34">
        <f t="shared" si="0"/>
        <v>0</v>
      </c>
    </row>
    <row r="13" spans="1:5" s="56" customFormat="1" x14ac:dyDescent="0.25">
      <c r="A13" s="79" t="s">
        <v>51</v>
      </c>
      <c r="B13" s="80"/>
      <c r="C13" s="80"/>
      <c r="D13" s="80"/>
      <c r="E13" s="81"/>
    </row>
    <row r="14" spans="1:5" s="56" customFormat="1" ht="75" x14ac:dyDescent="0.25">
      <c r="A14" s="24" t="s">
        <v>85</v>
      </c>
      <c r="B14" s="25">
        <v>2</v>
      </c>
      <c r="C14" s="25" t="s">
        <v>23</v>
      </c>
      <c r="D14" s="35"/>
      <c r="E14" s="34">
        <f>B14*D14</f>
        <v>0</v>
      </c>
    </row>
    <row r="15" spans="1:5" s="56" customFormat="1" ht="60" x14ac:dyDescent="0.25">
      <c r="A15" s="24" t="s">
        <v>55</v>
      </c>
      <c r="B15" s="25">
        <v>24</v>
      </c>
      <c r="C15" s="25" t="s">
        <v>23</v>
      </c>
      <c r="D15" s="35"/>
      <c r="E15" s="34">
        <f t="shared" ref="E15:E28" si="1">B15*D15</f>
        <v>0</v>
      </c>
    </row>
    <row r="16" spans="1:5" s="56" customFormat="1" ht="75" customHeight="1" x14ac:dyDescent="0.25">
      <c r="A16" s="24" t="s">
        <v>62</v>
      </c>
      <c r="B16" s="25">
        <v>24</v>
      </c>
      <c r="C16" s="25" t="s">
        <v>23</v>
      </c>
      <c r="D16" s="35"/>
      <c r="E16" s="34">
        <f t="shared" si="1"/>
        <v>0</v>
      </c>
    </row>
    <row r="17" spans="1:5" s="56" customFormat="1" ht="90" x14ac:dyDescent="0.25">
      <c r="A17" s="24" t="s">
        <v>63</v>
      </c>
      <c r="B17" s="25">
        <v>24</v>
      </c>
      <c r="C17" s="25" t="s">
        <v>23</v>
      </c>
      <c r="D17" s="35"/>
      <c r="E17" s="34">
        <f t="shared" si="1"/>
        <v>0</v>
      </c>
    </row>
    <row r="18" spans="1:5" s="56" customFormat="1" ht="76.5" customHeight="1" x14ac:dyDescent="0.25">
      <c r="A18" s="24" t="s">
        <v>64</v>
      </c>
      <c r="B18" s="25">
        <v>192</v>
      </c>
      <c r="C18" s="25" t="s">
        <v>23</v>
      </c>
      <c r="D18" s="35"/>
      <c r="E18" s="34">
        <f t="shared" si="1"/>
        <v>0</v>
      </c>
    </row>
    <row r="19" spans="1:5" s="56" customFormat="1" ht="75" x14ac:dyDescent="0.25">
      <c r="A19" s="24" t="s">
        <v>65</v>
      </c>
      <c r="B19" s="25">
        <v>24</v>
      </c>
      <c r="C19" s="25" t="s">
        <v>23</v>
      </c>
      <c r="D19" s="35"/>
      <c r="E19" s="34">
        <f t="shared" si="1"/>
        <v>0</v>
      </c>
    </row>
    <row r="20" spans="1:5" s="56" customFormat="1" ht="90" x14ac:dyDescent="0.25">
      <c r="A20" s="24" t="s">
        <v>66</v>
      </c>
      <c r="B20" s="25">
        <v>24</v>
      </c>
      <c r="C20" s="25" t="s">
        <v>23</v>
      </c>
      <c r="D20" s="35"/>
      <c r="E20" s="34">
        <f t="shared" si="1"/>
        <v>0</v>
      </c>
    </row>
    <row r="21" spans="1:5" s="56" customFormat="1" x14ac:dyDescent="0.25">
      <c r="A21" s="79" t="s">
        <v>87</v>
      </c>
      <c r="B21" s="80"/>
      <c r="C21" s="80"/>
      <c r="D21" s="80"/>
      <c r="E21" s="81"/>
    </row>
    <row r="22" spans="1:5" s="56" customFormat="1" ht="75" x14ac:dyDescent="0.25">
      <c r="A22" s="24" t="s">
        <v>88</v>
      </c>
      <c r="B22" s="25">
        <v>9</v>
      </c>
      <c r="C22" s="25" t="s">
        <v>23</v>
      </c>
      <c r="D22" s="35"/>
      <c r="E22" s="34">
        <f t="shared" si="1"/>
        <v>0</v>
      </c>
    </row>
    <row r="23" spans="1:5" s="56" customFormat="1" ht="60" x14ac:dyDescent="0.25">
      <c r="A23" s="24" t="s">
        <v>89</v>
      </c>
      <c r="B23" s="25">
        <v>72</v>
      </c>
      <c r="C23" s="25" t="s">
        <v>23</v>
      </c>
      <c r="D23" s="35"/>
      <c r="E23" s="34">
        <f t="shared" si="1"/>
        <v>0</v>
      </c>
    </row>
    <row r="24" spans="1:5" s="56" customFormat="1" ht="73.5" customHeight="1" x14ac:dyDescent="0.25">
      <c r="A24" s="24" t="s">
        <v>67</v>
      </c>
      <c r="B24" s="25">
        <v>72</v>
      </c>
      <c r="C24" s="25" t="s">
        <v>23</v>
      </c>
      <c r="D24" s="35"/>
      <c r="E24" s="34">
        <f t="shared" si="1"/>
        <v>0</v>
      </c>
    </row>
    <row r="25" spans="1:5" s="56" customFormat="1" ht="77.25" customHeight="1" x14ac:dyDescent="0.25">
      <c r="A25" s="24" t="s">
        <v>68</v>
      </c>
      <c r="B25" s="25">
        <v>72</v>
      </c>
      <c r="C25" s="25" t="s">
        <v>23</v>
      </c>
      <c r="D25" s="35"/>
      <c r="E25" s="34">
        <f t="shared" si="1"/>
        <v>0</v>
      </c>
    </row>
    <row r="26" spans="1:5" s="56" customFormat="1" ht="75.75" customHeight="1" x14ac:dyDescent="0.25">
      <c r="A26" s="24" t="s">
        <v>90</v>
      </c>
      <c r="B26" s="25">
        <v>432</v>
      </c>
      <c r="C26" s="25" t="s">
        <v>23</v>
      </c>
      <c r="D26" s="35"/>
      <c r="E26" s="34">
        <f t="shared" si="1"/>
        <v>0</v>
      </c>
    </row>
    <row r="27" spans="1:5" s="56" customFormat="1" ht="75" x14ac:dyDescent="0.25">
      <c r="A27" s="24" t="s">
        <v>69</v>
      </c>
      <c r="B27" s="25">
        <v>72</v>
      </c>
      <c r="C27" s="25" t="s">
        <v>23</v>
      </c>
      <c r="D27" s="35"/>
      <c r="E27" s="34">
        <f t="shared" si="1"/>
        <v>0</v>
      </c>
    </row>
    <row r="28" spans="1:5" s="56" customFormat="1" ht="90" x14ac:dyDescent="0.25">
      <c r="A28" s="24" t="s">
        <v>70</v>
      </c>
      <c r="B28" s="25">
        <v>72</v>
      </c>
      <c r="C28" s="25" t="s">
        <v>23</v>
      </c>
      <c r="D28" s="35"/>
      <c r="E28" s="34">
        <f t="shared" si="1"/>
        <v>0</v>
      </c>
    </row>
    <row r="29" spans="1:5" s="56" customFormat="1" x14ac:dyDescent="0.25">
      <c r="A29" s="82" t="s">
        <v>56</v>
      </c>
      <c r="B29" s="83"/>
      <c r="C29" s="83"/>
      <c r="D29" s="83"/>
      <c r="E29" s="84"/>
    </row>
    <row r="30" spans="1:5" s="56" customFormat="1" x14ac:dyDescent="0.25">
      <c r="A30" s="63" t="s">
        <v>74</v>
      </c>
      <c r="B30" s="64"/>
      <c r="C30" s="64"/>
      <c r="D30" s="64"/>
      <c r="E30" s="65"/>
    </row>
    <row r="31" spans="1:5" s="56" customFormat="1" x14ac:dyDescent="0.25">
      <c r="A31" s="33" t="s">
        <v>73</v>
      </c>
      <c r="B31" s="27">
        <v>1</v>
      </c>
      <c r="C31" s="27" t="s">
        <v>23</v>
      </c>
      <c r="D31" s="37"/>
      <c r="E31" s="28">
        <f t="shared" ref="E31:E44" si="2">B31*D31</f>
        <v>0</v>
      </c>
    </row>
    <row r="32" spans="1:5" s="56" customFormat="1" x14ac:dyDescent="0.25">
      <c r="A32" s="33" t="s">
        <v>76</v>
      </c>
      <c r="B32" s="27">
        <v>1</v>
      </c>
      <c r="C32" s="27" t="s">
        <v>23</v>
      </c>
      <c r="D32" s="37"/>
      <c r="E32" s="28">
        <f t="shared" si="2"/>
        <v>0</v>
      </c>
    </row>
    <row r="33" spans="1:5" s="56" customFormat="1" x14ac:dyDescent="0.25">
      <c r="A33" s="33" t="s">
        <v>78</v>
      </c>
      <c r="B33" s="27">
        <v>1</v>
      </c>
      <c r="C33" s="27" t="s">
        <v>23</v>
      </c>
      <c r="D33" s="37"/>
      <c r="E33" s="28">
        <f t="shared" si="2"/>
        <v>0</v>
      </c>
    </row>
    <row r="34" spans="1:5" s="56" customFormat="1" x14ac:dyDescent="0.25">
      <c r="A34" s="33" t="s">
        <v>79</v>
      </c>
      <c r="B34" s="25">
        <v>1</v>
      </c>
      <c r="C34" s="27" t="s">
        <v>23</v>
      </c>
      <c r="D34" s="38"/>
      <c r="E34" s="28">
        <f t="shared" si="2"/>
        <v>0</v>
      </c>
    </row>
    <row r="35" spans="1:5" s="56" customFormat="1" x14ac:dyDescent="0.25">
      <c r="A35" s="33" t="s">
        <v>75</v>
      </c>
      <c r="B35" s="25">
        <v>1</v>
      </c>
      <c r="C35" s="27" t="s">
        <v>23</v>
      </c>
      <c r="D35" s="38"/>
      <c r="E35" s="28">
        <f t="shared" si="2"/>
        <v>0</v>
      </c>
    </row>
    <row r="36" spans="1:5" s="56" customFormat="1" x14ac:dyDescent="0.25">
      <c r="A36" s="33" t="s">
        <v>80</v>
      </c>
      <c r="B36" s="25">
        <v>1</v>
      </c>
      <c r="C36" s="27" t="s">
        <v>23</v>
      </c>
      <c r="D36" s="38"/>
      <c r="E36" s="28">
        <f t="shared" si="2"/>
        <v>0</v>
      </c>
    </row>
    <row r="37" spans="1:5" s="56" customFormat="1" x14ac:dyDescent="0.25">
      <c r="A37" s="24" t="s">
        <v>77</v>
      </c>
      <c r="B37" s="25">
        <v>1</v>
      </c>
      <c r="C37" s="27" t="s">
        <v>23</v>
      </c>
      <c r="D37" s="38"/>
      <c r="E37" s="28">
        <f t="shared" si="2"/>
        <v>0</v>
      </c>
    </row>
    <row r="38" spans="1:5" s="56" customFormat="1" x14ac:dyDescent="0.25">
      <c r="A38" s="66" t="s">
        <v>49</v>
      </c>
      <c r="B38" s="67"/>
      <c r="C38" s="67"/>
      <c r="D38" s="67"/>
      <c r="E38" s="68"/>
    </row>
    <row r="39" spans="1:5" s="56" customFormat="1" ht="75" x14ac:dyDescent="0.25">
      <c r="A39" s="26" t="s">
        <v>71</v>
      </c>
      <c r="B39" s="25">
        <v>56</v>
      </c>
      <c r="C39" s="27" t="s">
        <v>23</v>
      </c>
      <c r="D39" s="36"/>
      <c r="E39" s="34">
        <f t="shared" si="2"/>
        <v>0</v>
      </c>
    </row>
    <row r="40" spans="1:5" s="56" customFormat="1" ht="60" x14ac:dyDescent="0.25">
      <c r="A40" s="24" t="s">
        <v>52</v>
      </c>
      <c r="B40" s="25">
        <v>112</v>
      </c>
      <c r="C40" s="27" t="s">
        <v>23</v>
      </c>
      <c r="D40" s="35"/>
      <c r="E40" s="34">
        <f t="shared" si="2"/>
        <v>0</v>
      </c>
    </row>
    <row r="41" spans="1:5" s="56" customFormat="1" x14ac:dyDescent="0.25">
      <c r="A41" s="69" t="s">
        <v>48</v>
      </c>
      <c r="B41" s="70"/>
      <c r="C41" s="70"/>
      <c r="D41" s="70"/>
      <c r="E41" s="71"/>
    </row>
    <row r="42" spans="1:5" s="56" customFormat="1" ht="60" x14ac:dyDescent="0.25">
      <c r="A42" s="29" t="s">
        <v>83</v>
      </c>
      <c r="B42" s="30">
        <v>9</v>
      </c>
      <c r="C42" s="27" t="s">
        <v>23</v>
      </c>
      <c r="D42" s="39"/>
      <c r="E42" s="28">
        <f t="shared" si="2"/>
        <v>0</v>
      </c>
    </row>
    <row r="43" spans="1:5" s="56" customFormat="1" x14ac:dyDescent="0.25">
      <c r="A43" s="69" t="s">
        <v>47</v>
      </c>
      <c r="B43" s="70"/>
      <c r="C43" s="70"/>
      <c r="D43" s="70"/>
      <c r="E43" s="71"/>
    </row>
    <row r="44" spans="1:5" s="56" customFormat="1" ht="46.5" customHeight="1" x14ac:dyDescent="0.25">
      <c r="A44" s="26" t="s">
        <v>81</v>
      </c>
      <c r="B44" s="25">
        <v>6</v>
      </c>
      <c r="C44" s="27" t="s">
        <v>23</v>
      </c>
      <c r="D44" s="36"/>
      <c r="E44" s="34">
        <f t="shared" si="2"/>
        <v>0</v>
      </c>
    </row>
    <row r="45" spans="1:5" s="56" customFormat="1" x14ac:dyDescent="0.25">
      <c r="A45" s="72" t="s">
        <v>84</v>
      </c>
      <c r="B45" s="73"/>
      <c r="C45" s="73"/>
      <c r="D45" s="73"/>
      <c r="E45" s="73"/>
    </row>
    <row r="46" spans="1:5" s="56" customFormat="1" ht="65.25" customHeight="1" x14ac:dyDescent="0.25">
      <c r="A46" s="26" t="s">
        <v>82</v>
      </c>
      <c r="B46" s="25">
        <v>4</v>
      </c>
      <c r="C46" s="27" t="s">
        <v>23</v>
      </c>
      <c r="D46" s="36"/>
      <c r="E46" s="34">
        <f t="shared" ref="E46" si="3">B46*D46</f>
        <v>0</v>
      </c>
    </row>
    <row r="47" spans="1:5" s="56" customFormat="1" x14ac:dyDescent="0.25">
      <c r="A47" s="40"/>
      <c r="B47" s="41"/>
      <c r="C47" s="74" t="s">
        <v>91</v>
      </c>
      <c r="D47" s="75"/>
      <c r="E47" s="62">
        <f>SUM(E5:E12,E14:E20,E22:E28,E31:E37,E39:E40,E42:E42,E44:E44,E46)</f>
        <v>0</v>
      </c>
    </row>
  </sheetData>
  <sheetProtection algorithmName="SHA-512" hashValue="eIVXQOPs2cueTb8zOjS3PiompjhRaPTwsdOb18SFi5MoCwEu3ivKWtJcX2SsjG1zP7v3Cbg119vNUSXzMxg4AQ==" saltValue="j4iqa3N6zNQrFXQOl+VQKA==" spinCount="100000" sheet="1" objects="1" scenarios="1"/>
  <mergeCells count="12">
    <mergeCell ref="C47:D47"/>
    <mergeCell ref="A1:E1"/>
    <mergeCell ref="A4:E4"/>
    <mergeCell ref="A13:E13"/>
    <mergeCell ref="A21:E21"/>
    <mergeCell ref="A29:E29"/>
    <mergeCell ref="B3:E3"/>
    <mergeCell ref="A30:E30"/>
    <mergeCell ref="A38:E38"/>
    <mergeCell ref="A41:E41"/>
    <mergeCell ref="A43:E43"/>
    <mergeCell ref="A45:E4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726B6-05B6-4FD1-BA0B-9EC315A2E4D7}">
  <dimension ref="A1:J14"/>
  <sheetViews>
    <sheetView zoomScaleNormal="100" workbookViewId="0">
      <pane ySplit="2" topLeftCell="A3" activePane="bottomLeft" state="frozen"/>
      <selection pane="bottomLeft" activeCell="A27" sqref="A27"/>
    </sheetView>
  </sheetViews>
  <sheetFormatPr defaultRowHeight="15" x14ac:dyDescent="0.25"/>
  <cols>
    <col min="1" max="1" width="60.7109375" style="44" customWidth="1"/>
    <col min="2" max="2" width="15.7109375" style="43" customWidth="1"/>
    <col min="3" max="3" width="10.7109375" style="43" customWidth="1"/>
    <col min="4" max="5" width="20.7109375" style="43" customWidth="1"/>
    <col min="6" max="9" width="15.7109375" style="43" customWidth="1"/>
    <col min="10" max="16384" width="9.140625" style="44"/>
  </cols>
  <sheetData>
    <row r="1" spans="1:10" s="43" customFormat="1" ht="21" x14ac:dyDescent="0.35">
      <c r="A1" s="87" t="s">
        <v>22</v>
      </c>
      <c r="B1" s="87"/>
      <c r="C1" s="87"/>
      <c r="D1" s="87"/>
      <c r="E1" s="87"/>
      <c r="J1" s="44"/>
    </row>
    <row r="2" spans="1:10" s="43" customFormat="1" ht="60" x14ac:dyDescent="0.25">
      <c r="A2" s="19"/>
      <c r="B2" s="18" t="s">
        <v>3</v>
      </c>
      <c r="C2" s="18" t="s">
        <v>0</v>
      </c>
      <c r="D2" s="18" t="s">
        <v>1</v>
      </c>
      <c r="E2" s="18" t="s">
        <v>2</v>
      </c>
      <c r="J2" s="44"/>
    </row>
    <row r="3" spans="1:10" s="43" customFormat="1" x14ac:dyDescent="0.25">
      <c r="A3" s="88" t="s">
        <v>43</v>
      </c>
      <c r="B3" s="88"/>
      <c r="C3" s="88"/>
      <c r="D3" s="88"/>
      <c r="E3" s="88"/>
      <c r="J3" s="44"/>
    </row>
    <row r="4" spans="1:10" s="43" customFormat="1" ht="90" x14ac:dyDescent="0.25">
      <c r="A4" s="9" t="s">
        <v>44</v>
      </c>
      <c r="B4" s="7">
        <v>40</v>
      </c>
      <c r="C4" s="4" t="s">
        <v>23</v>
      </c>
      <c r="D4" s="45"/>
      <c r="E4" s="15">
        <f>D4*B4</f>
        <v>0</v>
      </c>
      <c r="F4" s="46"/>
      <c r="J4" s="44"/>
    </row>
    <row r="5" spans="1:10" x14ac:dyDescent="0.25">
      <c r="A5" s="47"/>
      <c r="B5" s="48"/>
      <c r="C5" s="89" t="s">
        <v>91</v>
      </c>
      <c r="D5" s="90"/>
      <c r="E5" s="49">
        <f>E4</f>
        <v>0</v>
      </c>
      <c r="F5" s="46"/>
    </row>
    <row r="14" spans="1:10" x14ac:dyDescent="0.25">
      <c r="A14" s="47"/>
    </row>
  </sheetData>
  <sheetProtection algorithmName="SHA-512" hashValue="5d6RotJKUvi4bwiWpHkZ94bDlzCzQN/4fEDYe0UYnrzI5zzGPC+hC2SmVNS3q7vRCSAO32HBoJJbrGUIF3sBWA==" saltValue="MvECMI50eMveHFjcLpG84w==" spinCount="100000" sheet="1" objects="1" scenarios="1"/>
  <mergeCells count="3">
    <mergeCell ref="A1:E1"/>
    <mergeCell ref="A3:E3"/>
    <mergeCell ref="C5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C2084-DA77-464F-B54D-FBCF24C358C3}">
  <sheetPr>
    <pageSetUpPr fitToPage="1"/>
  </sheetPr>
  <dimension ref="A1:J32"/>
  <sheetViews>
    <sheetView zoomScaleNormal="100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60.7109375" style="1" customWidth="1"/>
    <col min="2" max="2" width="15.7109375" style="1" customWidth="1"/>
    <col min="3" max="3" width="10.7109375" style="2" customWidth="1"/>
    <col min="4" max="5" width="20.7109375" style="2" customWidth="1"/>
    <col min="6" max="9" width="15.7109375" style="2" customWidth="1"/>
    <col min="10" max="16384" width="9.140625" style="1"/>
  </cols>
  <sheetData>
    <row r="1" spans="1:10" s="2" customFormat="1" ht="21" x14ac:dyDescent="0.35">
      <c r="A1" s="94" t="s">
        <v>32</v>
      </c>
      <c r="B1" s="94"/>
      <c r="C1" s="94"/>
      <c r="D1" s="94"/>
      <c r="E1" s="94"/>
      <c r="J1" s="1"/>
    </row>
    <row r="2" spans="1:10" s="2" customFormat="1" ht="60" x14ac:dyDescent="0.25">
      <c r="A2" s="20"/>
      <c r="B2" s="21" t="s">
        <v>36</v>
      </c>
      <c r="C2" s="21" t="s">
        <v>0</v>
      </c>
      <c r="D2" s="21" t="s">
        <v>1</v>
      </c>
      <c r="E2" s="21" t="s">
        <v>2</v>
      </c>
      <c r="J2" s="1"/>
    </row>
    <row r="3" spans="1:10" s="2" customFormat="1" ht="15" customHeight="1" x14ac:dyDescent="0.25">
      <c r="A3" s="95" t="s">
        <v>4</v>
      </c>
      <c r="B3" s="95"/>
      <c r="C3" s="95"/>
      <c r="D3" s="95"/>
      <c r="E3" s="95"/>
      <c r="J3" s="1"/>
    </row>
    <row r="4" spans="1:10" s="2" customFormat="1" ht="15" customHeight="1" x14ac:dyDescent="0.25">
      <c r="A4" s="5" t="s">
        <v>8</v>
      </c>
      <c r="B4" s="12">
        <v>4</v>
      </c>
      <c r="C4" s="4" t="s">
        <v>23</v>
      </c>
      <c r="D4" s="45"/>
      <c r="E4" s="17">
        <f>B4*D4</f>
        <v>0</v>
      </c>
      <c r="J4" s="1"/>
    </row>
    <row r="5" spans="1:10" s="2" customFormat="1" ht="15" customHeight="1" x14ac:dyDescent="0.25">
      <c r="A5" s="8" t="s">
        <v>9</v>
      </c>
      <c r="B5" s="12">
        <v>4</v>
      </c>
      <c r="C5" s="4" t="s">
        <v>23</v>
      </c>
      <c r="D5" s="51"/>
      <c r="E5" s="17">
        <f t="shared" ref="E5:E6" si="0">B5*D5</f>
        <v>0</v>
      </c>
      <c r="J5" s="1"/>
    </row>
    <row r="6" spans="1:10" s="2" customFormat="1" ht="15" customHeight="1" x14ac:dyDescent="0.25">
      <c r="A6" s="8" t="s">
        <v>10</v>
      </c>
      <c r="B6" s="12">
        <v>4</v>
      </c>
      <c r="C6" s="4" t="s">
        <v>23</v>
      </c>
      <c r="D6" s="51"/>
      <c r="E6" s="17">
        <f t="shared" si="0"/>
        <v>0</v>
      </c>
      <c r="J6" s="1"/>
    </row>
    <row r="7" spans="1:10" s="2" customFormat="1" ht="15" customHeight="1" x14ac:dyDescent="0.25">
      <c r="A7" s="93" t="s">
        <v>5</v>
      </c>
      <c r="B7" s="93"/>
      <c r="C7" s="93"/>
      <c r="D7" s="93"/>
      <c r="E7" s="93"/>
      <c r="J7" s="1"/>
    </row>
    <row r="8" spans="1:10" s="2" customFormat="1" ht="15" customHeight="1" x14ac:dyDescent="0.25">
      <c r="A8" s="5" t="s">
        <v>11</v>
      </c>
      <c r="B8" s="12">
        <v>4</v>
      </c>
      <c r="C8" s="6" t="s">
        <v>23</v>
      </c>
      <c r="D8" s="50"/>
      <c r="E8" s="15">
        <f>B8*D8</f>
        <v>0</v>
      </c>
      <c r="J8" s="1"/>
    </row>
    <row r="9" spans="1:10" s="2" customFormat="1" ht="15" customHeight="1" x14ac:dyDescent="0.25">
      <c r="A9" s="5" t="s">
        <v>37</v>
      </c>
      <c r="B9" s="12">
        <v>15</v>
      </c>
      <c r="C9" s="6" t="s">
        <v>23</v>
      </c>
      <c r="D9" s="50"/>
      <c r="E9" s="15">
        <f t="shared" ref="E9:E18" si="1">B9*D9</f>
        <v>0</v>
      </c>
      <c r="J9" s="1"/>
    </row>
    <row r="10" spans="1:10" s="2" customFormat="1" ht="15" customHeight="1" x14ac:dyDescent="0.25">
      <c r="A10" s="5" t="s">
        <v>26</v>
      </c>
      <c r="B10" s="12">
        <v>4</v>
      </c>
      <c r="C10" s="6" t="s">
        <v>23</v>
      </c>
      <c r="D10" s="50"/>
      <c r="E10" s="15">
        <f t="shared" si="1"/>
        <v>0</v>
      </c>
      <c r="J10" s="1"/>
    </row>
    <row r="11" spans="1:10" s="2" customFormat="1" ht="15" customHeight="1" x14ac:dyDescent="0.25">
      <c r="A11" s="8" t="s">
        <v>13</v>
      </c>
      <c r="B11" s="12">
        <v>4</v>
      </c>
      <c r="C11" s="6" t="s">
        <v>23</v>
      </c>
      <c r="D11" s="52"/>
      <c r="E11" s="15">
        <f t="shared" si="1"/>
        <v>0</v>
      </c>
      <c r="J11" s="1"/>
    </row>
    <row r="12" spans="1:10" s="2" customFormat="1" ht="15" customHeight="1" x14ac:dyDescent="0.25">
      <c r="A12" s="5" t="s">
        <v>27</v>
      </c>
      <c r="B12" s="12">
        <v>10</v>
      </c>
      <c r="C12" s="6" t="s">
        <v>23</v>
      </c>
      <c r="D12" s="50"/>
      <c r="E12" s="15">
        <f t="shared" si="1"/>
        <v>0</v>
      </c>
      <c r="J12" s="1"/>
    </row>
    <row r="13" spans="1:10" s="2" customFormat="1" ht="15" customHeight="1" x14ac:dyDescent="0.25">
      <c r="A13" s="5" t="s">
        <v>29</v>
      </c>
      <c r="B13" s="12">
        <v>5</v>
      </c>
      <c r="C13" s="6" t="s">
        <v>23</v>
      </c>
      <c r="D13" s="50"/>
      <c r="E13" s="15">
        <f t="shared" si="1"/>
        <v>0</v>
      </c>
      <c r="J13" s="1"/>
    </row>
    <row r="14" spans="1:10" s="2" customFormat="1" ht="15" customHeight="1" x14ac:dyDescent="0.25">
      <c r="A14" s="8" t="s">
        <v>12</v>
      </c>
      <c r="B14" s="12">
        <v>4</v>
      </c>
      <c r="C14" s="6" t="s">
        <v>23</v>
      </c>
      <c r="D14" s="52"/>
      <c r="E14" s="15">
        <f t="shared" si="1"/>
        <v>0</v>
      </c>
      <c r="J14" s="1"/>
    </row>
    <row r="15" spans="1:10" s="2" customFormat="1" ht="15" customHeight="1" x14ac:dyDescent="0.25">
      <c r="A15" s="9" t="s">
        <v>14</v>
      </c>
      <c r="B15" s="13">
        <v>4</v>
      </c>
      <c r="C15" s="6" t="s">
        <v>23</v>
      </c>
      <c r="D15" s="52"/>
      <c r="E15" s="15">
        <f t="shared" si="1"/>
        <v>0</v>
      </c>
      <c r="J15" s="1"/>
    </row>
    <row r="16" spans="1:10" s="2" customFormat="1" ht="15" customHeight="1" x14ac:dyDescent="0.25">
      <c r="A16" s="8" t="s">
        <v>33</v>
      </c>
      <c r="B16" s="12">
        <v>4</v>
      </c>
      <c r="C16" s="6" t="s">
        <v>23</v>
      </c>
      <c r="D16" s="52"/>
      <c r="E16" s="15">
        <f t="shared" si="1"/>
        <v>0</v>
      </c>
      <c r="J16" s="1"/>
    </row>
    <row r="17" spans="1:10" s="2" customFormat="1" ht="15" customHeight="1" x14ac:dyDescent="0.25">
      <c r="A17" s="8" t="s">
        <v>34</v>
      </c>
      <c r="B17" s="12">
        <v>4</v>
      </c>
      <c r="C17" s="6" t="s">
        <v>23</v>
      </c>
      <c r="D17" s="52"/>
      <c r="E17" s="15">
        <f t="shared" si="1"/>
        <v>0</v>
      </c>
      <c r="J17" s="1"/>
    </row>
    <row r="18" spans="1:10" s="2" customFormat="1" ht="15" customHeight="1" x14ac:dyDescent="0.25">
      <c r="A18" s="8" t="s">
        <v>15</v>
      </c>
      <c r="B18" s="12">
        <v>4</v>
      </c>
      <c r="C18" s="4" t="s">
        <v>18</v>
      </c>
      <c r="D18" s="52"/>
      <c r="E18" s="15">
        <f t="shared" si="1"/>
        <v>0</v>
      </c>
      <c r="J18" s="1"/>
    </row>
    <row r="19" spans="1:10" s="2" customFormat="1" ht="15" customHeight="1" x14ac:dyDescent="0.25">
      <c r="A19" s="93" t="s">
        <v>6</v>
      </c>
      <c r="B19" s="93"/>
      <c r="C19" s="93"/>
      <c r="D19" s="93"/>
      <c r="E19" s="93"/>
      <c r="J19" s="1"/>
    </row>
    <row r="20" spans="1:10" ht="15" customHeight="1" x14ac:dyDescent="0.25">
      <c r="A20" s="8" t="s">
        <v>40</v>
      </c>
      <c r="B20" s="13">
        <v>144</v>
      </c>
      <c r="C20" s="4" t="s">
        <v>23</v>
      </c>
      <c r="D20" s="51"/>
      <c r="E20" s="16">
        <f>B20*D20</f>
        <v>0</v>
      </c>
    </row>
    <row r="21" spans="1:10" ht="15" customHeight="1" x14ac:dyDescent="0.25">
      <c r="A21" s="3" t="s">
        <v>24</v>
      </c>
      <c r="B21" s="14">
        <v>1000</v>
      </c>
      <c r="C21" s="4" t="s">
        <v>23</v>
      </c>
      <c r="D21" s="51"/>
      <c r="E21" s="16">
        <f t="shared" ref="E21:E29" si="2">B21*D21</f>
        <v>0</v>
      </c>
    </row>
    <row r="22" spans="1:10" ht="15" customHeight="1" x14ac:dyDescent="0.25">
      <c r="A22" s="3" t="s">
        <v>25</v>
      </c>
      <c r="B22" s="14">
        <v>1000</v>
      </c>
      <c r="C22" s="4" t="s">
        <v>23</v>
      </c>
      <c r="D22" s="51"/>
      <c r="E22" s="16">
        <f t="shared" si="2"/>
        <v>0</v>
      </c>
    </row>
    <row r="23" spans="1:10" ht="15" customHeight="1" x14ac:dyDescent="0.25">
      <c r="A23" s="3" t="s">
        <v>28</v>
      </c>
      <c r="B23" s="14">
        <v>4</v>
      </c>
      <c r="C23" s="4" t="s">
        <v>23</v>
      </c>
      <c r="D23" s="51"/>
      <c r="E23" s="10">
        <f t="shared" si="2"/>
        <v>0</v>
      </c>
    </row>
    <row r="24" spans="1:10" ht="15" customHeight="1" x14ac:dyDescent="0.25">
      <c r="A24" s="3" t="s">
        <v>30</v>
      </c>
      <c r="B24" s="14">
        <v>4</v>
      </c>
      <c r="C24" s="4" t="s">
        <v>23</v>
      </c>
      <c r="D24" s="51"/>
      <c r="E24" s="10">
        <f t="shared" si="2"/>
        <v>0</v>
      </c>
    </row>
    <row r="25" spans="1:10" ht="15" customHeight="1" x14ac:dyDescent="0.25">
      <c r="A25" s="11" t="s">
        <v>31</v>
      </c>
      <c r="B25" s="13">
        <v>10</v>
      </c>
      <c r="C25" s="6" t="s">
        <v>23</v>
      </c>
      <c r="D25" s="52"/>
      <c r="E25" s="10">
        <f t="shared" si="2"/>
        <v>0</v>
      </c>
    </row>
    <row r="26" spans="1:10" ht="15" customHeight="1" x14ac:dyDescent="0.25">
      <c r="A26" s="3" t="s">
        <v>35</v>
      </c>
      <c r="B26" s="14">
        <v>20</v>
      </c>
      <c r="C26" s="4" t="s">
        <v>23</v>
      </c>
      <c r="D26" s="51"/>
      <c r="E26" s="10">
        <f t="shared" si="2"/>
        <v>0</v>
      </c>
    </row>
    <row r="27" spans="1:10" ht="15" customHeight="1" x14ac:dyDescent="0.25">
      <c r="A27" s="3" t="s">
        <v>38</v>
      </c>
      <c r="B27" s="14">
        <v>4</v>
      </c>
      <c r="C27" s="4" t="s">
        <v>23</v>
      </c>
      <c r="D27" s="51"/>
      <c r="E27" s="10">
        <f t="shared" si="2"/>
        <v>0</v>
      </c>
    </row>
    <row r="28" spans="1:10" ht="15" customHeight="1" x14ac:dyDescent="0.25">
      <c r="A28" s="11" t="s">
        <v>16</v>
      </c>
      <c r="B28" s="13">
        <v>4</v>
      </c>
      <c r="C28" s="6" t="s">
        <v>23</v>
      </c>
      <c r="D28" s="52"/>
      <c r="E28" s="10">
        <f t="shared" si="2"/>
        <v>0</v>
      </c>
    </row>
    <row r="29" spans="1:10" ht="15" customHeight="1" x14ac:dyDescent="0.25">
      <c r="A29" s="11" t="s">
        <v>17</v>
      </c>
      <c r="B29" s="13">
        <v>4</v>
      </c>
      <c r="C29" s="6" t="s">
        <v>23</v>
      </c>
      <c r="D29" s="52"/>
      <c r="E29" s="10">
        <f t="shared" si="2"/>
        <v>0</v>
      </c>
    </row>
    <row r="30" spans="1:10" ht="15" customHeight="1" x14ac:dyDescent="0.25">
      <c r="A30" s="93" t="s">
        <v>7</v>
      </c>
      <c r="B30" s="93"/>
      <c r="C30" s="93"/>
      <c r="D30" s="93"/>
      <c r="E30" s="93"/>
    </row>
    <row r="31" spans="1:10" ht="30" x14ac:dyDescent="0.25">
      <c r="A31" s="11" t="s">
        <v>39</v>
      </c>
      <c r="B31" s="13">
        <v>26</v>
      </c>
      <c r="C31" s="4" t="s">
        <v>23</v>
      </c>
      <c r="D31" s="51"/>
      <c r="E31" s="10">
        <f>B31*D31</f>
        <v>0</v>
      </c>
    </row>
    <row r="32" spans="1:10" ht="15" customHeight="1" x14ac:dyDescent="0.25">
      <c r="A32" s="53"/>
      <c r="B32" s="53"/>
      <c r="C32" s="91" t="s">
        <v>91</v>
      </c>
      <c r="D32" s="92"/>
      <c r="E32" s="54">
        <f>SUM(E4:E6,E8:E18,E20:E29,E31)</f>
        <v>0</v>
      </c>
    </row>
  </sheetData>
  <sheetProtection algorithmName="SHA-512" hashValue="ZLBRrVp+zsvZbXyFjFUuT2aNx0s2ItpjFr/vn77wNjHQrTn/EUdpjCXtFsfHu8FG/7mcFOC1+GQJZRDRqeaaCg==" saltValue="bqRXg2FrTJwc2NbfL2nlhw==" spinCount="100000" sheet="1" objects="1" scenarios="1"/>
  <mergeCells count="6">
    <mergeCell ref="C32:D32"/>
    <mergeCell ref="A19:E19"/>
    <mergeCell ref="A30:E30"/>
    <mergeCell ref="A1:E1"/>
    <mergeCell ref="A3:E3"/>
    <mergeCell ref="A7:E7"/>
  </mergeCells>
  <phoneticPr fontId="3" type="noConversion"/>
  <pageMargins left="0.7" right="0.7" top="0.75" bottom="0.75" header="0.3" footer="0.3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A40DB-280A-4227-A569-BE2CDBC645C4}">
  <dimension ref="A1:J8"/>
  <sheetViews>
    <sheetView zoomScaleNormal="100" workbookViewId="0">
      <pane ySplit="2" topLeftCell="A3" activePane="bottomLeft" state="frozen"/>
      <selection pane="bottomLeft" activeCell="D15" sqref="D15"/>
    </sheetView>
  </sheetViews>
  <sheetFormatPr defaultRowHeight="15" x14ac:dyDescent="0.25"/>
  <cols>
    <col min="1" max="1" width="60.7109375" style="44" customWidth="1"/>
    <col min="2" max="2" width="15.7109375" style="43" customWidth="1"/>
    <col min="3" max="3" width="10.7109375" style="43" customWidth="1"/>
    <col min="4" max="5" width="20.7109375" style="43" customWidth="1"/>
    <col min="6" max="9" width="15.7109375" style="43" customWidth="1"/>
    <col min="10" max="16384" width="9.140625" style="44"/>
  </cols>
  <sheetData>
    <row r="1" spans="1:10" s="43" customFormat="1" ht="21" x14ac:dyDescent="0.35">
      <c r="A1" s="96" t="s">
        <v>21</v>
      </c>
      <c r="B1" s="96"/>
      <c r="C1" s="96"/>
      <c r="D1" s="96"/>
      <c r="E1" s="96"/>
      <c r="J1" s="44"/>
    </row>
    <row r="2" spans="1:10" s="43" customFormat="1" ht="60" x14ac:dyDescent="0.25">
      <c r="A2" s="22"/>
      <c r="B2" s="23" t="s">
        <v>3</v>
      </c>
      <c r="C2" s="23" t="s">
        <v>0</v>
      </c>
      <c r="D2" s="23" t="s">
        <v>1</v>
      </c>
      <c r="E2" s="23" t="s">
        <v>2</v>
      </c>
      <c r="J2" s="44"/>
    </row>
    <row r="3" spans="1:10" s="43" customFormat="1" x14ac:dyDescent="0.25">
      <c r="A3" s="97" t="s">
        <v>19</v>
      </c>
      <c r="B3" s="97"/>
      <c r="C3" s="97"/>
      <c r="D3" s="97"/>
      <c r="E3" s="97"/>
      <c r="J3" s="44"/>
    </row>
    <row r="4" spans="1:10" s="43" customFormat="1" ht="90" x14ac:dyDescent="0.25">
      <c r="A4" s="9" t="s">
        <v>41</v>
      </c>
      <c r="B4" s="7">
        <v>10</v>
      </c>
      <c r="C4" s="4" t="s">
        <v>23</v>
      </c>
      <c r="D4" s="45"/>
      <c r="E4" s="15">
        <f>B4*D4</f>
        <v>0</v>
      </c>
      <c r="F4" s="46"/>
      <c r="J4" s="44"/>
    </row>
    <row r="5" spans="1:10" s="43" customFormat="1" x14ac:dyDescent="0.25">
      <c r="A5" s="98" t="s">
        <v>20</v>
      </c>
      <c r="B5" s="98"/>
      <c r="C5" s="98"/>
      <c r="D5" s="98"/>
      <c r="E5" s="98"/>
      <c r="F5" s="46"/>
      <c r="J5" s="44"/>
    </row>
    <row r="6" spans="1:10" s="43" customFormat="1" ht="120" x14ac:dyDescent="0.25">
      <c r="A6" s="9" t="s">
        <v>42</v>
      </c>
      <c r="B6" s="7">
        <v>5</v>
      </c>
      <c r="C6" s="4" t="s">
        <v>23</v>
      </c>
      <c r="D6" s="45"/>
      <c r="E6" s="15">
        <f>B6*D6</f>
        <v>0</v>
      </c>
      <c r="F6" s="46"/>
      <c r="J6" s="44"/>
    </row>
    <row r="7" spans="1:10" x14ac:dyDescent="0.25">
      <c r="C7" s="99" t="s">
        <v>91</v>
      </c>
      <c r="D7" s="100"/>
      <c r="E7" s="55">
        <f>SUM(E4+E6)</f>
        <v>0</v>
      </c>
      <c r="F7" s="46"/>
    </row>
    <row r="8" spans="1:10" x14ac:dyDescent="0.25">
      <c r="F8" s="46"/>
    </row>
  </sheetData>
  <sheetProtection algorithmName="SHA-512" hashValue="S/9gvck7WUamTYNatHKOr0Npp/v16FKrgZ/kL6Uruqih/yRdvzGUHtaUkRzK7MGa63EekBN6o+Dy1aEWSJ0ecA==" saltValue="aqmbfzTqDW3eJ+AJgr8odQ==" spinCount="100000" sheet="1" objects="1" scenarios="1"/>
  <mergeCells count="4">
    <mergeCell ref="A1:E1"/>
    <mergeCell ref="A3:E3"/>
    <mergeCell ref="A5:E5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SKLOP 1 - Zdr. hig. nadzor</vt:lpstr>
      <vt:lpstr>SKLOP 2 - Nadzor alergenov</vt:lpstr>
      <vt:lpstr>SKLOP 3 - DDD</vt:lpstr>
      <vt:lpstr>SKLOP 4 - Mivka in tla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Patricija Krapež</dc:creator>
  <cp:lastModifiedBy>Patricija Krapež</cp:lastModifiedBy>
  <cp:lastPrinted>2026-04-17T06:37:25Z</cp:lastPrinted>
  <dcterms:created xsi:type="dcterms:W3CDTF">2026-04-09T07:03:46Z</dcterms:created>
  <dcterms:modified xsi:type="dcterms:W3CDTF">2026-07-17T09:57:52Z</dcterms:modified>
</cp:coreProperties>
</file>