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07F39876-4536-40DB-B988-79342B5FB859}" xr6:coauthVersionLast="47" xr6:coauthVersionMax="47" xr10:uidLastSave="{00000000-0000-0000-0000-000000000000}"/>
  <bookViews>
    <workbookView xWindow="36930" yWindow="2655" windowWidth="17790" windowHeight="11295" tabRatio="750" activeTab="1" xr2:uid="{00000000-000D-0000-FFFF-FFFF00000000}"/>
  </bookViews>
  <sheets>
    <sheet name="REKAPITULACIJA" sheetId="1" r:id="rId1"/>
    <sheet name="M7" sheetId="22" r:id="rId2"/>
  </sheets>
  <definedNames>
    <definedName name="_xlnm.Print_Area" localSheetId="1">'M7'!$A$1:$F$71</definedName>
    <definedName name="_xlnm.Print_Area" localSheetId="0">REKAPITULACIJA!$A$1:$F$20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22" l="1"/>
  <c r="F47" i="22"/>
  <c r="B15" i="1"/>
  <c r="F71" i="22"/>
  <c r="F70" i="22"/>
  <c r="F69" i="22"/>
  <c r="F68" i="22"/>
  <c r="F67" i="22"/>
  <c r="F66" i="22"/>
  <c r="B65" i="22"/>
  <c r="D43" i="22"/>
  <c r="F43" i="22" s="1"/>
  <c r="F17" i="22"/>
  <c r="F15" i="22"/>
  <c r="B6" i="1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5" i="22"/>
  <c r="F44" i="22"/>
  <c r="F42" i="22"/>
  <c r="F41" i="22"/>
  <c r="F40" i="22"/>
  <c r="F39" i="22"/>
  <c r="F38" i="22"/>
  <c r="F37" i="22"/>
  <c r="F36" i="22"/>
  <c r="F35" i="22"/>
  <c r="F34" i="22"/>
  <c r="F33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6" i="22"/>
  <c r="F14" i="22"/>
  <c r="F13" i="22"/>
  <c r="F12" i="22"/>
  <c r="F11" i="22"/>
  <c r="F10" i="22"/>
  <c r="F9" i="22"/>
  <c r="F8" i="22"/>
  <c r="F7" i="22"/>
  <c r="F6" i="22"/>
  <c r="F5" i="22"/>
  <c r="F65" i="22" l="1"/>
  <c r="F15" i="1" s="1"/>
  <c r="F32" i="22"/>
  <c r="F8" i="1" s="1"/>
  <c r="F10" i="1"/>
  <c r="F4" i="22"/>
  <c r="F7" i="1" s="1"/>
  <c r="F16" i="1" l="1"/>
  <c r="F11" i="1"/>
  <c r="F18" i="1" l="1"/>
  <c r="F19" i="1" l="1"/>
  <c r="F20" i="1" s="1"/>
</calcChain>
</file>

<file path=xl/sharedStrings.xml><?xml version="1.0" encoding="utf-8"?>
<sst xmlns="http://schemas.openxmlformats.org/spreadsheetml/2006/main" count="217" uniqueCount="157">
  <si>
    <t>SEMAFORSKA OPREMA</t>
  </si>
  <si>
    <t>MONTAŽNA DELA</t>
  </si>
  <si>
    <t>GRADBENA DELA</t>
  </si>
  <si>
    <t xml:space="preserve">OSTALI STROŠKI </t>
  </si>
  <si>
    <t xml:space="preserve">VSE SKUPAJ: </t>
  </si>
  <si>
    <t xml:space="preserve">SEMAFORNA OPREMA  </t>
  </si>
  <si>
    <t>Zap. Št.</t>
  </si>
  <si>
    <t>Opis</t>
  </si>
  <si>
    <t>Enota</t>
  </si>
  <si>
    <t>Kol.</t>
  </si>
  <si>
    <t>Cena na enoto</t>
  </si>
  <si>
    <t>Skupna cena</t>
  </si>
  <si>
    <t>1.1</t>
  </si>
  <si>
    <t>kpl</t>
  </si>
  <si>
    <t>1.2</t>
  </si>
  <si>
    <t>kos</t>
  </si>
  <si>
    <t>Kabel NYY-J 5x1,5 mm2</t>
  </si>
  <si>
    <t>Kabel NYY-J 3x1,5 mm2</t>
  </si>
  <si>
    <t xml:space="preserve">Kabel LIYCY 1x2x1,0 </t>
  </si>
  <si>
    <t>Vodnik 7H0V-K 16 mm2</t>
  </si>
  <si>
    <t xml:space="preserve">MONTAŽNA DELA </t>
  </si>
  <si>
    <t xml:space="preserve">Montaža tipk </t>
  </si>
  <si>
    <t xml:space="preserve">Vlečenje kablov in predvleke </t>
  </si>
  <si>
    <t>3.1</t>
  </si>
  <si>
    <t>3.2</t>
  </si>
  <si>
    <t>m1</t>
  </si>
  <si>
    <t>Montaža in kompletiranje ravnih semaforskih drogov</t>
  </si>
  <si>
    <t>3.4</t>
  </si>
  <si>
    <t>Dobava VS sponk 4 mm2 (20 kos-L signali) in VS 4mm2 (4 kos-N,4 kos-Pe,4 kos-rdeče) z nosilno letvijo</t>
  </si>
  <si>
    <t>22 % DDV :</t>
  </si>
  <si>
    <t>1</t>
  </si>
  <si>
    <t>4.1</t>
  </si>
  <si>
    <t>Programiranje krmilne naprave in spuščanje v pogon</t>
  </si>
  <si>
    <t>1.4</t>
  </si>
  <si>
    <t>1.3</t>
  </si>
  <si>
    <t>Signalni dajalnik  vozila 3-delni fi 300 mm LED 3x 8-9 W, 230 VAC, sposobnost zatemnitve</t>
  </si>
  <si>
    <t>Kabel FTP Cat 6 4x2x0.25</t>
  </si>
  <si>
    <t xml:space="preserve">Operativno vodenje in izdelava meritev inštalacij s poročilom: meritev neprekinjenosti vodnikov, izolacijske upornosti, impendanco kratkostične zanke in meritev upornosti ozemljila. </t>
  </si>
  <si>
    <t>Spremljanje delovanja in izvedba korekcije krmilnega programa ter preprogramiranje v trajanju 6 mesecev od pričetka delovanja/vklopa krmilne naprave</t>
  </si>
  <si>
    <t>Montaža prometnih znakov  na semaforski drog</t>
  </si>
  <si>
    <t>Semaforski drog ravni H= 3500mm s sidrom, vroče cinkan</t>
  </si>
  <si>
    <t>Montaža in kompletiranje signalnih dajalnikov na ravni del semaforskih drogov</t>
  </si>
  <si>
    <t>Ozemljitev semaforskih drogov</t>
  </si>
  <si>
    <t xml:space="preserve">Izdelava končnikov na signalnih kablih v semaforskih drogovih </t>
  </si>
  <si>
    <t>Signalni dajalnik  pešec, 2-delni, fi 210 mm LED 2x 8-9W, 230 VAC, - sposobnost zatemnitve</t>
  </si>
  <si>
    <t>Izdelava PID in NOV dokumentacije v papirni in elektronski obliki</t>
  </si>
  <si>
    <t>Montaža  in kompletiranje video detekcijskih kamer  kpl z nosilcem in podaljškom droga</t>
  </si>
  <si>
    <t>Montaža krmilne naprave</t>
  </si>
  <si>
    <t xml:space="preserve">Montaža mrežnega stikala z napajalnikom, varovalnim elementom in ožičenjem ter priključnimi sponkami </t>
  </si>
  <si>
    <t>Signalni dajalnik  kolesar, 2-delni, fi 210 mm LED 2x 8-9W, 230 VAC, - sposobnost zatemnitve</t>
  </si>
  <si>
    <t>Tipka za  slepe z najavo pešcev v led izvedbi , svetlobna indikacija najave , napetost 230V - 155V,  območjem delovanja od -40° do +60° C, senzor na dotik, avtomatsko uglaševanje jakosti zvoka glede na hrup okolice, nastavljivi kriptogrami za slepe, zaščite IP55 in 2x nalepka "Pritisni" (Slo/Eng), kot npr. Prisma 2000M</t>
  </si>
  <si>
    <t>Optični delilnik stenski 250x250x55, 12xST/PC spojnik, 12xST/PC zaključni kabel 9/125 SM, optična kaseta z organizatorjem kablov 200-985</t>
  </si>
  <si>
    <t xml:space="preserve">Priprava in montaža optičnega delilnika, priprava optičnega kabla, spajanje optičnih vlaken, meritve z OTDR enostranske, ena valovna dolžina </t>
  </si>
  <si>
    <t>12 žilni enorodovni optični kabel TOSMd 03 1x12 s konstrukcijo SMAN, ki mora v oknih 1310/1550nm zagotavljati prenosno zmogljivost najmanj 10Gbit/s v temperaturnem območju delovanja od -30 do +70°C.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</si>
  <si>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</si>
  <si>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</si>
  <si>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</si>
  <si>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</si>
  <si>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</si>
  <si>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</si>
  <si>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</si>
  <si>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</si>
  <si>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</si>
  <si>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</si>
  <si>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</si>
  <si>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</si>
  <si>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</si>
  <si>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</si>
  <si>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</si>
  <si>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</si>
  <si>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</si>
  <si>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</si>
  <si>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</si>
  <si>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</si>
  <si>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</si>
  <si>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</si>
  <si>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</si>
  <si>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</si>
  <si>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</si>
  <si>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</si>
  <si>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</si>
  <si>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</si>
  <si>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</si>
  <si>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</si>
  <si>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</si>
  <si>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3.4.2</t>
  </si>
  <si>
    <t>3.4.3</t>
  </si>
  <si>
    <t>3.4.4</t>
  </si>
  <si>
    <t xml:space="preserve">Demontaža prostostoječe krmilne naprave </t>
  </si>
  <si>
    <t>Demontaža ravnih semaforskih drogov kpl z opremo</t>
  </si>
  <si>
    <t>Projektantski nadzor</t>
  </si>
  <si>
    <t>ura</t>
  </si>
  <si>
    <t>3.4.1</t>
  </si>
  <si>
    <t>3.4.5</t>
  </si>
  <si>
    <t>3.4.6</t>
  </si>
  <si>
    <t>3.4.7</t>
  </si>
  <si>
    <t>3.1.22</t>
  </si>
  <si>
    <t>3.1.23</t>
  </si>
  <si>
    <t>3.2.11</t>
  </si>
  <si>
    <t>Demontaža obstoječe semaforske opreme</t>
  </si>
  <si>
    <t>3.1.24</t>
  </si>
  <si>
    <t>3.2.12</t>
  </si>
  <si>
    <t>3.2.13</t>
  </si>
  <si>
    <t>3.1.25</t>
  </si>
  <si>
    <t>3.4.8</t>
  </si>
  <si>
    <t>Vnos sprememb v kataster MOL</t>
  </si>
  <si>
    <t>3.1.26</t>
  </si>
  <si>
    <t>Prometni znak 2101 (T 600) odsevna folija koeficient retrorefleksije razred RA3 in z pritrdilno ročico fi 60 mm vroče cinkana  in zunanja osvetlitev znaka</t>
  </si>
  <si>
    <t>Prometni znak 2103 (600x600) odsevna folija koeficient retrorefleksije razred RA3  in z pritrdilno ročico fi 60 mm vroče cinkana  in zunanja osvetlitev znaka</t>
  </si>
  <si>
    <t xml:space="preserve">Drobni in vezni material </t>
  </si>
  <si>
    <t xml:space="preserve">Izdelava vezalnih načrtov, shem, merilnih protokolov </t>
  </si>
  <si>
    <t>Izvedba zmanjšanja svetilnosti v nočnem času:</t>
  </si>
  <si>
    <t xml:space="preserve">Priklop naprave na nadzorni center po optiki </t>
  </si>
  <si>
    <t>Korekcija Skada aplikacije, slike z dinamizacijo</t>
  </si>
  <si>
    <t>Nepredvidena dela SEM po potrditvi nadzora in vpisu v gradbeni dnevnik:</t>
  </si>
  <si>
    <t>3.4.9</t>
  </si>
  <si>
    <t>3.4.10</t>
  </si>
  <si>
    <t>3.4.11</t>
  </si>
  <si>
    <t>3.4.12</t>
  </si>
  <si>
    <t>3.4.13</t>
  </si>
  <si>
    <t>Izvlačenje obstoječih semaforskih in ostalih komunikacijskih kablov</t>
  </si>
  <si>
    <t xml:space="preserve">Odvoz opreme v hrambo upravljalca semaforizacije </t>
  </si>
  <si>
    <t>Začasen izklop VD in demontaža naprave na usločenem drogu</t>
  </si>
  <si>
    <t>REKAPITULACIJA</t>
  </si>
  <si>
    <t>Mrežno stikalo:8x10/100Tx (RJ45 konektor), 2x100Tx(multi/single-mode, SC ali ST konektor),Redundantno napajanje 12/24/48 VDC,
IP30 aluminijasto ohišje, robustna zasnova strojne opreme, ki je primerna za nevarne lokacije, območje delovanja -40 do 75 ° C,
 kot npr.  Moxa EDS-208A-T</t>
  </si>
  <si>
    <t>Video procesni modul (napajalna napetost: 8 do 35V DC +-5%, poraba enote: ~15W, temperaturno območje -25°C do +70°C, montaža: DIN letev, priključki RJ45, SD kartica, WiFi, serijska konzola, nastavitev virtualnih zank,
GPU zahteve: 256-core GPU,  1.33 TFLOPS, CUDA® - zahteve CPU: CPU ARM® Cortex® -A57 MPCore (Quad-Core), zahteve RAM: Memory Type: 4ch x 128-bit LPDDR4, Memory Capacity: 8GB
Shramba: Storage Capacity: 32GB, Funkcija: detekcija vozil, kolesarjev, pešcev, smernosti vozil, klasifikacija vozil, štetje vozil, nastavitev enote preko WEB vmesnika) kot npr. VPE12 1x</t>
  </si>
  <si>
    <t>Napajalnik: DIN Rail mounting power supply 75 Watt 48DC vhodna napetost 85-264VAC, temperaturno območje -10 do 70° C, kot na npr.:NDR-75-48</t>
  </si>
  <si>
    <t>Kamera za video detekcijo prometa: 
napetost 48 VDC (POE), senzor 1/3" Progressive Scan CMOS, resolucija 2688x1520, goriščna razdalja 2.8mm, osvetitev min Color: 0.003 Lux @ (F1.4, AGC ON), B/W: 0 Lux with IR,  dnevno/nočno delovanja (24ur), IR do 60m, pretočnost videa po dveh kanalih do 50 Hz: 25 fps, 30 fps , Video kompresija H.265/H.264/H.265+/H.264+ / MJPEG, WDR 120 dB, Izboljšanje slike: BLC, HLC, temperaturni obseg -30°C ...+ 60°C , ohišje IP67, priključki RJ45, ethernet, kot npr. DS-2CD2T46G2-4I</t>
  </si>
  <si>
    <t>Nastavitve kamer, in virtualnih zank, prilagoditve SW v krmilni napravi in testiranje</t>
  </si>
  <si>
    <t>Konfiguracija master strežnika za novo križišče</t>
  </si>
  <si>
    <t>3.4.14</t>
  </si>
  <si>
    <t>PREUREDITEV SEMAFORIZACIJE KRIŽIŠČ NA ZALOŠKI CESTI</t>
  </si>
  <si>
    <t xml:space="preserve">SKUPAJ: </t>
  </si>
  <si>
    <t>SKUPAJ:</t>
  </si>
  <si>
    <t>Demontaža semaforske opreme na portalu delo na višini</t>
  </si>
  <si>
    <t>Kabel NYY-J  30x1,5 mm2</t>
  </si>
  <si>
    <t>3.4.15</t>
  </si>
  <si>
    <t xml:space="preserve">Navezava videodetekcijske  opreme na prometni center </t>
  </si>
  <si>
    <t>Semaforna krmilna naprava (kot npr.ISKRA MSKE 60), zahteve po projektu:</t>
  </si>
  <si>
    <t>Montaža in kompletiranje signalnih dajalnikov na semaforski portal</t>
  </si>
  <si>
    <t>Zavarovanje objekta, zapora ceste in transport</t>
  </si>
  <si>
    <t>Signalni dajalnik za vozila, 3-delni, puščica levo, Ф=300mm z zmanjšanjem svetilnosti, LED - oznaka 8101:</t>
  </si>
  <si>
    <t>Signalni dajalnik za vozila, 1-delni, Ф=300mm z zmanjšanjem svetilnosti, puščica levo ali desno (diagonala), LED:</t>
  </si>
  <si>
    <t>Signalni dajalnik za vozila, 3-delni, puščica levo, Ф=100mm z zmanjšanjem svetilnosti, LED - oznaka 8101:</t>
  </si>
  <si>
    <t>Izdelava PZI dokumentacije v papirni in elektronski obliki</t>
  </si>
  <si>
    <t>3.4.16</t>
  </si>
  <si>
    <t>M7 - Zaloška - Kajuhova</t>
  </si>
  <si>
    <t>Signalni dajalnik za vozila, 3-delni, puščica desno, Ф=100mm z zmanjšanjem svetilnosti, LED - oznaka 8101:</t>
  </si>
  <si>
    <t>Kabel NYY-J  19x1,5 mm2</t>
  </si>
  <si>
    <t>3.5</t>
  </si>
  <si>
    <t>3.5.1</t>
  </si>
  <si>
    <t>3.5.2</t>
  </si>
  <si>
    <t>3.5.3</t>
  </si>
  <si>
    <t>3.5.4</t>
  </si>
  <si>
    <t>3.5.5</t>
  </si>
  <si>
    <t>3.5.6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</si>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</sst>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S_I_T_-;\-* #,##0.00\ _S_I_T_-;_-* \-??\ _S_I_T_-;_-@_-"/>
    <numFmt numFmtId="165" formatCode="_-* #,##0.00\ [$€-1]_-;\-* #,##0.00\ [$€-1]_-;_-* \-??\ [$€-1]_-;_-@_-"/>
    <numFmt numFmtId="166" formatCode="_-* #,##0.00\ _S_I_T_-;\-* #,##0.00\ _S_I_T_-;_-* &quot;-&quot;??\ _S_I_T_-;_-@_-"/>
    <numFmt numFmtId="167" formatCode="#,##0.00\ &quot;€&quot;"/>
    <numFmt numFmtId="168" formatCode="#,##0.00\ _€"/>
  </numFmts>
  <fonts count="30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10"/>
      <name val="Arial CE"/>
    </font>
    <font>
      <sz val="11"/>
      <name val="Arial"/>
      <family val="2"/>
      <charset val="238"/>
    </font>
    <font>
      <b/>
      <sz val="14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17" borderId="0" applyNumberFormat="0" applyBorder="0" applyAlignment="0" applyProtection="0"/>
    <xf numFmtId="0" fontId="21" fillId="18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16" borderId="8" applyNumberFormat="0" applyAlignment="0" applyProtection="0"/>
    <xf numFmtId="0" fontId="15" fillId="3" borderId="0" applyNumberFormat="0" applyBorder="0" applyAlignment="0" applyProtection="0"/>
    <xf numFmtId="164" fontId="21" fillId="0" borderId="0" applyFill="0" applyBorder="0" applyAlignment="0" applyProtection="0"/>
    <xf numFmtId="0" fontId="16" fillId="7" borderId="8" applyNumberFormat="0" applyAlignment="0" applyProtection="0"/>
    <xf numFmtId="0" fontId="17" fillId="0" borderId="9" applyNumberFormat="0" applyFill="0" applyAlignment="0" applyProtection="0"/>
    <xf numFmtId="164" fontId="21" fillId="0" borderId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</cellStyleXfs>
  <cellXfs count="7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20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8" fillId="0" borderId="11" xfId="0" applyFont="1" applyBorder="1" applyAlignment="1">
      <alignment horizontal="left" vertical="top"/>
    </xf>
    <xf numFmtId="0" fontId="1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top"/>
    </xf>
    <xf numFmtId="0" fontId="22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top" wrapText="1"/>
    </xf>
    <xf numFmtId="0" fontId="0" fillId="0" borderId="11" xfId="0" applyBorder="1"/>
    <xf numFmtId="0" fontId="20" fillId="24" borderId="11" xfId="0" applyFont="1" applyFill="1" applyBorder="1" applyAlignment="1">
      <alignment horizontal="left" vertical="top"/>
    </xf>
    <xf numFmtId="0" fontId="20" fillId="24" borderId="11" xfId="0" applyFont="1" applyFill="1" applyBorder="1" applyAlignment="1">
      <alignment vertical="top"/>
    </xf>
    <xf numFmtId="0" fontId="0" fillId="24" borderId="11" xfId="0" applyFill="1" applyBorder="1" applyAlignment="1">
      <alignment horizontal="center" vertical="center"/>
    </xf>
    <xf numFmtId="167" fontId="18" fillId="0" borderId="11" xfId="0" applyNumberFormat="1" applyFont="1" applyBorder="1" applyAlignment="1">
      <alignment horizontal="center" vertical="center"/>
    </xf>
    <xf numFmtId="49" fontId="20" fillId="25" borderId="11" xfId="0" applyNumberFormat="1" applyFont="1" applyFill="1" applyBorder="1" applyAlignment="1">
      <alignment horizontal="center" vertical="top"/>
    </xf>
    <xf numFmtId="0" fontId="20" fillId="25" borderId="11" xfId="0" applyFont="1" applyFill="1" applyBorder="1" applyAlignment="1">
      <alignment horizontal="left" vertical="top"/>
    </xf>
    <xf numFmtId="168" fontId="18" fillId="0" borderId="11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24" borderId="11" xfId="0" applyNumberFormat="1" applyFill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23" fillId="0" borderId="11" xfId="40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24" borderId="11" xfId="0" applyNumberFormat="1" applyFill="1" applyBorder="1" applyAlignment="1">
      <alignment horizontal="center" vertical="center"/>
    </xf>
    <xf numFmtId="167" fontId="20" fillId="24" borderId="11" xfId="0" applyNumberFormat="1" applyFont="1" applyFill="1" applyBorder="1" applyAlignment="1">
      <alignment horizontal="center" vertical="center"/>
    </xf>
    <xf numFmtId="168" fontId="22" fillId="0" borderId="11" xfId="0" applyNumberFormat="1" applyFont="1" applyBorder="1" applyAlignment="1">
      <alignment horizontal="center" vertical="center"/>
    </xf>
    <xf numFmtId="167" fontId="22" fillId="0" borderId="11" xfId="40" applyNumberFormat="1" applyFont="1" applyBorder="1" applyAlignment="1">
      <alignment horizontal="center" vertical="center"/>
    </xf>
    <xf numFmtId="167" fontId="22" fillId="0" borderId="11" xfId="40" applyNumberFormat="1" applyFont="1" applyFill="1" applyBorder="1" applyAlignment="1">
      <alignment horizontal="center" vertical="center"/>
    </xf>
    <xf numFmtId="167" fontId="22" fillId="0" borderId="11" xfId="40" applyNumberFormat="1" applyFont="1" applyFill="1" applyBorder="1" applyAlignment="1" applyProtection="1">
      <alignment horizontal="center" vertical="center"/>
    </xf>
    <xf numFmtId="167" fontId="23" fillId="0" borderId="11" xfId="40" applyNumberFormat="1" applyFont="1" applyFill="1" applyBorder="1" applyAlignment="1" applyProtection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2" fontId="0" fillId="25" borderId="11" xfId="0" applyNumberFormat="1" applyFill="1" applyBorder="1" applyAlignment="1">
      <alignment horizontal="center" vertical="center"/>
    </xf>
    <xf numFmtId="167" fontId="0" fillId="25" borderId="11" xfId="0" applyNumberFormat="1" applyFill="1" applyBorder="1" applyAlignment="1">
      <alignment horizontal="center" vertical="center"/>
    </xf>
    <xf numFmtId="167" fontId="20" fillId="25" borderId="11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24" borderId="11" xfId="0" applyNumberFormat="1" applyFont="1" applyFill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49" fontId="28" fillId="0" borderId="12" xfId="0" applyNumberFormat="1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165" fontId="28" fillId="0" borderId="12" xfId="0" applyNumberFormat="1" applyFont="1" applyBorder="1" applyAlignment="1">
      <alignment vertical="center"/>
    </xf>
    <xf numFmtId="165" fontId="24" fillId="25" borderId="0" xfId="0" applyNumberFormat="1" applyFont="1" applyFill="1" applyAlignment="1">
      <alignment vertical="center"/>
    </xf>
    <xf numFmtId="165" fontId="24" fillId="0" borderId="0" xfId="0" applyNumberFormat="1" applyFont="1" applyAlignment="1">
      <alignment vertical="center"/>
    </xf>
    <xf numFmtId="0" fontId="28" fillId="0" borderId="10" xfId="0" applyFont="1" applyBorder="1" applyAlignment="1">
      <alignment vertical="center"/>
    </xf>
    <xf numFmtId="165" fontId="24" fillId="0" borderId="10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168" fontId="23" fillId="0" borderId="11" xfId="0" applyNumberFormat="1" applyFont="1" applyBorder="1" applyAlignment="1">
      <alignment horizontal="center" vertical="center"/>
    </xf>
    <xf numFmtId="164" fontId="28" fillId="0" borderId="12" xfId="0" applyNumberFormat="1" applyFont="1" applyBorder="1" applyAlignment="1">
      <alignment vertical="center"/>
    </xf>
    <xf numFmtId="44" fontId="22" fillId="0" borderId="11" xfId="40" applyNumberFormat="1" applyFont="1" applyFill="1" applyBorder="1" applyAlignment="1" applyProtection="1">
      <alignment horizontal="center" vertical="center"/>
      <protection locked="0"/>
    </xf>
    <xf numFmtId="44" fontId="23" fillId="0" borderId="11" xfId="40" applyNumberFormat="1" applyFont="1" applyFill="1" applyBorder="1" applyAlignment="1" applyProtection="1">
      <alignment horizontal="center" vertical="center"/>
      <protection locked="0"/>
    </xf>
    <xf numFmtId="44" fontId="22" fillId="0" borderId="11" xfId="0" applyNumberFormat="1" applyFont="1" applyBorder="1" applyAlignment="1" applyProtection="1">
      <alignment horizontal="center" vertical="center"/>
      <protection locked="0"/>
    </xf>
    <xf numFmtId="44" fontId="22" fillId="0" borderId="11" xfId="40" applyNumberFormat="1" applyFont="1" applyBorder="1" applyAlignment="1" applyProtection="1">
      <alignment horizontal="center" vertical="top"/>
      <protection locked="0"/>
    </xf>
    <xf numFmtId="44" fontId="22" fillId="0" borderId="11" xfId="40" applyNumberFormat="1" applyFont="1" applyBorder="1" applyAlignment="1" applyProtection="1">
      <alignment horizontal="center" vertical="center"/>
      <protection locked="0"/>
    </xf>
    <xf numFmtId="44" fontId="22" fillId="0" borderId="11" xfId="40" applyNumberFormat="1" applyFont="1" applyFill="1" applyBorder="1" applyAlignment="1" applyProtection="1">
      <alignment horizontal="center" vertical="top"/>
      <protection locked="0"/>
    </xf>
    <xf numFmtId="0" fontId="29" fillId="25" borderId="0" xfId="0" applyFont="1" applyFill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</cellXfs>
  <cellStyles count="46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 1" xfId="21" builtinId="16" customBuiltin="1"/>
    <cellStyle name="Naslov 2" xfId="22" builtinId="17" customBuiltin="1"/>
    <cellStyle name="Naslov 3" xfId="23" builtinId="18" customBuiltin="1"/>
    <cellStyle name="Naslov 4" xfId="24" builtinId="19" customBuiltin="1"/>
    <cellStyle name="Naslov 5" xfId="25" xr:uid="{00000000-0005-0000-0000-000018000000}"/>
    <cellStyle name="Navadno" xfId="0" builtinId="0"/>
    <cellStyle name="Navadno 2" xfId="45" xr:uid="{00000000-0005-0000-0000-00001A000000}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ejica" xfId="40" builtinId="3"/>
    <cellStyle name="Vejica 2" xfId="44" xr:uid="{00000000-0005-0000-0000-00002A000000}"/>
    <cellStyle name="Vejica 3" xfId="43" xr:uid="{00000000-0005-0000-0000-00002B000000}"/>
    <cellStyle name="Vnos" xfId="41" builtinId="20" customBuiltin="1"/>
    <cellStyle name="Vsota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30"/>
  <sheetViews>
    <sheetView topLeftCell="A10" zoomScaleNormal="100" zoomScaleSheetLayoutView="100" zoomScalePageLayoutView="85" workbookViewId="0">
      <selection activeCell="B26" sqref="B26"/>
    </sheetView>
  </sheetViews>
  <sheetFormatPr defaultColWidth="9.140625" defaultRowHeight="12.75" x14ac:dyDescent="0.2"/>
  <cols>
    <col min="1" max="1" width="3.85546875" style="1" bestFit="1" customWidth="1"/>
    <col min="2" max="2" width="48.42578125" style="2" bestFit="1" customWidth="1"/>
    <col min="3" max="3" width="5.42578125" style="2" customWidth="1"/>
    <col min="4" max="4" width="8.140625" style="3" customWidth="1"/>
    <col min="5" max="5" width="9.85546875" style="4" customWidth="1"/>
    <col min="6" max="6" width="16.140625" style="4" bestFit="1" customWidth="1"/>
    <col min="7" max="7" width="8.85546875" customWidth="1"/>
  </cols>
  <sheetData>
    <row r="1" spans="1:6" ht="33" customHeight="1" x14ac:dyDescent="0.2">
      <c r="A1" s="70" t="s">
        <v>131</v>
      </c>
      <c r="B1" s="70"/>
      <c r="C1" s="70"/>
      <c r="D1" s="70"/>
      <c r="E1" s="70"/>
      <c r="F1" s="70"/>
    </row>
    <row r="2" spans="1:6" ht="15" customHeight="1" x14ac:dyDescent="0.2">
      <c r="A2" s="48"/>
      <c r="B2" s="48"/>
      <c r="C2" s="48"/>
      <c r="D2" s="48"/>
      <c r="E2" s="48"/>
      <c r="F2" s="48"/>
    </row>
    <row r="3" spans="1:6" ht="15" x14ac:dyDescent="0.2">
      <c r="A3" s="49"/>
      <c r="B3" s="46"/>
      <c r="C3" s="49"/>
      <c r="D3" s="49"/>
      <c r="E3" s="49"/>
      <c r="F3" s="49"/>
    </row>
    <row r="4" spans="1:6" ht="14.25" customHeight="1" x14ac:dyDescent="0.2">
      <c r="A4" s="71" t="s">
        <v>123</v>
      </c>
      <c r="B4" s="71"/>
      <c r="C4" s="71"/>
      <c r="D4" s="71"/>
      <c r="E4" s="71"/>
      <c r="F4" s="71"/>
    </row>
    <row r="5" spans="1:6" ht="15" x14ac:dyDescent="0.2">
      <c r="A5" s="46"/>
      <c r="B5" s="46"/>
      <c r="C5" s="49"/>
      <c r="D5" s="49"/>
      <c r="E5" s="49"/>
      <c r="F5" s="49"/>
    </row>
    <row r="6" spans="1:6" ht="15" x14ac:dyDescent="0.2">
      <c r="A6" s="50" t="s">
        <v>30</v>
      </c>
      <c r="B6" s="46" t="str">
        <f>'M7'!B1</f>
        <v>M7 - Zaloška - Kajuhova</v>
      </c>
      <c r="C6" s="49"/>
      <c r="D6" s="49"/>
      <c r="E6" s="49"/>
      <c r="F6" s="49"/>
    </row>
    <row r="7" spans="1:6" ht="14.25" x14ac:dyDescent="0.2">
      <c r="A7" s="51" t="s">
        <v>12</v>
      </c>
      <c r="B7" s="49" t="s">
        <v>0</v>
      </c>
      <c r="C7" s="52"/>
      <c r="D7" s="49"/>
      <c r="E7" s="49"/>
      <c r="F7" s="53">
        <f>'M7'!F4</f>
        <v>0</v>
      </c>
    </row>
    <row r="8" spans="1:6" ht="14.25" x14ac:dyDescent="0.2">
      <c r="A8" s="51" t="s">
        <v>14</v>
      </c>
      <c r="B8" s="49" t="s">
        <v>1</v>
      </c>
      <c r="C8" s="49"/>
      <c r="D8" s="49"/>
      <c r="E8" s="49"/>
      <c r="F8" s="53">
        <f>'M7'!F32</f>
        <v>0</v>
      </c>
    </row>
    <row r="9" spans="1:6" ht="14.25" x14ac:dyDescent="0.2">
      <c r="A9" s="51" t="s">
        <v>34</v>
      </c>
      <c r="B9" s="49" t="s">
        <v>2</v>
      </c>
      <c r="C9" s="49"/>
      <c r="D9" s="49"/>
      <c r="E9" s="49"/>
      <c r="F9" s="53">
        <v>0</v>
      </c>
    </row>
    <row r="10" spans="1:6" ht="14.25" x14ac:dyDescent="0.2">
      <c r="A10" s="54" t="s">
        <v>33</v>
      </c>
      <c r="B10" s="55" t="s">
        <v>3</v>
      </c>
      <c r="C10" s="55"/>
      <c r="D10" s="55"/>
      <c r="E10" s="55"/>
      <c r="F10" s="56">
        <f>'M7'!F47</f>
        <v>0</v>
      </c>
    </row>
    <row r="11" spans="1:6" ht="15" x14ac:dyDescent="0.2">
      <c r="A11" s="49"/>
      <c r="B11" s="46" t="s">
        <v>133</v>
      </c>
      <c r="C11" s="49"/>
      <c r="D11" s="49"/>
      <c r="E11" s="49"/>
      <c r="F11" s="57">
        <f>SUM(F7:F10)</f>
        <v>0</v>
      </c>
    </row>
    <row r="12" spans="1:6" ht="14.25" x14ac:dyDescent="0.2">
      <c r="A12" s="49"/>
      <c r="B12" s="49"/>
      <c r="C12" s="49"/>
      <c r="D12" s="49"/>
      <c r="E12" s="49"/>
      <c r="F12" s="49"/>
    </row>
    <row r="13" spans="1:6" ht="15" x14ac:dyDescent="0.2">
      <c r="A13" s="49"/>
      <c r="B13" s="46"/>
      <c r="C13" s="49"/>
      <c r="D13" s="49"/>
      <c r="E13" s="49"/>
      <c r="F13" s="58"/>
    </row>
    <row r="14" spans="1:6" ht="15" x14ac:dyDescent="0.2">
      <c r="A14" s="50" t="s">
        <v>156</v>
      </c>
      <c r="B14" s="46" t="s">
        <v>99</v>
      </c>
      <c r="C14" s="49"/>
      <c r="D14" s="49"/>
      <c r="E14" s="49"/>
      <c r="F14" s="49"/>
    </row>
    <row r="15" spans="1:6" ht="14.25" x14ac:dyDescent="0.2">
      <c r="A15" s="54" t="s">
        <v>31</v>
      </c>
      <c r="B15" s="55" t="str">
        <f>REKAPITULACIJA!B6</f>
        <v>M7 - Zaloška - Kajuhova</v>
      </c>
      <c r="C15" s="63"/>
      <c r="D15" s="55"/>
      <c r="E15" s="55"/>
      <c r="F15" s="56">
        <f>'M7'!F65</f>
        <v>0</v>
      </c>
    </row>
    <row r="16" spans="1:6" ht="15" x14ac:dyDescent="0.2">
      <c r="A16" s="51"/>
      <c r="B16" s="46" t="s">
        <v>132</v>
      </c>
      <c r="C16" s="49"/>
      <c r="D16" s="49"/>
      <c r="E16" s="49"/>
      <c r="F16" s="57">
        <f>SUM(F15:F15)</f>
        <v>0</v>
      </c>
    </row>
    <row r="17" spans="1:6" ht="15" x14ac:dyDescent="0.2">
      <c r="A17" s="51"/>
      <c r="B17" s="46"/>
      <c r="C17" s="49"/>
      <c r="D17" s="49"/>
      <c r="E17" s="49"/>
      <c r="F17" s="58"/>
    </row>
    <row r="18" spans="1:6" ht="15" x14ac:dyDescent="0.2">
      <c r="A18" s="51"/>
      <c r="B18" s="46" t="s">
        <v>4</v>
      </c>
      <c r="C18" s="49"/>
      <c r="D18" s="49"/>
      <c r="E18" s="49"/>
      <c r="F18" s="58">
        <f>SUM(F16,F11)</f>
        <v>0</v>
      </c>
    </row>
    <row r="19" spans="1:6" ht="15.75" thickBot="1" x14ac:dyDescent="0.25">
      <c r="A19" s="59"/>
      <c r="B19" s="47" t="s">
        <v>29</v>
      </c>
      <c r="C19" s="59"/>
      <c r="D19" s="59"/>
      <c r="E19" s="59"/>
      <c r="F19" s="60">
        <f>F18*0.22</f>
        <v>0</v>
      </c>
    </row>
    <row r="20" spans="1:6" ht="15" x14ac:dyDescent="0.2">
      <c r="A20" s="49"/>
      <c r="B20" s="46" t="s">
        <v>4</v>
      </c>
      <c r="C20" s="49"/>
      <c r="D20" s="49"/>
      <c r="E20" s="49"/>
      <c r="F20" s="57">
        <f>SUM(F18:F19)</f>
        <v>0</v>
      </c>
    </row>
    <row r="21" spans="1:6" x14ac:dyDescent="0.2">
      <c r="B21" s="5"/>
      <c r="F21" s="6"/>
    </row>
    <row r="22" spans="1:6" x14ac:dyDescent="0.2">
      <c r="B22"/>
      <c r="C22"/>
      <c r="D22"/>
      <c r="E22"/>
      <c r="F22"/>
    </row>
    <row r="23" spans="1:6" x14ac:dyDescent="0.2">
      <c r="B23"/>
      <c r="C23"/>
      <c r="D23"/>
      <c r="E23"/>
      <c r="F23"/>
    </row>
    <row r="24" spans="1:6" x14ac:dyDescent="0.2">
      <c r="B24"/>
      <c r="C24"/>
      <c r="D24"/>
      <c r="E24"/>
      <c r="F24"/>
    </row>
    <row r="25" spans="1:6" x14ac:dyDescent="0.2">
      <c r="B25" s="5"/>
      <c r="F25" s="6"/>
    </row>
    <row r="26" spans="1:6" x14ac:dyDescent="0.2">
      <c r="B26" s="5"/>
      <c r="F26" s="6"/>
    </row>
    <row r="27" spans="1:6" x14ac:dyDescent="0.2">
      <c r="B27" s="5"/>
      <c r="F27" s="6"/>
    </row>
    <row r="28" spans="1:6" x14ac:dyDescent="0.2">
      <c r="B28" s="5"/>
      <c r="F28" s="6"/>
    </row>
    <row r="29" spans="1:6" x14ac:dyDescent="0.2">
      <c r="B29" s="5"/>
      <c r="F29" s="6"/>
    </row>
    <row r="30" spans="1:6" x14ac:dyDescent="0.2">
      <c r="B30" s="5"/>
      <c r="F30" s="6"/>
    </row>
  </sheetData>
  <sheetProtection algorithmName="SHA-512" hashValue="D3DU+W32uaovjpJJEicA3hjbRyoQC1MO0/vQmI7GbxvP5nX46f7fMPUyWlY/OVXuNYDiEZiyayA8XKytv9RZVQ==" saltValue="MnFrFV0M1qJ0TQffrvjQ3Q==" spinCount="100000" sheet="1" objects="1" scenarios="1" selectLockedCells="1"/>
  <mergeCells count="2">
    <mergeCell ref="A1:F1"/>
    <mergeCell ref="A4:F4"/>
  </mergeCells>
  <phoneticPr fontId="25" type="noConversion"/>
  <pageMargins left="0.98425196850393704" right="0.39370078740157483" top="0.70866141732283472" bottom="0.6692913385826772" header="0.23622047244094491" footer="0.31496062992125984"/>
  <pageSetup paperSize="9" scale="97" firstPageNumber="0" fitToHeight="0" orientation="portrait" r:id="rId1"/>
  <headerFooter alignWithMargins="0">
    <oddFooter>&amp;R&amp;P / &amp;N</oddFooter>
  </headerFooter>
  <rowBreaks count="2" manualBreakCount="2">
    <brk id="20" max="5" man="1"/>
    <brk id="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641E-BFDE-4725-8B6C-B9EF81A47B20}">
  <sheetPr>
    <tabColor theme="0" tint="-0.499984740745262"/>
  </sheetPr>
  <dimension ref="A1:F88"/>
  <sheetViews>
    <sheetView tabSelected="1" view="pageBreakPreview" topLeftCell="A5" zoomScale="60" zoomScaleNormal="85" workbookViewId="0">
      <selection activeCell="E18" sqref="E18"/>
    </sheetView>
  </sheetViews>
  <sheetFormatPr defaultColWidth="9.140625" defaultRowHeight="12.75" x14ac:dyDescent="0.2"/>
  <cols>
    <col min="1" max="1" width="7.85546875" style="8" bestFit="1" customWidth="1"/>
    <col min="2" max="2" width="94.5703125" style="2" customWidth="1"/>
    <col min="3" max="3" width="6.140625" style="8" bestFit="1" customWidth="1"/>
    <col min="4" max="4" width="10.85546875" style="28" bestFit="1" customWidth="1"/>
    <col min="5" max="5" width="14.5703125" style="24" bestFit="1" customWidth="1"/>
    <col min="6" max="6" width="12.85546875" style="24" bestFit="1" customWidth="1"/>
  </cols>
  <sheetData>
    <row r="1" spans="1:6" ht="15" x14ac:dyDescent="0.2">
      <c r="A1" s="43" t="s">
        <v>30</v>
      </c>
      <c r="B1" s="7" t="s">
        <v>146</v>
      </c>
    </row>
    <row r="3" spans="1:6" x14ac:dyDescent="0.2">
      <c r="A3" s="10" t="s">
        <v>6</v>
      </c>
      <c r="B3" s="9" t="s">
        <v>7</v>
      </c>
      <c r="C3" s="10" t="s">
        <v>8</v>
      </c>
      <c r="D3" s="23" t="s">
        <v>9</v>
      </c>
      <c r="E3" s="20" t="s">
        <v>10</v>
      </c>
      <c r="F3" s="20" t="s">
        <v>11</v>
      </c>
    </row>
    <row r="4" spans="1:6" ht="15" x14ac:dyDescent="0.2">
      <c r="A4" s="44" t="s">
        <v>23</v>
      </c>
      <c r="B4" s="17" t="s">
        <v>5</v>
      </c>
      <c r="C4" s="19"/>
      <c r="D4" s="29"/>
      <c r="E4" s="25"/>
      <c r="F4" s="30">
        <f>SUM(F5:F30)</f>
        <v>0</v>
      </c>
    </row>
    <row r="5" spans="1:6" ht="14.25" x14ac:dyDescent="0.2">
      <c r="A5" s="45" t="s">
        <v>54</v>
      </c>
      <c r="B5" s="13" t="s">
        <v>138</v>
      </c>
      <c r="C5" s="14" t="s">
        <v>15</v>
      </c>
      <c r="D5" s="31">
        <v>1</v>
      </c>
      <c r="E5" s="64">
        <v>0</v>
      </c>
      <c r="F5" s="33">
        <f>E5*D5</f>
        <v>0</v>
      </c>
    </row>
    <row r="6" spans="1:6" ht="114" x14ac:dyDescent="0.2">
      <c r="A6" s="45" t="s">
        <v>55</v>
      </c>
      <c r="B6" s="13" t="s">
        <v>125</v>
      </c>
      <c r="C6" s="14" t="s">
        <v>15</v>
      </c>
      <c r="D6" s="31">
        <v>1</v>
      </c>
      <c r="E6" s="64">
        <v>0</v>
      </c>
      <c r="F6" s="33">
        <f>E6*D6</f>
        <v>0</v>
      </c>
    </row>
    <row r="7" spans="1:6" ht="71.25" x14ac:dyDescent="0.2">
      <c r="A7" s="45" t="s">
        <v>56</v>
      </c>
      <c r="B7" s="13" t="s">
        <v>124</v>
      </c>
      <c r="C7" s="14" t="s">
        <v>15</v>
      </c>
      <c r="D7" s="31">
        <v>1</v>
      </c>
      <c r="E7" s="64">
        <v>0</v>
      </c>
      <c r="F7" s="33">
        <f>E7*D7</f>
        <v>0</v>
      </c>
    </row>
    <row r="8" spans="1:6" ht="28.5" x14ac:dyDescent="0.2">
      <c r="A8" s="45" t="s">
        <v>57</v>
      </c>
      <c r="B8" s="13" t="s">
        <v>126</v>
      </c>
      <c r="C8" s="14" t="s">
        <v>15</v>
      </c>
      <c r="D8" s="31">
        <v>1</v>
      </c>
      <c r="E8" s="64">
        <v>0</v>
      </c>
      <c r="F8" s="33">
        <f t="shared" ref="F8:F9" si="0">D8*E8</f>
        <v>0</v>
      </c>
    </row>
    <row r="9" spans="1:6" ht="28.5" x14ac:dyDescent="0.2">
      <c r="A9" s="45" t="s">
        <v>58</v>
      </c>
      <c r="B9" s="13" t="s">
        <v>51</v>
      </c>
      <c r="C9" s="14" t="s">
        <v>15</v>
      </c>
      <c r="D9" s="31">
        <v>1</v>
      </c>
      <c r="E9" s="64">
        <v>0</v>
      </c>
      <c r="F9" s="33">
        <f t="shared" si="0"/>
        <v>0</v>
      </c>
    </row>
    <row r="10" spans="1:6" ht="99.75" x14ac:dyDescent="0.2">
      <c r="A10" s="45" t="s">
        <v>59</v>
      </c>
      <c r="B10" s="13" t="s">
        <v>127</v>
      </c>
      <c r="C10" s="14" t="s">
        <v>15</v>
      </c>
      <c r="D10" s="31">
        <v>12</v>
      </c>
      <c r="E10" s="64">
        <v>0</v>
      </c>
      <c r="F10" s="33">
        <f>D10*E10</f>
        <v>0</v>
      </c>
    </row>
    <row r="11" spans="1:6" ht="14.25" x14ac:dyDescent="0.2">
      <c r="A11" s="45" t="s">
        <v>60</v>
      </c>
      <c r="B11" s="13" t="s">
        <v>35</v>
      </c>
      <c r="C11" s="14" t="s">
        <v>15</v>
      </c>
      <c r="D11" s="31">
        <v>18</v>
      </c>
      <c r="E11" s="64">
        <v>0</v>
      </c>
      <c r="F11" s="34">
        <f t="shared" ref="F11:F18" si="1">D11*E11</f>
        <v>0</v>
      </c>
    </row>
    <row r="12" spans="1:6" ht="14.25" x14ac:dyDescent="0.2">
      <c r="A12" s="45" t="s">
        <v>61</v>
      </c>
      <c r="B12" s="13" t="s">
        <v>49</v>
      </c>
      <c r="C12" s="14" t="s">
        <v>15</v>
      </c>
      <c r="D12" s="31">
        <v>4</v>
      </c>
      <c r="E12" s="64">
        <v>0</v>
      </c>
      <c r="F12" s="34">
        <f t="shared" si="1"/>
        <v>0</v>
      </c>
    </row>
    <row r="13" spans="1:6" ht="14.25" x14ac:dyDescent="0.2">
      <c r="A13" s="45" t="s">
        <v>62</v>
      </c>
      <c r="B13" s="13" t="s">
        <v>44</v>
      </c>
      <c r="C13" s="14" t="s">
        <v>15</v>
      </c>
      <c r="D13" s="31">
        <v>8</v>
      </c>
      <c r="E13" s="64">
        <v>0</v>
      </c>
      <c r="F13" s="34">
        <f t="shared" si="1"/>
        <v>0</v>
      </c>
    </row>
    <row r="14" spans="1:6" ht="28.5" x14ac:dyDescent="0.2">
      <c r="A14" s="45" t="s">
        <v>63</v>
      </c>
      <c r="B14" s="13" t="s">
        <v>143</v>
      </c>
      <c r="C14" s="14" t="s">
        <v>15</v>
      </c>
      <c r="D14" s="31">
        <v>2</v>
      </c>
      <c r="E14" s="64">
        <v>0</v>
      </c>
      <c r="F14" s="34">
        <f>D14*E14</f>
        <v>0</v>
      </c>
    </row>
    <row r="15" spans="1:6" ht="28.5" x14ac:dyDescent="0.2">
      <c r="A15" s="45" t="s">
        <v>64</v>
      </c>
      <c r="B15" s="13" t="s">
        <v>147</v>
      </c>
      <c r="C15" s="14" t="s">
        <v>15</v>
      </c>
      <c r="D15" s="31">
        <v>2</v>
      </c>
      <c r="E15" s="64">
        <v>0</v>
      </c>
      <c r="F15" s="34">
        <f>D15*E15</f>
        <v>0</v>
      </c>
    </row>
    <row r="16" spans="1:6" ht="28.5" x14ac:dyDescent="0.2">
      <c r="A16" s="45" t="s">
        <v>65</v>
      </c>
      <c r="B16" s="13" t="s">
        <v>141</v>
      </c>
      <c r="C16" s="14" t="s">
        <v>15</v>
      </c>
      <c r="D16" s="31">
        <v>4</v>
      </c>
      <c r="E16" s="64">
        <v>0</v>
      </c>
      <c r="F16" s="34">
        <f>D16*E16</f>
        <v>0</v>
      </c>
    </row>
    <row r="17" spans="1:6" ht="28.5" x14ac:dyDescent="0.2">
      <c r="A17" s="45" t="s">
        <v>66</v>
      </c>
      <c r="B17" s="13" t="s">
        <v>142</v>
      </c>
      <c r="C17" s="14" t="s">
        <v>15</v>
      </c>
      <c r="D17" s="31">
        <v>1</v>
      </c>
      <c r="E17" s="64">
        <v>0</v>
      </c>
      <c r="F17" s="34">
        <f>D17*E17</f>
        <v>0</v>
      </c>
    </row>
    <row r="18" spans="1:6" ht="14.25" x14ac:dyDescent="0.2">
      <c r="A18" s="45" t="s">
        <v>67</v>
      </c>
      <c r="B18" s="13" t="s">
        <v>40</v>
      </c>
      <c r="C18" s="14" t="s">
        <v>15</v>
      </c>
      <c r="D18" s="31">
        <v>8</v>
      </c>
      <c r="E18" s="64">
        <v>0</v>
      </c>
      <c r="F18" s="34">
        <f t="shared" si="1"/>
        <v>0</v>
      </c>
    </row>
    <row r="19" spans="1:6" ht="28.5" x14ac:dyDescent="0.2">
      <c r="A19" s="45" t="s">
        <v>68</v>
      </c>
      <c r="B19" s="13" t="s">
        <v>108</v>
      </c>
      <c r="C19" s="14" t="s">
        <v>15</v>
      </c>
      <c r="D19" s="31">
        <v>4</v>
      </c>
      <c r="E19" s="64">
        <v>0</v>
      </c>
      <c r="F19" s="34">
        <f t="shared" ref="F19:F20" si="2">E19*D19</f>
        <v>0</v>
      </c>
    </row>
    <row r="20" spans="1:6" ht="28.5" x14ac:dyDescent="0.2">
      <c r="A20" s="45" t="s">
        <v>69</v>
      </c>
      <c r="B20" s="13" t="s">
        <v>107</v>
      </c>
      <c r="C20" s="14" t="s">
        <v>15</v>
      </c>
      <c r="D20" s="31">
        <v>4</v>
      </c>
      <c r="E20" s="64">
        <v>0</v>
      </c>
      <c r="F20" s="34">
        <f t="shared" si="2"/>
        <v>0</v>
      </c>
    </row>
    <row r="21" spans="1:6" ht="57" x14ac:dyDescent="0.2">
      <c r="A21" s="45" t="s">
        <v>70</v>
      </c>
      <c r="B21" s="15" t="s">
        <v>50</v>
      </c>
      <c r="C21" s="61" t="s">
        <v>15</v>
      </c>
      <c r="D21" s="62">
        <v>8</v>
      </c>
      <c r="E21" s="65">
        <v>0</v>
      </c>
      <c r="F21" s="35">
        <f>E21*D21</f>
        <v>0</v>
      </c>
    </row>
    <row r="22" spans="1:6" ht="14.25" x14ac:dyDescent="0.2">
      <c r="A22" s="45" t="s">
        <v>71</v>
      </c>
      <c r="B22" s="13" t="s">
        <v>135</v>
      </c>
      <c r="C22" s="61" t="s">
        <v>15</v>
      </c>
      <c r="D22" s="62">
        <v>350</v>
      </c>
      <c r="E22" s="65">
        <v>0</v>
      </c>
      <c r="F22" s="35">
        <f>E22*D22</f>
        <v>0</v>
      </c>
    </row>
    <row r="23" spans="1:6" ht="14.25" x14ac:dyDescent="0.2">
      <c r="A23" s="45" t="s">
        <v>72</v>
      </c>
      <c r="B23" s="13" t="s">
        <v>148</v>
      </c>
      <c r="C23" s="14" t="s">
        <v>25</v>
      </c>
      <c r="D23" s="31">
        <v>400</v>
      </c>
      <c r="E23" s="64">
        <v>0</v>
      </c>
      <c r="F23" s="34">
        <f t="shared" ref="F23:F30" si="3">E23*D23</f>
        <v>0</v>
      </c>
    </row>
    <row r="24" spans="1:6" ht="14.25" x14ac:dyDescent="0.2">
      <c r="A24" s="45" t="s">
        <v>73</v>
      </c>
      <c r="B24" s="13" t="s">
        <v>16</v>
      </c>
      <c r="C24" s="14" t="s">
        <v>25</v>
      </c>
      <c r="D24" s="31">
        <v>180</v>
      </c>
      <c r="E24" s="64">
        <v>0</v>
      </c>
      <c r="F24" s="34">
        <f t="shared" si="3"/>
        <v>0</v>
      </c>
    </row>
    <row r="25" spans="1:6" ht="14.25" x14ac:dyDescent="0.2">
      <c r="A25" s="45" t="s">
        <v>74</v>
      </c>
      <c r="B25" s="13" t="s">
        <v>17</v>
      </c>
      <c r="C25" s="14" t="s">
        <v>25</v>
      </c>
      <c r="D25" s="31">
        <v>150</v>
      </c>
      <c r="E25" s="64">
        <v>0</v>
      </c>
      <c r="F25" s="34">
        <f>E25*D25</f>
        <v>0</v>
      </c>
    </row>
    <row r="26" spans="1:6" ht="14.25" x14ac:dyDescent="0.2">
      <c r="A26" s="45" t="s">
        <v>96</v>
      </c>
      <c r="B26" s="13" t="s">
        <v>18</v>
      </c>
      <c r="C26" s="14" t="s">
        <v>25</v>
      </c>
      <c r="D26" s="31">
        <v>400</v>
      </c>
      <c r="E26" s="64">
        <v>0</v>
      </c>
      <c r="F26" s="34">
        <f t="shared" si="3"/>
        <v>0</v>
      </c>
    </row>
    <row r="27" spans="1:6" ht="14.25" x14ac:dyDescent="0.2">
      <c r="A27" s="45" t="s">
        <v>97</v>
      </c>
      <c r="B27" s="13" t="s">
        <v>36</v>
      </c>
      <c r="C27" s="14" t="s">
        <v>25</v>
      </c>
      <c r="D27" s="31">
        <v>300</v>
      </c>
      <c r="E27" s="64">
        <v>0</v>
      </c>
      <c r="F27" s="33">
        <f t="shared" si="3"/>
        <v>0</v>
      </c>
    </row>
    <row r="28" spans="1:6" ht="42.75" x14ac:dyDescent="0.2">
      <c r="A28" s="45" t="s">
        <v>100</v>
      </c>
      <c r="B28" s="13" t="s">
        <v>53</v>
      </c>
      <c r="C28" s="14" t="s">
        <v>25</v>
      </c>
      <c r="D28" s="31">
        <v>300</v>
      </c>
      <c r="E28" s="64">
        <v>0</v>
      </c>
      <c r="F28" s="33">
        <f>E28*D28</f>
        <v>0</v>
      </c>
    </row>
    <row r="29" spans="1:6" ht="14.25" x14ac:dyDescent="0.2">
      <c r="A29" s="45" t="s">
        <v>103</v>
      </c>
      <c r="B29" s="13" t="s">
        <v>19</v>
      </c>
      <c r="C29" s="14" t="s">
        <v>25</v>
      </c>
      <c r="D29" s="31">
        <v>500</v>
      </c>
      <c r="E29" s="64">
        <v>0</v>
      </c>
      <c r="F29" s="34">
        <f t="shared" si="3"/>
        <v>0</v>
      </c>
    </row>
    <row r="30" spans="1:6" ht="28.5" x14ac:dyDescent="0.2">
      <c r="A30" s="45" t="s">
        <v>106</v>
      </c>
      <c r="B30" s="13" t="s">
        <v>28</v>
      </c>
      <c r="C30" s="14" t="s">
        <v>15</v>
      </c>
      <c r="D30" s="31">
        <v>25</v>
      </c>
      <c r="E30" s="64">
        <v>0</v>
      </c>
      <c r="F30" s="34">
        <f t="shared" si="3"/>
        <v>0</v>
      </c>
    </row>
    <row r="31" spans="1:6" ht="14.25" x14ac:dyDescent="0.2">
      <c r="A31" s="45"/>
      <c r="B31" s="16"/>
      <c r="C31" s="11"/>
      <c r="D31" s="36"/>
      <c r="E31" s="26"/>
      <c r="F31" s="26"/>
    </row>
    <row r="32" spans="1:6" ht="15" x14ac:dyDescent="0.2">
      <c r="A32" s="44" t="s">
        <v>24</v>
      </c>
      <c r="B32" s="18" t="s">
        <v>20</v>
      </c>
      <c r="C32" s="19"/>
      <c r="D32" s="29"/>
      <c r="E32" s="25"/>
      <c r="F32" s="30">
        <f>SUM(F34:F46)</f>
        <v>0</v>
      </c>
    </row>
    <row r="33" spans="1:6" ht="14.25" x14ac:dyDescent="0.2">
      <c r="A33" s="45" t="s">
        <v>75</v>
      </c>
      <c r="B33" s="13" t="s">
        <v>47</v>
      </c>
      <c r="C33" s="14" t="s">
        <v>15</v>
      </c>
      <c r="D33" s="31">
        <v>1</v>
      </c>
      <c r="E33" s="64">
        <v>0</v>
      </c>
      <c r="F33" s="33">
        <f t="shared" ref="F33" si="4">E33*D33</f>
        <v>0</v>
      </c>
    </row>
    <row r="34" spans="1:6" ht="28.5" x14ac:dyDescent="0.2">
      <c r="A34" s="45" t="s">
        <v>76</v>
      </c>
      <c r="B34" s="13" t="s">
        <v>48</v>
      </c>
      <c r="C34" s="14" t="s">
        <v>13</v>
      </c>
      <c r="D34" s="31">
        <v>1</v>
      </c>
      <c r="E34" s="64">
        <v>0</v>
      </c>
      <c r="F34" s="33">
        <f>E34*D34</f>
        <v>0</v>
      </c>
    </row>
    <row r="35" spans="1:6" ht="28.5" x14ac:dyDescent="0.2">
      <c r="A35" s="45" t="s">
        <v>77</v>
      </c>
      <c r="B35" s="13" t="s">
        <v>52</v>
      </c>
      <c r="C35" s="14" t="s">
        <v>15</v>
      </c>
      <c r="D35" s="31">
        <v>1</v>
      </c>
      <c r="E35" s="64">
        <v>0</v>
      </c>
      <c r="F35" s="33">
        <f>E35*D35</f>
        <v>0</v>
      </c>
    </row>
    <row r="36" spans="1:6" ht="14.25" x14ac:dyDescent="0.2">
      <c r="A36" s="45" t="s">
        <v>78</v>
      </c>
      <c r="B36" s="13" t="s">
        <v>46</v>
      </c>
      <c r="C36" s="14" t="s">
        <v>15</v>
      </c>
      <c r="D36" s="31">
        <v>12</v>
      </c>
      <c r="E36" s="64">
        <v>0</v>
      </c>
      <c r="F36" s="33">
        <f t="shared" ref="F36:F45" si="5">E36*D36</f>
        <v>0</v>
      </c>
    </row>
    <row r="37" spans="1:6" ht="14.25" x14ac:dyDescent="0.2">
      <c r="A37" s="45" t="s">
        <v>79</v>
      </c>
      <c r="B37" s="13" t="s">
        <v>26</v>
      </c>
      <c r="C37" s="14" t="s">
        <v>15</v>
      </c>
      <c r="D37" s="31">
        <v>8</v>
      </c>
      <c r="E37" s="64">
        <v>0</v>
      </c>
      <c r="F37" s="34">
        <f t="shared" si="5"/>
        <v>0</v>
      </c>
    </row>
    <row r="38" spans="1:6" ht="14.25" x14ac:dyDescent="0.2">
      <c r="A38" s="45" t="s">
        <v>80</v>
      </c>
      <c r="B38" s="13" t="s">
        <v>139</v>
      </c>
      <c r="C38" s="14" t="s">
        <v>15</v>
      </c>
      <c r="D38" s="31">
        <v>14</v>
      </c>
      <c r="E38" s="64">
        <v>0</v>
      </c>
      <c r="F38" s="33">
        <f>E38*D38</f>
        <v>0</v>
      </c>
    </row>
    <row r="39" spans="1:6" ht="14.25" x14ac:dyDescent="0.2">
      <c r="A39" s="45" t="s">
        <v>81</v>
      </c>
      <c r="B39" s="13" t="s">
        <v>41</v>
      </c>
      <c r="C39" s="14" t="s">
        <v>15</v>
      </c>
      <c r="D39" s="31">
        <v>20</v>
      </c>
      <c r="E39" s="64">
        <v>0</v>
      </c>
      <c r="F39" s="33">
        <f>E39*D39</f>
        <v>0</v>
      </c>
    </row>
    <row r="40" spans="1:6" ht="14.25" x14ac:dyDescent="0.2">
      <c r="A40" s="45" t="s">
        <v>82</v>
      </c>
      <c r="B40" s="13" t="s">
        <v>21</v>
      </c>
      <c r="C40" s="14" t="s">
        <v>15</v>
      </c>
      <c r="D40" s="31">
        <v>8</v>
      </c>
      <c r="E40" s="64">
        <v>0</v>
      </c>
      <c r="F40" s="33">
        <f>E40*D40</f>
        <v>0</v>
      </c>
    </row>
    <row r="41" spans="1:6" ht="14.25" x14ac:dyDescent="0.2">
      <c r="A41" s="45" t="s">
        <v>83</v>
      </c>
      <c r="B41" s="13" t="s">
        <v>39</v>
      </c>
      <c r="C41" s="14" t="s">
        <v>15</v>
      </c>
      <c r="D41" s="31">
        <v>15</v>
      </c>
      <c r="E41" s="64">
        <v>0</v>
      </c>
      <c r="F41" s="34">
        <f t="shared" ref="F41" si="6">E41*D41</f>
        <v>0</v>
      </c>
    </row>
    <row r="42" spans="1:6" ht="14.25" x14ac:dyDescent="0.2">
      <c r="A42" s="45" t="s">
        <v>84</v>
      </c>
      <c r="B42" s="13" t="s">
        <v>42</v>
      </c>
      <c r="C42" s="14" t="s">
        <v>15</v>
      </c>
      <c r="D42" s="31">
        <v>14</v>
      </c>
      <c r="E42" s="64">
        <v>0</v>
      </c>
      <c r="F42" s="33">
        <f t="shared" si="5"/>
        <v>0</v>
      </c>
    </row>
    <row r="43" spans="1:6" ht="14.25" x14ac:dyDescent="0.2">
      <c r="A43" s="45" t="s">
        <v>98</v>
      </c>
      <c r="B43" s="13" t="s">
        <v>22</v>
      </c>
      <c r="C43" s="14" t="s">
        <v>25</v>
      </c>
      <c r="D43" s="31">
        <f>D23+D24+D25+D26+D27+D29</f>
        <v>1930</v>
      </c>
      <c r="E43" s="64">
        <v>0</v>
      </c>
      <c r="F43" s="34">
        <f>E43*D43</f>
        <v>0</v>
      </c>
    </row>
    <row r="44" spans="1:6" ht="14.25" x14ac:dyDescent="0.2">
      <c r="A44" s="45" t="s">
        <v>101</v>
      </c>
      <c r="B44" s="13" t="s">
        <v>43</v>
      </c>
      <c r="C44" s="14" t="s">
        <v>15</v>
      </c>
      <c r="D44" s="31">
        <v>14</v>
      </c>
      <c r="E44" s="64">
        <v>0</v>
      </c>
      <c r="F44" s="34">
        <f t="shared" si="5"/>
        <v>0</v>
      </c>
    </row>
    <row r="45" spans="1:6" ht="14.25" x14ac:dyDescent="0.2">
      <c r="A45" s="45" t="s">
        <v>102</v>
      </c>
      <c r="B45" s="13" t="s">
        <v>109</v>
      </c>
      <c r="C45" s="14" t="s">
        <v>13</v>
      </c>
      <c r="D45" s="31">
        <v>1</v>
      </c>
      <c r="E45" s="65">
        <v>0</v>
      </c>
      <c r="F45" s="34">
        <f t="shared" si="5"/>
        <v>0</v>
      </c>
    </row>
    <row r="46" spans="1:6" ht="14.25" x14ac:dyDescent="0.2">
      <c r="A46" s="45"/>
      <c r="B46" s="15"/>
      <c r="C46" s="14"/>
      <c r="D46" s="31"/>
      <c r="E46" s="27"/>
      <c r="F46" s="27"/>
    </row>
    <row r="47" spans="1:6" ht="15" x14ac:dyDescent="0.2">
      <c r="A47" s="44" t="s">
        <v>27</v>
      </c>
      <c r="B47" s="18" t="s">
        <v>3</v>
      </c>
      <c r="C47" s="19"/>
      <c r="D47" s="29"/>
      <c r="E47" s="25"/>
      <c r="F47" s="30">
        <f>SUM(F48:F63)</f>
        <v>0</v>
      </c>
    </row>
    <row r="48" spans="1:6" ht="28.5" x14ac:dyDescent="0.2">
      <c r="A48" s="45" t="s">
        <v>92</v>
      </c>
      <c r="B48" s="13" t="s">
        <v>37</v>
      </c>
      <c r="C48" s="14" t="s">
        <v>13</v>
      </c>
      <c r="D48" s="31">
        <v>1</v>
      </c>
      <c r="E48" s="66">
        <v>0</v>
      </c>
      <c r="F48" s="33">
        <f t="shared" ref="F48:F63" si="7">E48*D48</f>
        <v>0</v>
      </c>
    </row>
    <row r="49" spans="1:6" ht="14.25" x14ac:dyDescent="0.2">
      <c r="A49" s="45" t="s">
        <v>85</v>
      </c>
      <c r="B49" s="13" t="s">
        <v>128</v>
      </c>
      <c r="C49" s="14" t="s">
        <v>15</v>
      </c>
      <c r="D49" s="31">
        <v>4</v>
      </c>
      <c r="E49" s="64">
        <v>0</v>
      </c>
      <c r="F49" s="33">
        <f t="shared" si="7"/>
        <v>0</v>
      </c>
    </row>
    <row r="50" spans="1:6" ht="14.25" x14ac:dyDescent="0.2">
      <c r="A50" s="45" t="s">
        <v>86</v>
      </c>
      <c r="B50" s="13" t="s">
        <v>32</v>
      </c>
      <c r="C50" s="14" t="s">
        <v>13</v>
      </c>
      <c r="D50" s="31">
        <v>1</v>
      </c>
      <c r="E50" s="66">
        <v>0</v>
      </c>
      <c r="F50" s="33">
        <f t="shared" si="7"/>
        <v>0</v>
      </c>
    </row>
    <row r="51" spans="1:6" ht="14.25" x14ac:dyDescent="0.2">
      <c r="A51" s="45" t="s">
        <v>87</v>
      </c>
      <c r="B51" s="13" t="s">
        <v>45</v>
      </c>
      <c r="C51" s="14" t="s">
        <v>13</v>
      </c>
      <c r="D51" s="31">
        <v>1</v>
      </c>
      <c r="E51" s="66">
        <v>0</v>
      </c>
      <c r="F51" s="33">
        <f t="shared" si="7"/>
        <v>0</v>
      </c>
    </row>
    <row r="52" spans="1:6" ht="14.25" x14ac:dyDescent="0.2">
      <c r="A52" s="45" t="s">
        <v>93</v>
      </c>
      <c r="B52" s="13" t="s">
        <v>144</v>
      </c>
      <c r="C52" s="14" t="s">
        <v>13</v>
      </c>
      <c r="D52" s="31">
        <v>1</v>
      </c>
      <c r="E52" s="66">
        <v>0</v>
      </c>
      <c r="F52" s="33">
        <f t="shared" si="7"/>
        <v>0</v>
      </c>
    </row>
    <row r="53" spans="1:6" ht="14.25" x14ac:dyDescent="0.2">
      <c r="A53" s="45" t="s">
        <v>94</v>
      </c>
      <c r="B53" s="13" t="s">
        <v>90</v>
      </c>
      <c r="C53" s="14" t="s">
        <v>91</v>
      </c>
      <c r="D53" s="31">
        <v>18</v>
      </c>
      <c r="E53" s="66">
        <v>0</v>
      </c>
      <c r="F53" s="33">
        <f t="shared" si="7"/>
        <v>0</v>
      </c>
    </row>
    <row r="54" spans="1:6" ht="28.5" x14ac:dyDescent="0.2">
      <c r="A54" s="45" t="s">
        <v>95</v>
      </c>
      <c r="B54" s="13" t="s">
        <v>38</v>
      </c>
      <c r="C54" s="14" t="s">
        <v>13</v>
      </c>
      <c r="D54" s="31">
        <v>1</v>
      </c>
      <c r="E54" s="66">
        <v>0</v>
      </c>
      <c r="F54" s="33">
        <f t="shared" si="7"/>
        <v>0</v>
      </c>
    </row>
    <row r="55" spans="1:6" s="1" customFormat="1" ht="14.25" x14ac:dyDescent="0.2">
      <c r="A55" s="45" t="s">
        <v>104</v>
      </c>
      <c r="B55" s="13" t="s">
        <v>140</v>
      </c>
      <c r="C55" s="14" t="s">
        <v>13</v>
      </c>
      <c r="D55" s="31">
        <v>1</v>
      </c>
      <c r="E55" s="66">
        <v>0</v>
      </c>
      <c r="F55" s="33">
        <f t="shared" si="7"/>
        <v>0</v>
      </c>
    </row>
    <row r="56" spans="1:6" s="1" customFormat="1" ht="14.25" x14ac:dyDescent="0.2">
      <c r="A56" s="45" t="s">
        <v>115</v>
      </c>
      <c r="B56" s="13" t="s">
        <v>105</v>
      </c>
      <c r="C56" s="14" t="s">
        <v>13</v>
      </c>
      <c r="D56" s="31">
        <v>1</v>
      </c>
      <c r="E56" s="66">
        <v>0</v>
      </c>
      <c r="F56" s="33">
        <f t="shared" si="7"/>
        <v>0</v>
      </c>
    </row>
    <row r="57" spans="1:6" s="1" customFormat="1" ht="14.25" x14ac:dyDescent="0.2">
      <c r="A57" s="45" t="s">
        <v>116</v>
      </c>
      <c r="B57" s="13" t="s">
        <v>113</v>
      </c>
      <c r="C57" s="14" t="s">
        <v>13</v>
      </c>
      <c r="D57" s="31">
        <v>1</v>
      </c>
      <c r="E57" s="66">
        <v>0</v>
      </c>
      <c r="F57" s="32">
        <f t="shared" si="7"/>
        <v>0</v>
      </c>
    </row>
    <row r="58" spans="1:6" s="1" customFormat="1" ht="14.25" x14ac:dyDescent="0.2">
      <c r="A58" s="45" t="s">
        <v>117</v>
      </c>
      <c r="B58" s="13" t="s">
        <v>129</v>
      </c>
      <c r="C58" s="14" t="s">
        <v>13</v>
      </c>
      <c r="D58" s="31">
        <v>1</v>
      </c>
      <c r="E58" s="66">
        <v>0</v>
      </c>
      <c r="F58" s="32">
        <f t="shared" si="7"/>
        <v>0</v>
      </c>
    </row>
    <row r="59" spans="1:6" s="1" customFormat="1" ht="14.25" x14ac:dyDescent="0.2">
      <c r="A59" s="45" t="s">
        <v>118</v>
      </c>
      <c r="B59" s="13" t="s">
        <v>112</v>
      </c>
      <c r="C59" s="14" t="s">
        <v>13</v>
      </c>
      <c r="D59" s="31">
        <v>1</v>
      </c>
      <c r="E59" s="66">
        <v>0</v>
      </c>
      <c r="F59" s="32">
        <f t="shared" si="7"/>
        <v>0</v>
      </c>
    </row>
    <row r="60" spans="1:6" s="1" customFormat="1" ht="14.25" x14ac:dyDescent="0.2">
      <c r="A60" s="45" t="s">
        <v>119</v>
      </c>
      <c r="B60" s="13" t="s">
        <v>110</v>
      </c>
      <c r="C60" s="14" t="s">
        <v>13</v>
      </c>
      <c r="D60" s="31">
        <v>1</v>
      </c>
      <c r="E60" s="66">
        <v>0</v>
      </c>
      <c r="F60" s="32">
        <f t="shared" si="7"/>
        <v>0</v>
      </c>
    </row>
    <row r="61" spans="1:6" s="1" customFormat="1" ht="14.25" x14ac:dyDescent="0.2">
      <c r="A61" s="45" t="s">
        <v>130</v>
      </c>
      <c r="B61" s="13" t="s">
        <v>111</v>
      </c>
      <c r="C61" s="14" t="s">
        <v>13</v>
      </c>
      <c r="D61" s="31">
        <v>1</v>
      </c>
      <c r="E61" s="66">
        <v>0</v>
      </c>
      <c r="F61" s="32">
        <f t="shared" si="7"/>
        <v>0</v>
      </c>
    </row>
    <row r="62" spans="1:6" s="1" customFormat="1" ht="14.25" x14ac:dyDescent="0.2">
      <c r="A62" s="45" t="s">
        <v>136</v>
      </c>
      <c r="B62" s="13" t="s">
        <v>114</v>
      </c>
      <c r="C62" s="14" t="s">
        <v>13</v>
      </c>
      <c r="D62" s="31">
        <v>1</v>
      </c>
      <c r="E62" s="66">
        <v>0</v>
      </c>
      <c r="F62" s="32">
        <f t="shared" si="7"/>
        <v>0</v>
      </c>
    </row>
    <row r="63" spans="1:6" s="1" customFormat="1" ht="14.25" x14ac:dyDescent="0.2">
      <c r="A63" s="45" t="s">
        <v>145</v>
      </c>
      <c r="B63" s="13" t="s">
        <v>137</v>
      </c>
      <c r="C63" s="14" t="s">
        <v>13</v>
      </c>
      <c r="D63" s="31">
        <v>1</v>
      </c>
      <c r="E63" s="66">
        <v>0</v>
      </c>
      <c r="F63" s="32">
        <f t="shared" si="7"/>
        <v>0</v>
      </c>
    </row>
    <row r="64" spans="1:6" s="1" customFormat="1" x14ac:dyDescent="0.2">
      <c r="A64" s="8"/>
      <c r="B64" s="2"/>
      <c r="C64" s="8"/>
      <c r="D64" s="28"/>
      <c r="E64" s="24"/>
      <c r="F64" s="24"/>
    </row>
    <row r="65" spans="1:6" s="1" customFormat="1" ht="15" x14ac:dyDescent="0.2">
      <c r="A65" s="21" t="s">
        <v>149</v>
      </c>
      <c r="B65" s="22" t="str">
        <f>'M7'!B62</f>
        <v>Nepredvidena dela SEM po potrditvi nadzora in vpisu v gradbeni dnevnik:</v>
      </c>
      <c r="C65" s="39"/>
      <c r="D65" s="40"/>
      <c r="E65" s="41"/>
      <c r="F65" s="42">
        <f>SUM(F66:F71)</f>
        <v>0</v>
      </c>
    </row>
    <row r="66" spans="1:6" s="1" customFormat="1" ht="14.25" x14ac:dyDescent="0.2">
      <c r="A66" s="12" t="s">
        <v>150</v>
      </c>
      <c r="B66" s="37" t="s">
        <v>88</v>
      </c>
      <c r="C66" s="14" t="s">
        <v>15</v>
      </c>
      <c r="D66" s="38">
        <v>1</v>
      </c>
      <c r="E66" s="67">
        <v>0</v>
      </c>
      <c r="F66" s="32">
        <f>E66*D66</f>
        <v>0</v>
      </c>
    </row>
    <row r="67" spans="1:6" s="1" customFormat="1" ht="14.25" x14ac:dyDescent="0.2">
      <c r="A67" s="12" t="s">
        <v>151</v>
      </c>
      <c r="B67" s="13" t="s">
        <v>134</v>
      </c>
      <c r="C67" s="14" t="s">
        <v>13</v>
      </c>
      <c r="D67" s="38">
        <v>20</v>
      </c>
      <c r="E67" s="68">
        <v>0</v>
      </c>
      <c r="F67" s="32">
        <f>E67*D67</f>
        <v>0</v>
      </c>
    </row>
    <row r="68" spans="1:6" s="1" customFormat="1" ht="14.25" x14ac:dyDescent="0.2">
      <c r="A68" s="12" t="s">
        <v>152</v>
      </c>
      <c r="B68" s="13" t="s">
        <v>89</v>
      </c>
      <c r="C68" s="14" t="s">
        <v>15</v>
      </c>
      <c r="D68" s="38">
        <v>8</v>
      </c>
      <c r="E68" s="67">
        <v>0</v>
      </c>
      <c r="F68" s="32">
        <f t="shared" ref="F68" si="8">D68*E68</f>
        <v>0</v>
      </c>
    </row>
    <row r="69" spans="1:6" s="1" customFormat="1" ht="14.25" x14ac:dyDescent="0.2">
      <c r="A69" s="12" t="s">
        <v>153</v>
      </c>
      <c r="B69" s="13" t="s">
        <v>120</v>
      </c>
      <c r="C69" s="14" t="s">
        <v>25</v>
      </c>
      <c r="D69" s="38">
        <v>950</v>
      </c>
      <c r="E69" s="67">
        <v>0</v>
      </c>
      <c r="F69" s="32">
        <f>D69*E69</f>
        <v>0</v>
      </c>
    </row>
    <row r="70" spans="1:6" s="1" customFormat="1" ht="14.25" x14ac:dyDescent="0.2">
      <c r="A70" s="12" t="s">
        <v>154</v>
      </c>
      <c r="B70" s="13" t="s">
        <v>122</v>
      </c>
      <c r="C70" s="14" t="s">
        <v>15</v>
      </c>
      <c r="D70" s="38">
        <v>0</v>
      </c>
      <c r="E70" s="67">
        <v>0</v>
      </c>
      <c r="F70" s="32">
        <f t="shared" ref="F70:F71" si="9">D70*E70</f>
        <v>0</v>
      </c>
    </row>
    <row r="71" spans="1:6" s="1" customFormat="1" ht="14.25" x14ac:dyDescent="0.2">
      <c r="A71" s="12" t="s">
        <v>155</v>
      </c>
      <c r="B71" s="13" t="s">
        <v>121</v>
      </c>
      <c r="C71" s="14" t="s">
        <v>13</v>
      </c>
      <c r="D71" s="38">
        <v>1</v>
      </c>
      <c r="E71" s="69">
        <v>0</v>
      </c>
      <c r="F71" s="34">
        <f t="shared" si="9"/>
        <v>0</v>
      </c>
    </row>
    <row r="72" spans="1:6" s="1" customFormat="1" x14ac:dyDescent="0.2">
      <c r="A72" s="8"/>
      <c r="B72" s="2"/>
      <c r="C72" s="8"/>
      <c r="D72" s="28"/>
      <c r="E72" s="24"/>
      <c r="F72" s="24"/>
    </row>
    <row r="73" spans="1:6" s="1" customFormat="1" x14ac:dyDescent="0.2">
      <c r="A73" s="8"/>
      <c r="B73" s="2"/>
      <c r="C73" s="8"/>
      <c r="D73" s="28"/>
      <c r="E73" s="24"/>
      <c r="F73" s="24"/>
    </row>
    <row r="74" spans="1:6" s="1" customFormat="1" x14ac:dyDescent="0.2">
      <c r="A74" s="8"/>
      <c r="B74" s="2"/>
      <c r="C74" s="8"/>
      <c r="D74" s="28"/>
      <c r="E74" s="24"/>
      <c r="F74" s="24"/>
    </row>
    <row r="75" spans="1:6" s="1" customFormat="1" x14ac:dyDescent="0.2">
      <c r="A75" s="8"/>
      <c r="B75" s="2"/>
      <c r="C75" s="8"/>
      <c r="D75" s="28"/>
      <c r="E75" s="24"/>
      <c r="F75" s="24"/>
    </row>
    <row r="76" spans="1:6" s="1" customFormat="1" x14ac:dyDescent="0.2">
      <c r="A76" s="8"/>
      <c r="B76" s="2"/>
      <c r="C76" s="8"/>
      <c r="D76" s="28"/>
      <c r="E76" s="24"/>
      <c r="F76" s="24"/>
    </row>
    <row r="77" spans="1:6" s="1" customFormat="1" x14ac:dyDescent="0.2">
      <c r="A77" s="8"/>
      <c r="B77" s="2"/>
      <c r="C77" s="8"/>
      <c r="D77" s="28"/>
      <c r="E77" s="24"/>
      <c r="F77" s="24"/>
    </row>
    <row r="78" spans="1:6" s="1" customFormat="1" x14ac:dyDescent="0.2">
      <c r="A78" s="8"/>
      <c r="B78" s="2"/>
      <c r="C78" s="8"/>
      <c r="D78" s="28"/>
      <c r="E78" s="24"/>
      <c r="F78" s="24"/>
    </row>
    <row r="79" spans="1:6" s="1" customFormat="1" x14ac:dyDescent="0.2">
      <c r="A79" s="8"/>
      <c r="B79" s="2"/>
      <c r="C79" s="8"/>
      <c r="D79" s="28"/>
      <c r="E79" s="24"/>
      <c r="F79" s="24"/>
    </row>
    <row r="80" spans="1:6" s="1" customFormat="1" x14ac:dyDescent="0.2">
      <c r="A80" s="8"/>
      <c r="B80" s="2"/>
      <c r="C80" s="8"/>
      <c r="D80" s="28"/>
      <c r="E80" s="24"/>
      <c r="F80" s="24"/>
    </row>
    <row r="81" spans="1:6" s="1" customFormat="1" x14ac:dyDescent="0.2">
      <c r="A81" s="8"/>
      <c r="B81" s="2"/>
      <c r="C81" s="8"/>
      <c r="D81" s="28"/>
      <c r="E81" s="24"/>
      <c r="F81" s="24"/>
    </row>
    <row r="82" spans="1:6" s="1" customFormat="1" x14ac:dyDescent="0.2">
      <c r="A82" s="8"/>
      <c r="B82" s="2"/>
      <c r="C82" s="8"/>
      <c r="D82" s="28"/>
      <c r="E82" s="24"/>
      <c r="F82" s="24"/>
    </row>
    <row r="83" spans="1:6" s="1" customFormat="1" x14ac:dyDescent="0.2">
      <c r="A83" s="8"/>
      <c r="B83" s="2"/>
      <c r="C83" s="8"/>
      <c r="D83" s="28"/>
      <c r="E83" s="24"/>
      <c r="F83" s="24"/>
    </row>
    <row r="84" spans="1:6" s="1" customFormat="1" x14ac:dyDescent="0.2">
      <c r="A84" s="8"/>
      <c r="B84" s="2"/>
      <c r="C84" s="8"/>
      <c r="D84" s="28"/>
      <c r="E84" s="24"/>
      <c r="F84" s="24"/>
    </row>
    <row r="85" spans="1:6" s="1" customFormat="1" x14ac:dyDescent="0.2">
      <c r="A85" s="8"/>
      <c r="B85" s="2"/>
      <c r="C85" s="8"/>
      <c r="D85" s="28"/>
      <c r="E85" s="24"/>
      <c r="F85" s="24"/>
    </row>
    <row r="86" spans="1:6" s="1" customFormat="1" x14ac:dyDescent="0.2">
      <c r="A86" s="8"/>
      <c r="B86" s="2"/>
      <c r="C86" s="8"/>
      <c r="D86" s="28"/>
      <c r="E86" s="24"/>
      <c r="F86" s="24"/>
    </row>
    <row r="87" spans="1:6" s="1" customFormat="1" x14ac:dyDescent="0.2">
      <c r="A87" s="8"/>
      <c r="B87" s="2"/>
      <c r="C87" s="8"/>
      <c r="D87" s="28"/>
      <c r="E87" s="24"/>
      <c r="F87" s="24"/>
    </row>
    <row r="88" spans="1:6" s="1" customFormat="1" x14ac:dyDescent="0.2">
      <c r="A88" s="8"/>
      <c r="B88" s="2"/>
      <c r="C88" s="8"/>
      <c r="D88" s="28"/>
      <c r="E88" s="24"/>
      <c r="F88" s="24"/>
    </row>
  </sheetData>
  <sheetProtection algorithmName="SHA-512" hashValue="CFkKLnGJ/p28jOoNqrMUlwsub0mhENRKACfWWE+IwBsL0JmftqLMxfUNJrhzrfnoR16SdPR473oQZzXbgSMZ5Q==" saltValue="G5QxCWq88I18G1AFfUizhw==" spinCount="100000" sheet="1" objects="1" scenarios="1" selectLockedCells="1"/>
  <phoneticPr fontId="25" type="noConversion"/>
  <pageMargins left="0.7" right="0.7" top="0.75" bottom="0.75" header="0.3" footer="0.3"/>
  <pageSetup paperSize="9" scale="60" orientation="portrait" r:id="rId1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M7</vt:lpstr>
      <vt:lpstr>'M7'!Področje_tiskanja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Jan Kalar</cp:lastModifiedBy>
  <cp:lastPrinted>2026-04-10T14:01:21Z</cp:lastPrinted>
  <dcterms:created xsi:type="dcterms:W3CDTF">2017-04-03T18:59:45Z</dcterms:created>
  <dcterms:modified xsi:type="dcterms:W3CDTF">2026-06-22T10:37:29Z</dcterms:modified>
</cp:coreProperties>
</file>