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59BBC679-224F-479F-9F6A-FD858EFAB303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PREDDELA'!$B$51</definedName>
    <definedName name="_1.4_Predhodna_dela">'1. PREDDELA'!#REF!</definedName>
    <definedName name="_1.5_Geotehnika_predorov">'1. PREDDELA'!#REF!</definedName>
    <definedName name="_1_preddela_1" localSheetId="1">'1. PREDDELA'!$B$2:$F$66</definedName>
    <definedName name="_1_preddela_1" localSheetId="2">'2. ZEMELJSKA DELA'!$B$2:$F$39</definedName>
    <definedName name="_1_preddela_1" localSheetId="3">'3. VOZIŠČNE KONSTRUKCIJE'!$B$2:$F$61</definedName>
    <definedName name="_1_preddela_1" localSheetId="4">'4. ODVODNJAVANJE'!$B$2:$F$29</definedName>
    <definedName name="_1_preddela_1" localSheetId="5">'5. GRADBENA IN OBRTNIŠKA DELA'!$B$2:$F$19</definedName>
    <definedName name="_1_preddela_1" localSheetId="6">'6. OPREMA CEST'!$B$2:$F$40</definedName>
    <definedName name="_1_preddela_1" localSheetId="7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DELA'!$B$6</definedName>
    <definedName name="_5.3_Dela_z_cementnim_betonom">'5. GRADBENA IN OBRTNIŠKA DELA'!$B$10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DELA'!$B$15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CEST'!$B$29</definedName>
    <definedName name="_6.4_Oprema_za_zavarovanje_prometa">'6. OPREMA CEST'!$B$33</definedName>
    <definedName name="_6.5_Oprema_za_zimsko_službo">'6. OPREMA CEST'!#REF!</definedName>
    <definedName name="_6.6_Druga_prometna_oprema_cest">'6. OPREMA CEST'!$B$36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1" hidden="1">'1. PREDDELA'!$E$1:$G$66</definedName>
    <definedName name="_xlnm._FilterDatabase" localSheetId="2" hidden="1">'2. ZEMELJSKA DELA'!$E$1:$G$39</definedName>
    <definedName name="_xlnm._FilterDatabase" localSheetId="3" hidden="1">'3. VOZIŠČNE KONSTRUKCIJE'!$E$1:$G$61</definedName>
    <definedName name="_xlnm._FilterDatabase" localSheetId="4" hidden="1">'4. ODVODNJAVANJE'!$E$1:$G$29</definedName>
    <definedName name="_xlnm._FilterDatabase" localSheetId="5" hidden="1">'5. GRADBENA IN OBRTNIŠKA DELA'!$E$1:$G$19</definedName>
    <definedName name="_xlnm._FilterDatabase" localSheetId="6" hidden="1">'6. OPREMA CEST'!$E$1:$G$40</definedName>
    <definedName name="_xlnm._FilterDatabase" localSheetId="7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PREDDELA'!$B$51</definedName>
    <definedName name="_xlnm.Print_Area" localSheetId="1">'1. PREDDELA'!$A$1:$M$66</definedName>
    <definedName name="_xlnm.Print_Area" localSheetId="2">'2. ZEMELJSKA DELA'!$A$1:$M$39</definedName>
    <definedName name="_xlnm.Print_Area" localSheetId="3">'3. VOZIŠČNE KONSTRUKCIJE'!$A$1:$M$61</definedName>
    <definedName name="_xlnm.Print_Area" localSheetId="4">'4. ODVODNJAVANJE'!$A$1:$M$29</definedName>
    <definedName name="_xlnm.Print_Area" localSheetId="5">'5. GRADBENA IN OBRTNIŠKA DELA'!$A$1:$M$19</definedName>
    <definedName name="_xlnm.Print_Area" localSheetId="6">'6. OPREMA CEST'!$A$1:$M$40</definedName>
    <definedName name="_xlnm.Print_Area" localSheetId="7">'7. TUJE STORITVE'!$A$1:$M$42</definedName>
    <definedName name="_xlnm.Print_Area" localSheetId="0">REKAPITULACIJA!$A$1:$L$40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7" l="1"/>
  <c r="J26" i="1"/>
  <c r="E25" i="6"/>
  <c r="E22" i="6"/>
  <c r="E21" i="6"/>
  <c r="E37" i="4"/>
  <c r="E25" i="8" l="1"/>
  <c r="E24" i="4"/>
  <c r="E23" i="4"/>
  <c r="E26" i="8"/>
  <c r="E24" i="8"/>
  <c r="E23" i="8"/>
  <c r="E22" i="8"/>
  <c r="E21" i="8"/>
  <c r="E20" i="8"/>
  <c r="E19" i="8"/>
  <c r="L8" i="7"/>
  <c r="I8" i="7"/>
  <c r="E59" i="5"/>
  <c r="E54" i="5"/>
  <c r="E44" i="5"/>
  <c r="E53" i="5"/>
  <c r="E52" i="5" s="1"/>
  <c r="E51" i="5"/>
  <c r="E45" i="5"/>
  <c r="E28" i="5"/>
  <c r="E9" i="5" l="1"/>
  <c r="E28" i="4" l="1"/>
  <c r="E29" i="4" s="1"/>
  <c r="E22" i="4"/>
  <c r="E14" i="4"/>
  <c r="E9" i="4" l="1"/>
  <c r="E8" i="4" l="1"/>
  <c r="E44" i="2"/>
  <c r="E40" i="2"/>
  <c r="E39" i="2"/>
  <c r="E26" i="2" l="1"/>
  <c r="E13" i="9" l="1"/>
  <c r="E8" i="9"/>
  <c r="E35" i="8" l="1"/>
  <c r="E16" i="2" l="1"/>
  <c r="E27" i="8"/>
  <c r="E33" i="7" l="1"/>
  <c r="E9" i="6" l="1"/>
  <c r="E16" i="5" l="1"/>
  <c r="K59" i="2" l="1"/>
  <c r="L59" i="2"/>
  <c r="I59" i="2"/>
  <c r="J59" i="2" s="1"/>
  <c r="G59" i="2"/>
  <c r="M59" i="2" l="1"/>
  <c r="E18" i="8"/>
  <c r="E12" i="7"/>
  <c r="L38" i="8"/>
  <c r="K38" i="8"/>
  <c r="I38" i="8"/>
  <c r="H38" i="8"/>
  <c r="G38" i="8"/>
  <c r="K17" i="7"/>
  <c r="L17" i="7"/>
  <c r="I17" i="7"/>
  <c r="J17" i="7" s="1"/>
  <c r="H17" i="7"/>
  <c r="J38" i="8" l="1"/>
  <c r="M38" i="8"/>
  <c r="G17" i="7"/>
  <c r="M17" i="7"/>
  <c r="E36" i="5" l="1"/>
  <c r="E15" i="5"/>
  <c r="E32" i="5" s="1"/>
  <c r="E10" i="5"/>
  <c r="E11" i="5" s="1"/>
  <c r="E18" i="4"/>
  <c r="K26" i="2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H30" i="9"/>
  <c r="L29" i="9"/>
  <c r="K29" i="9"/>
  <c r="I29" i="9"/>
  <c r="H29" i="9"/>
  <c r="L25" i="9"/>
  <c r="K25" i="9"/>
  <c r="I25" i="9"/>
  <c r="H25" i="9"/>
  <c r="H18" i="9"/>
  <c r="I18" i="9"/>
  <c r="J18" i="9" s="1"/>
  <c r="K18" i="9"/>
  <c r="L18" i="9"/>
  <c r="H19" i="9"/>
  <c r="I19" i="9"/>
  <c r="J19" i="9"/>
  <c r="K19" i="9"/>
  <c r="L19" i="9"/>
  <c r="H20" i="9"/>
  <c r="I20" i="9"/>
  <c r="J20" i="9" s="1"/>
  <c r="K20" i="9"/>
  <c r="L20" i="9"/>
  <c r="H21" i="9"/>
  <c r="I21" i="9"/>
  <c r="J21" i="9" s="1"/>
  <c r="K21" i="9"/>
  <c r="L21" i="9"/>
  <c r="M21" i="9" s="1"/>
  <c r="L17" i="9"/>
  <c r="K17" i="9"/>
  <c r="I17" i="9"/>
  <c r="H17" i="9"/>
  <c r="L13" i="9"/>
  <c r="K13" i="9"/>
  <c r="I13" i="9"/>
  <c r="H13" i="9"/>
  <c r="L9" i="9"/>
  <c r="K9" i="9"/>
  <c r="I9" i="9"/>
  <c r="H9" i="9"/>
  <c r="K8" i="9"/>
  <c r="H8" i="9"/>
  <c r="L35" i="8"/>
  <c r="I35" i="8"/>
  <c r="J35" i="8" s="1"/>
  <c r="H35" i="8"/>
  <c r="L27" i="8"/>
  <c r="I27" i="8"/>
  <c r="H27" i="8"/>
  <c r="L25" i="8"/>
  <c r="K25" i="8"/>
  <c r="I25" i="8"/>
  <c r="H25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13" i="7"/>
  <c r="K13" i="7"/>
  <c r="I13" i="7"/>
  <c r="H13" i="7"/>
  <c r="L12" i="7"/>
  <c r="K12" i="7"/>
  <c r="I12" i="7"/>
  <c r="H12" i="7"/>
  <c r="K59" i="5"/>
  <c r="H59" i="5"/>
  <c r="K55" i="5"/>
  <c r="H55" i="5"/>
  <c r="K53" i="5"/>
  <c r="H53" i="5"/>
  <c r="K51" i="5"/>
  <c r="H51" i="5"/>
  <c r="L45" i="5"/>
  <c r="K45" i="5"/>
  <c r="I45" i="5"/>
  <c r="J45" i="5" s="1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49" i="2"/>
  <c r="K49" i="2"/>
  <c r="I49" i="2"/>
  <c r="J49" i="2" s="1"/>
  <c r="L48" i="2"/>
  <c r="K48" i="2"/>
  <c r="I48" i="2"/>
  <c r="J48" i="2" s="1"/>
  <c r="K47" i="2"/>
  <c r="H38" i="2"/>
  <c r="K37" i="2"/>
  <c r="H35" i="2"/>
  <c r="K34" i="2"/>
  <c r="K29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1" i="8"/>
  <c r="K31" i="8"/>
  <c r="I31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25" i="9" l="1"/>
  <c r="J9" i="9"/>
  <c r="J29" i="9"/>
  <c r="J13" i="9"/>
  <c r="J30" i="9"/>
  <c r="J17" i="9"/>
  <c r="M20" i="9"/>
  <c r="J25" i="8"/>
  <c r="M18" i="9"/>
  <c r="M19" i="9"/>
  <c r="J27" i="8"/>
  <c r="M24" i="8"/>
  <c r="J19" i="8"/>
  <c r="J22" i="8"/>
  <c r="M25" i="8"/>
  <c r="M22" i="8"/>
  <c r="J24" i="8"/>
  <c r="J12" i="7"/>
  <c r="J13" i="7"/>
  <c r="M12" i="7"/>
  <c r="M13" i="7"/>
  <c r="M49" i="2"/>
  <c r="M9" i="9"/>
  <c r="M36" i="9"/>
  <c r="M13" i="9"/>
  <c r="M25" i="9"/>
  <c r="M29" i="9"/>
  <c r="M17" i="9"/>
  <c r="M30" i="9"/>
  <c r="M24" i="4"/>
  <c r="M18" i="2"/>
  <c r="M19" i="2"/>
  <c r="M48" i="2"/>
  <c r="M17" i="2"/>
  <c r="M45" i="5"/>
  <c r="M16" i="5"/>
  <c r="M22" i="5"/>
  <c r="H15" i="5"/>
  <c r="J16" i="5"/>
  <c r="M11" i="5"/>
  <c r="J10" i="5"/>
  <c r="M31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16" i="9"/>
  <c r="K14" i="9"/>
  <c r="K15" i="9"/>
  <c r="K7" i="9"/>
  <c r="L12" i="6"/>
  <c r="K12" i="6"/>
  <c r="I12" i="6"/>
  <c r="L11" i="6"/>
  <c r="K11" i="6"/>
  <c r="I11" i="6"/>
  <c r="K30" i="8"/>
  <c r="L8" i="8"/>
  <c r="K8" i="8"/>
  <c r="I8" i="8"/>
  <c r="K35" i="8"/>
  <c r="M35" i="8" s="1"/>
  <c r="K27" i="8"/>
  <c r="M27" i="8" s="1"/>
  <c r="K26" i="8"/>
  <c r="H21" i="8"/>
  <c r="K19" i="8"/>
  <c r="M19" i="8" s="1"/>
  <c r="K14" i="7"/>
  <c r="E32" i="7"/>
  <c r="E31" i="7"/>
  <c r="E34" i="7"/>
  <c r="E30" i="7"/>
  <c r="E29" i="7"/>
  <c r="E28" i="7"/>
  <c r="E8" i="7" l="1"/>
  <c r="K34" i="8"/>
  <c r="K32" i="8"/>
  <c r="K33" i="8"/>
  <c r="L26" i="8"/>
  <c r="M26" i="8" s="1"/>
  <c r="I26" i="8"/>
  <c r="K15" i="7"/>
  <c r="K16" i="7"/>
  <c r="M8" i="8"/>
  <c r="K28" i="8"/>
  <c r="K29" i="8"/>
  <c r="K36" i="8"/>
  <c r="K37" i="8"/>
  <c r="M12" i="6"/>
  <c r="M11" i="6"/>
  <c r="K7" i="8"/>
  <c r="K6" i="8"/>
  <c r="K5" i="8"/>
  <c r="G26" i="8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K22" i="6" s="1"/>
  <c r="E15" i="6"/>
  <c r="E8" i="6"/>
  <c r="E13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4" i="2"/>
  <c r="K64" i="2"/>
  <c r="L64" i="2"/>
  <c r="L63" i="2"/>
  <c r="K63" i="2"/>
  <c r="I63" i="2"/>
  <c r="L56" i="2"/>
  <c r="K56" i="2"/>
  <c r="I56" i="2"/>
  <c r="L55" i="2"/>
  <c r="K55" i="2"/>
  <c r="I55" i="2"/>
  <c r="L54" i="2"/>
  <c r="K54" i="2"/>
  <c r="I54" i="2"/>
  <c r="L46" i="2"/>
  <c r="K46" i="2"/>
  <c r="I46" i="2"/>
  <c r="L45" i="2"/>
  <c r="K45" i="2"/>
  <c r="I45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0" i="2"/>
  <c r="K30" i="2"/>
  <c r="I30" i="2"/>
  <c r="K28" i="2"/>
  <c r="K27" i="2"/>
  <c r="E44" i="1"/>
  <c r="H26" i="2" s="1"/>
  <c r="J26" i="2" s="1"/>
  <c r="K10" i="2"/>
  <c r="L11" i="2"/>
  <c r="L10" i="2"/>
  <c r="L9" i="2"/>
  <c r="L8" i="2"/>
  <c r="I11" i="2"/>
  <c r="I10" i="2"/>
  <c r="I9" i="2"/>
  <c r="I8" i="2"/>
  <c r="K8" i="2"/>
  <c r="L62" i="2"/>
  <c r="L61" i="2"/>
  <c r="L60" i="2"/>
  <c r="L58" i="2"/>
  <c r="K58" i="2"/>
  <c r="L57" i="2"/>
  <c r="K57" i="2"/>
  <c r="L53" i="2"/>
  <c r="L51" i="2"/>
  <c r="L50" i="2"/>
  <c r="L43" i="2"/>
  <c r="L42" i="2"/>
  <c r="L41" i="2"/>
  <c r="L32" i="2"/>
  <c r="L31" i="2"/>
  <c r="I62" i="2"/>
  <c r="I61" i="2"/>
  <c r="I60" i="2"/>
  <c r="I58" i="2"/>
  <c r="I57" i="2"/>
  <c r="I53" i="2"/>
  <c r="I51" i="2"/>
  <c r="I50" i="2"/>
  <c r="I43" i="2"/>
  <c r="I42" i="2"/>
  <c r="I41" i="2"/>
  <c r="I32" i="2"/>
  <c r="I31" i="2"/>
  <c r="E7" i="7" l="1"/>
  <c r="H8" i="7"/>
  <c r="J8" i="7" s="1"/>
  <c r="K8" i="7"/>
  <c r="M8" i="7" s="1"/>
  <c r="E6" i="7"/>
  <c r="K8" i="6"/>
  <c r="E20" i="6"/>
  <c r="K20" i="6" s="1"/>
  <c r="E14" i="6"/>
  <c r="K14" i="6" s="1"/>
  <c r="M14" i="6" s="1"/>
  <c r="K44" i="2"/>
  <c r="K42" i="2" s="1"/>
  <c r="M64" i="2"/>
  <c r="H27" i="2"/>
  <c r="H28" i="2"/>
  <c r="M30" i="2"/>
  <c r="H46" i="2"/>
  <c r="J46" i="2" s="1"/>
  <c r="K60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1" i="8"/>
  <c r="J31" i="8" s="1"/>
  <c r="H26" i="8"/>
  <c r="J26" i="8" s="1"/>
  <c r="H9" i="8"/>
  <c r="J9" i="8" s="1"/>
  <c r="H29" i="2"/>
  <c r="H14" i="8"/>
  <c r="H11" i="5"/>
  <c r="J11" i="5" s="1"/>
  <c r="H13" i="8"/>
  <c r="J13" i="8" s="1"/>
  <c r="M8" i="4"/>
  <c r="M55" i="2"/>
  <c r="K62" i="2"/>
  <c r="E10" i="6"/>
  <c r="K10" i="6" s="1"/>
  <c r="M51" i="5"/>
  <c r="K33" i="5"/>
  <c r="K34" i="5"/>
  <c r="M52" i="5"/>
  <c r="K48" i="5"/>
  <c r="K9" i="6"/>
  <c r="M9" i="6" s="1"/>
  <c r="M38" i="2"/>
  <c r="K15" i="6"/>
  <c r="M15" i="6" s="1"/>
  <c r="K19" i="6"/>
  <c r="M46" i="2"/>
  <c r="M35" i="2"/>
  <c r="H8" i="4"/>
  <c r="J8" i="4" s="1"/>
  <c r="H55" i="2"/>
  <c r="J55" i="2" s="1"/>
  <c r="M53" i="5"/>
  <c r="H9" i="4"/>
  <c r="H54" i="5"/>
  <c r="J54" i="5" s="1"/>
  <c r="H8" i="6"/>
  <c r="J22" i="4"/>
  <c r="J40" i="2"/>
  <c r="H56" i="2"/>
  <c r="J56" i="2" s="1"/>
  <c r="H14" i="4"/>
  <c r="H13" i="4" s="1"/>
  <c r="H9" i="6"/>
  <c r="J9" i="6" s="1"/>
  <c r="J36" i="5"/>
  <c r="H15" i="4"/>
  <c r="H10" i="2"/>
  <c r="J10" i="2" s="1"/>
  <c r="J55" i="5"/>
  <c r="J34" i="2"/>
  <c r="H44" i="2"/>
  <c r="H63" i="2"/>
  <c r="J63" i="2" s="1"/>
  <c r="M36" i="5"/>
  <c r="H45" i="2"/>
  <c r="J45" i="2" s="1"/>
  <c r="M55" i="5"/>
  <c r="H15" i="6"/>
  <c r="J15" i="6" s="1"/>
  <c r="M22" i="4"/>
  <c r="J23" i="4"/>
  <c r="H19" i="6"/>
  <c r="M10" i="2"/>
  <c r="H64" i="2"/>
  <c r="H28" i="4"/>
  <c r="J28" i="4" s="1"/>
  <c r="J9" i="5"/>
  <c r="H23" i="6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0" i="2"/>
  <c r="J30" i="2" s="1"/>
  <c r="M37" i="2"/>
  <c r="J30" i="4"/>
  <c r="J38" i="2"/>
  <c r="K50" i="5"/>
  <c r="H54" i="2"/>
  <c r="M30" i="4"/>
  <c r="J28" i="5"/>
  <c r="J53" i="5"/>
  <c r="M23" i="4"/>
  <c r="M63" i="2"/>
  <c r="M9" i="5"/>
  <c r="M44" i="5"/>
  <c r="J37" i="2"/>
  <c r="M28" i="5"/>
  <c r="M34" i="2"/>
  <c r="M18" i="4"/>
  <c r="M8" i="2"/>
  <c r="J35" i="2"/>
  <c r="M56" i="2"/>
  <c r="M54" i="5"/>
  <c r="M54" i="2"/>
  <c r="K53" i="2"/>
  <c r="M26" i="6"/>
  <c r="M27" i="6"/>
  <c r="H22" i="6"/>
  <c r="M45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1" i="2"/>
  <c r="H8" i="2"/>
  <c r="J8" i="2" s="1"/>
  <c r="E10" i="4" l="1"/>
  <c r="E21" i="4" s="1"/>
  <c r="K21" i="4" s="1"/>
  <c r="H20" i="6"/>
  <c r="H14" i="6"/>
  <c r="J14" i="6" s="1"/>
  <c r="K41" i="2"/>
  <c r="K43" i="2"/>
  <c r="K46" i="5"/>
  <c r="H49" i="5"/>
  <c r="H10" i="6"/>
  <c r="J15" i="5"/>
  <c r="J52" i="5"/>
  <c r="H7" i="5"/>
  <c r="H48" i="5"/>
  <c r="H17" i="4"/>
  <c r="H53" i="2"/>
  <c r="H42" i="2"/>
  <c r="H41" i="2"/>
  <c r="H61" i="2"/>
  <c r="H12" i="4"/>
  <c r="H8" i="5"/>
  <c r="J8" i="9"/>
  <c r="H60" i="2"/>
  <c r="H16" i="4"/>
  <c r="H13" i="5"/>
  <c r="H14" i="5"/>
  <c r="H11" i="4"/>
  <c r="H15" i="8"/>
  <c r="H16" i="8"/>
  <c r="H17" i="8"/>
  <c r="J54" i="2"/>
  <c r="H62" i="2"/>
  <c r="J64" i="2"/>
  <c r="H43" i="2"/>
  <c r="J44" i="5"/>
  <c r="H29" i="8"/>
  <c r="H28" i="8"/>
  <c r="H30" i="8"/>
  <c r="H50" i="5"/>
  <c r="J18" i="4"/>
  <c r="H6" i="8"/>
  <c r="H5" i="8"/>
  <c r="H7" i="8"/>
  <c r="J8" i="8"/>
  <c r="H25" i="6"/>
  <c r="K25" i="6"/>
  <c r="M21" i="4" l="1"/>
  <c r="K19" i="4"/>
  <c r="K20" i="4"/>
  <c r="H21" i="4"/>
  <c r="H46" i="5"/>
  <c r="J21" i="4" l="1"/>
  <c r="H19" i="4"/>
  <c r="H20" i="4"/>
  <c r="E36" i="4" l="1"/>
  <c r="K36" i="4" l="1"/>
  <c r="M36" i="4" s="1"/>
  <c r="H36" i="4"/>
  <c r="J36" i="4" s="1"/>
  <c r="P8" i="4"/>
  <c r="K40" i="2"/>
  <c r="M40" i="2" s="1"/>
  <c r="P11" i="2"/>
  <c r="K39" i="2" l="1"/>
  <c r="M39" i="2" s="1"/>
  <c r="H39" i="2"/>
  <c r="J39" i="2" s="1"/>
  <c r="K11" i="2"/>
  <c r="M11" i="2" s="1"/>
  <c r="H11" i="2"/>
  <c r="J11" i="2" s="1"/>
  <c r="E35" i="4"/>
  <c r="K10" i="4"/>
  <c r="H10" i="4"/>
  <c r="P45" i="5"/>
  <c r="P44" i="5"/>
  <c r="G13" i="7"/>
  <c r="H5" i="4" l="1"/>
  <c r="H6" i="4"/>
  <c r="H7" i="4"/>
  <c r="K7" i="4"/>
  <c r="K6" i="4"/>
  <c r="K5" i="4"/>
  <c r="K35" i="4"/>
  <c r="H35" i="4"/>
  <c r="G12" i="7"/>
  <c r="K11" i="7" l="1"/>
  <c r="K9" i="7"/>
  <c r="K10" i="7"/>
  <c r="P22" i="4"/>
  <c r="P23" i="4" l="1"/>
  <c r="G55" i="5" l="1"/>
  <c r="P54" i="2"/>
  <c r="P59" i="5" l="1"/>
  <c r="G30" i="4"/>
  <c r="G24" i="8" l="1"/>
  <c r="I21" i="8" l="1"/>
  <c r="J21" i="8" s="1"/>
  <c r="L21" i="8"/>
  <c r="M21" i="8" s="1"/>
  <c r="G21" i="8"/>
  <c r="G14" i="6" l="1"/>
  <c r="H32" i="5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4" i="2"/>
  <c r="L44" i="2"/>
  <c r="M44" i="2" s="1"/>
  <c r="I44" i="2"/>
  <c r="J44" i="2" s="1"/>
  <c r="L37" i="9"/>
  <c r="M37" i="9" s="1"/>
  <c r="I37" i="9"/>
  <c r="J37" i="9" s="1"/>
  <c r="E36" i="2"/>
  <c r="H36" i="2" s="1"/>
  <c r="E34" i="4" l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6" i="2"/>
  <c r="H31" i="2"/>
  <c r="H33" i="2"/>
  <c r="H32" i="2"/>
  <c r="K32" i="2"/>
  <c r="M36" i="2"/>
  <c r="K33" i="2"/>
  <c r="K31" i="2"/>
  <c r="K34" i="4"/>
  <c r="H34" i="4"/>
  <c r="K14" i="2" l="1"/>
  <c r="K15" i="2"/>
  <c r="P28" i="4"/>
  <c r="H13" i="2" l="1"/>
  <c r="H12" i="2"/>
  <c r="K13" i="2"/>
  <c r="K12" i="2"/>
  <c r="G35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38" i="2" l="1"/>
  <c r="G45" i="5" l="1"/>
  <c r="G44" i="5"/>
  <c r="K21" i="6" l="1"/>
  <c r="H21" i="6"/>
  <c r="P13" i="6" l="1"/>
  <c r="G22" i="4" l="1"/>
  <c r="L59" i="5" l="1"/>
  <c r="M59" i="5" s="1"/>
  <c r="I59" i="5"/>
  <c r="J59" i="5" s="1"/>
  <c r="I61" i="5" l="1"/>
  <c r="J22" i="1" s="1"/>
  <c r="L61" i="5"/>
  <c r="K22" i="1" l="1"/>
  <c r="E43" i="5" l="1"/>
  <c r="E41" i="5"/>
  <c r="E42" i="5"/>
  <c r="E48" i="5"/>
  <c r="P32" i="5" l="1"/>
  <c r="P29" i="4" l="1"/>
  <c r="F17" i="4"/>
  <c r="F15" i="4"/>
  <c r="F50" i="2"/>
  <c r="F51" i="2"/>
  <c r="F53" i="2"/>
  <c r="F57" i="2"/>
  <c r="F58" i="2"/>
  <c r="F60" i="2"/>
  <c r="F61" i="2"/>
  <c r="F62" i="2"/>
  <c r="F41" i="2"/>
  <c r="F42" i="2"/>
  <c r="F43" i="2"/>
  <c r="F31" i="2"/>
  <c r="F32" i="2"/>
  <c r="L47" i="2" l="1"/>
  <c r="M47" i="2" s="1"/>
  <c r="I47" i="2"/>
  <c r="J47" i="2" s="1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7" i="8" l="1"/>
  <c r="E36" i="8"/>
  <c r="G9" i="9" l="1"/>
  <c r="E15" i="9" l="1"/>
  <c r="E33" i="8" l="1"/>
  <c r="G26" i="6" l="1"/>
  <c r="G56" i="2" l="1"/>
  <c r="G8" i="7" l="1"/>
  <c r="G16" i="5" l="1"/>
  <c r="G34" i="9" l="1"/>
  <c r="G35" i="9"/>
  <c r="G36" i="9"/>
  <c r="G38" i="9"/>
  <c r="G30" i="9"/>
  <c r="G25" i="9"/>
  <c r="G20" i="9"/>
  <c r="G13" i="9"/>
  <c r="G8" i="9"/>
  <c r="G35" i="8"/>
  <c r="G31" i="8"/>
  <c r="G19" i="8"/>
  <c r="G20" i="8"/>
  <c r="G22" i="8"/>
  <c r="G18" i="8"/>
  <c r="G8" i="8"/>
  <c r="G9" i="8"/>
  <c r="G10" i="8"/>
  <c r="G11" i="8"/>
  <c r="G12" i="8"/>
  <c r="G13" i="8"/>
  <c r="G14" i="8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4" i="2"/>
  <c r="G63" i="2"/>
  <c r="G54" i="2"/>
  <c r="G55" i="2"/>
  <c r="G45" i="2"/>
  <c r="G46" i="2"/>
  <c r="G47" i="2"/>
  <c r="G48" i="2"/>
  <c r="G49" i="2"/>
  <c r="G34" i="2"/>
  <c r="G36" i="2"/>
  <c r="G37" i="2"/>
  <c r="G38" i="2"/>
  <c r="G39" i="2"/>
  <c r="G40" i="2"/>
  <c r="G26" i="2"/>
  <c r="G30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4" i="8"/>
  <c r="E32" i="8"/>
  <c r="E30" i="8"/>
  <c r="E29" i="8"/>
  <c r="E28" i="8"/>
  <c r="E17" i="8"/>
  <c r="E16" i="8"/>
  <c r="E15" i="8"/>
  <c r="E7" i="8"/>
  <c r="E6" i="8"/>
  <c r="E5" i="8"/>
  <c r="E16" i="7"/>
  <c r="E15" i="7"/>
  <c r="E14" i="7"/>
  <c r="E11" i="7"/>
  <c r="E10" i="7"/>
  <c r="E9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27" i="4"/>
  <c r="E26" i="4"/>
  <c r="E25" i="4"/>
  <c r="E20" i="4"/>
  <c r="E19" i="4"/>
  <c r="E12" i="4"/>
  <c r="E11" i="4"/>
  <c r="E7" i="4"/>
  <c r="E6" i="4"/>
  <c r="E62" i="2"/>
  <c r="E61" i="2"/>
  <c r="E60" i="2"/>
  <c r="E58" i="2"/>
  <c r="E57" i="2"/>
  <c r="E53" i="2"/>
  <c r="E43" i="2"/>
  <c r="E41" i="2"/>
  <c r="E42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29" i="2"/>
  <c r="L29" i="2"/>
  <c r="M29" i="2" s="1"/>
  <c r="I29" i="2"/>
  <c r="J29" i="2" s="1"/>
  <c r="G9" i="4"/>
  <c r="L9" i="4"/>
  <c r="M9" i="4" s="1"/>
  <c r="I9" i="4"/>
  <c r="J9" i="4" s="1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7" i="8"/>
  <c r="G25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F39" i="4" l="1"/>
  <c r="H20" i="1" s="1"/>
  <c r="F40" i="8"/>
  <c r="H28" i="1" s="1"/>
  <c r="F19" i="7"/>
  <c r="H26" i="1" s="1"/>
  <c r="L39" i="4"/>
  <c r="K20" i="1" s="1"/>
  <c r="I40" i="8"/>
  <c r="L40" i="8"/>
  <c r="K28" i="1" s="1"/>
  <c r="L19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6" i="2"/>
  <c r="K18" i="1" s="1"/>
  <c r="M26" i="1"/>
  <c r="M24" i="1"/>
  <c r="P40" i="8"/>
  <c r="J28" i="1"/>
  <c r="I66" i="2"/>
  <c r="K32" i="1" l="1"/>
  <c r="K35" i="1" s="1"/>
  <c r="J18" i="1"/>
  <c r="J32" i="1" s="1"/>
  <c r="M28" i="1"/>
  <c r="F42" i="9"/>
  <c r="H30" i="1" s="1"/>
  <c r="M30" i="1" s="1"/>
  <c r="E33" i="2"/>
  <c r="E31" i="2"/>
  <c r="E32" i="2"/>
  <c r="E13" i="2" s="1"/>
  <c r="K37" i="1" l="1"/>
  <c r="K40" i="1" s="1"/>
  <c r="J35" i="1"/>
  <c r="E12" i="2"/>
  <c r="J37" i="1" l="1"/>
  <c r="J40" i="1" s="1"/>
  <c r="F66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6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<sst xmlns="http://schemas.openxmlformats.org/spreadsheetml/2006/main" count="634" uniqueCount="398">
  <si>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</si>
  <si>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</si>
  <si>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</si>
  <si>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</si>
  <si>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</si>
  <si>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</si>
  <si>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</si>
  <si>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</si>
  <si>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</si>
  <si>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</si>
  <si>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</si>
  <si>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</si>
  <si>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</si>
  <si>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</si>
  <si>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</si>
  <si>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</si>
  <si>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</si>
  <si>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</si>
  <si>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</si>
  <si>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12 291</t>
  </si>
  <si>
    <t>m3</t>
  </si>
  <si>
    <t>12 321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</si>
  <si>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</si>
  <si>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</si>
  <si>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</si>
  <si>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</si>
  <si>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</si>
  <si>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</si>
  <si>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</si>
  <si>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</si>
  <si>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12 477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</si>
  <si>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</si>
  <si>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</si>
  <si>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</si>
  <si>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</si>
  <si>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</si>
  <si>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</si>
  <si>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</si>
  <si>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</si>
  <si>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</si>
  <si>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</si>
  <si>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</si>
  <si>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</si>
  <si>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</si>
  <si>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</si>
  <si>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</si>
  <si>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</si>
  <si>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</si>
  <si>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</si>
  <si>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</si>
  <si>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</si>
  <si>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</si>
  <si>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</si>
  <si>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</si>
  <si>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</si>
  <si>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</si>
  <si>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</si>
  <si>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</si>
  <si>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</si>
  <si>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</si>
  <si>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</si>
  <si>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</si>
  <si>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</si>
  <si>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</si>
  <si>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</si>
  <si>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</si>
  <si>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</si>
  <si>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</si>
  <si>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</si>
  <si>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</si>
  <si>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</si>
  <si>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</si>
  <si>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</si>
  <si>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</si>
  <si>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</si>
  <si>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</si>
  <si>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</si>
  <si>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</si>
  <si>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</si>
  <si>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</si>
  <si>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</si>
  <si>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</si>
  <si>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</si>
  <si>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</si>
  <si>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</si>
  <si>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</si>
  <si>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</si>
  <si>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</si>
  <si>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</si>
  <si>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</si>
  <si>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</si>
  <si>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</si>
  <si>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</si>
  <si>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</si>
  <si>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</si>
  <si>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</si>
  <si>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</si>
  <si>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</si>
  <si>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</si>
  <si>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</si>
  <si>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</si>
  <si>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</si>
  <si>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</si>
  <si>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</si>
  <si>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</si>
  <si>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</si>
  <si>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</si>
  <si>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</si>
  <si>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</si>
  <si>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5.2  Dela z jeklom za ojačitev</t>
  </si>
  <si>
    <t>5.3  Dela s cementnim betonom</t>
  </si>
  <si>
    <t>m</t>
  </si>
  <si>
    <t>5.8  Ključavničarska dela in dela v jeklu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</si>
  <si>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</si>
  <si>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</si>
  <si>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</si>
  <si>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</si>
  <si>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</si>
  <si>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</si>
  <si>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</si>
  <si>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</si>
  <si>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</si>
  <si>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</si>
  <si>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</si>
  <si>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</si>
  <si>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</si>
  <si>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</si>
  <si>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</si>
  <si>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</si>
  <si>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</si>
  <si>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</si>
  <si>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</si>
  <si>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</si>
  <si>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</si>
  <si>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</si>
  <si>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62 425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</si>
  <si>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</si>
  <si>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</si>
  <si>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</si>
  <si>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</si>
  <si>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</si>
  <si>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</si>
  <si>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</si>
  <si>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</si>
  <si>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</si>
  <si>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</si>
  <si>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</si>
  <si>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</si>
  <si>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</si>
  <si>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</si>
  <si>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</si>
  <si>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</si>
  <si>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</si>
  <si>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</si>
  <si>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</si>
  <si>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</si>
  <si>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</si>
  <si>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</si>
  <si>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</si>
  <si>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</si>
  <si>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</si>
  <si>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</si>
  <si>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</si>
  <si>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</si>
  <si>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</si>
  <si>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</si>
  <si>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</si>
  <si>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</si>
  <si>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</si>
  <si>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</si>
  <si>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</si>
  <si>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</si>
  <si>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</si>
  <si>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</si>
  <si>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</si>
  <si>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</si>
  <si>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</si>
  <si>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</si>
  <si>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</si>
  <si>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</si>
  <si>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</si>
  <si>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</si>
  <si>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</si>
  <si>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</si>
  <si>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</si>
  <si>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</si>
  <si>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</si>
  <si>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</si>
  <si>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</si>
  <si>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</si>
  <si>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</si>
  <si>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</si>
  <si>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</si>
  <si>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</si>
  <si>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</si>
  <si>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</si>
  <si>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</si>
  <si>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</si>
  <si>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</si>
  <si>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</si>
  <si>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</si>
  <si>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</si>
  <si>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</si>
  <si>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</si>
  <si>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</si>
  <si>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</si>
  <si>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</si>
  <si>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</si>
  <si>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</si>
  <si>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</si>
  <si>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</si>
  <si>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</si>
  <si>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</si>
  <si>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</si>
  <si>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</si>
  <si>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</si>
  <si>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</si>
  <si>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</si>
  <si>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</si>
  <si>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</si>
  <si>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</si>
  <si>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</si>
  <si>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</si>
  <si>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</si>
  <si>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</si>
  <si>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</si>
  <si>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</si>
  <si>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</si>
  <si>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</si>
  <si>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</si>
  <si>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</si>
  <si>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</si>
  <si>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</si>
  <si>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</si>
  <si>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</si>
  <si>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</si>
  <si>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</si>
  <si>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</si>
  <si>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</si>
  <si>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</si>
  <si>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</si>
  <si>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</si>
  <si>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</si>
  <si>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</si>
  <si>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</si>
  <si>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</si>
  <si>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</si>
  <si>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</si>
  <si>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</si>
  <si>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</si>
  <si>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</si>
  <si>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</si>
  <si>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</si>
  <si>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</si>
  <si>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</si>
  <si>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</si>
  <si>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</si>
  <si>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</si>
  <si>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</si>
  <si>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</si>
  <si>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</si>
  <si>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</si>
  <si>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</si>
  <si>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</si>
  <si>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</si>
  <si>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</si>
  <si>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</si>
  <si>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</si>
  <si>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</si>
  <si>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</si>
  <si>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</si>
  <si>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</si>
  <si>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>Rekonstrukcija Zaloške ceste 
FAZA 1: AC - KAJUHOVA</t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</si>
  <si>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</si>
  <si>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</si>
  <si>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</si>
  <si>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</si>
  <si>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</si>
  <si>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</si>
  <si>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</si>
  <si>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</si>
  <si>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</si>
  <si>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</si>
  <si>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</si>
  <si>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</si>
  <si>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</si>
  <si>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</si>
  <si>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</si>
  <si>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</si>
  <si>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</si>
  <si>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</si>
  <si>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</si>
  <si>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</si>
  <si>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</si>
  <si>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</si>
  <si>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</si>
  <si>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</si>
  <si>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</si>
  <si>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</si>
  <si>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</si>
  <si>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</si>
  <si>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</si>
  <si>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</si>
  <si>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</si>
  <si>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</si>
  <si>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</si>
  <si>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</si>
  <si>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</si>
  <si>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</si>
  <si>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</si>
  <si>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</si>
  <si>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</si>
  <si>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</si>
  <si>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</si>
  <si>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</si>
  <si>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</si>
  <si>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</si>
  <si>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</si>
  <si>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</si>
  <si>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</si>
  <si>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</si>
  <si>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</si>
  <si>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</si>
  <si>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</si>
  <si>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</si>
  <si>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</si>
  <si>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</si>
  <si>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</si>
  <si>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</si>
  <si>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</si>
  <si>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</si>
  <si>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</si>
  <si>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</si>
  <si>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</si>
  <si>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</si>
  <si>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</si>
  <si>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</si>
  <si>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</si>
  <si>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</si>
  <si>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</si>
  <si>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</si>
  <si>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</si>
  <si>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</si>
  <si>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</si>
  <si>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</si>
  <si>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</si>
  <si>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</si>
  <si>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</si>
  <si>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</si>
  <si>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</si>
  <si>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</si>
  <si>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</si>
  <si>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</si>
  <si>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</si>
  <si>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</si>
  <si>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</si>
  <si>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</si>
  <si>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</si>
  <si>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</si>
  <si>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</si>
  <si>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</si>
  <si>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</si>
  <si>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</si>
  <si>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</si>
  <si>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</si>
  <si>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</si>
  <si>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</si>
  <si>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</si>
  <si>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</si>
  <si>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</si>
  <si>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</si>
  <si>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</si>
  <si>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</si>
  <si>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</si>
  <si>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</si>
  <si>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</si>
  <si>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</si>
  <si>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</si>
  <si>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</si>
  <si>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</si>
  <si>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</si>
  <si>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</si>
  <si>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</si>
  <si>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</si>
  <si>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</si>
  <si>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</si>
  <si>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</si>
  <si>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</si>
  <si>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>58 210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</si>
  <si>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</si>
  <si>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
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</si>
  <si>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</si>
  <si>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</si>
  <si>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t xml:space="preserve">Porušitev in odstranitev zidu iz ojačenega cementnega betona
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</si>
  <si>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do 0,5 m2
</t>
    </r>
    <r>
      <rPr>
        <b/>
        <sz val="10"/>
        <rFont val="Arial Narrow"/>
        <family val="2"/>
        <charset val="238"/>
      </rPr>
      <t xml:space="preserve">*označbe za grbine, ploščadi v rumeni barvi
</t>
    </r>
  </si>
  <si>
    <t xml:space="preserve">Dobava in vgraditev kovinske (panelne/žičnate) ograje, visoke do 180 cm, vključno z izdelavo točkovnih temeljev ali vijačenjem v betonski parapetni zidec
</t>
  </si>
  <si>
    <t>8.    NEPREDVIDENA DELA 5%</t>
  </si>
  <si>
    <t xml:space="preserve">Cesta P63 - P84
4.ETAPA: ARCHINETOVA - OSENJAKOVA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</si>
</sst>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284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20" fillId="0" borderId="0" xfId="0" applyFont="1" applyAlignment="1">
      <alignment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tabSelected="1" view="pageBreakPreview" zoomScale="115" zoomScaleNormal="85" zoomScaleSheetLayoutView="115" zoomScalePageLayoutView="120" workbookViewId="0">
      <selection activeCell="J27" sqref="J27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209</v>
      </c>
      <c r="E7" s="251" t="s">
        <v>257</v>
      </c>
      <c r="F7" s="251"/>
      <c r="G7" s="251"/>
      <c r="H7" s="251"/>
    </row>
    <row r="9" spans="3:14" ht="85.5" customHeight="1" x14ac:dyDescent="0.3">
      <c r="C9" s="17" t="s">
        <v>207</v>
      </c>
      <c r="D9" s="18"/>
      <c r="E9" s="252" t="s">
        <v>272</v>
      </c>
      <c r="F9" s="252"/>
      <c r="G9" s="252"/>
      <c r="H9" s="252"/>
      <c r="I9" s="18"/>
    </row>
    <row r="10" spans="3:14" x14ac:dyDescent="0.3">
      <c r="M10" s="16" t="s">
        <v>373</v>
      </c>
      <c r="N10" s="16" t="s">
        <v>374</v>
      </c>
    </row>
    <row r="11" spans="3:14" ht="34.5" customHeight="1" x14ac:dyDescent="0.3">
      <c r="C11" s="17" t="s">
        <v>208</v>
      </c>
      <c r="E11" s="253" t="s">
        <v>397</v>
      </c>
      <c r="F11" s="254"/>
      <c r="G11" s="254"/>
      <c r="H11" s="254"/>
    </row>
    <row r="12" spans="3:14" x14ac:dyDescent="0.3">
      <c r="E12" s="253"/>
      <c r="F12" s="254"/>
      <c r="G12" s="254"/>
      <c r="H12" s="254"/>
    </row>
    <row r="14" spans="3:14" x14ac:dyDescent="0.3">
      <c r="C14" s="19" t="s">
        <v>54</v>
      </c>
    </row>
    <row r="16" spans="3:14" x14ac:dyDescent="0.3">
      <c r="J16" s="239" t="s">
        <v>307</v>
      </c>
      <c r="K16" s="238" t="s">
        <v>308</v>
      </c>
    </row>
    <row r="18" spans="3:15" x14ac:dyDescent="0.3">
      <c r="C18" s="20" t="s">
        <v>187</v>
      </c>
      <c r="D18" s="21"/>
      <c r="E18" s="21"/>
      <c r="F18" s="21"/>
      <c r="G18" s="21"/>
      <c r="H18" s="22" t="str">
        <f>'1. PREDDELA'!F66</f>
        <v/>
      </c>
      <c r="J18" s="240" t="str">
        <f>'1. PREDDELA'!I66</f>
        <v/>
      </c>
      <c r="K18" s="240" t="str">
        <f>'1. PREDDELA'!L66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188</v>
      </c>
      <c r="D20" s="21"/>
      <c r="E20" s="21"/>
      <c r="F20" s="21"/>
      <c r="G20" s="21"/>
      <c r="H20" s="22" t="str">
        <f>'2. ZEMELJSKA DELA'!F39</f>
        <v/>
      </c>
      <c r="J20" s="240" t="str">
        <f>'2. ZEMELJSKA DELA'!I39</f>
        <v/>
      </c>
      <c r="K20" s="240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189</v>
      </c>
      <c r="D22" s="21"/>
      <c r="E22" s="21"/>
      <c r="F22" s="21"/>
      <c r="G22" s="21"/>
      <c r="H22" s="22" t="str">
        <f>'3. VOZIŠČNE KONSTRUKCIJE'!F61</f>
        <v/>
      </c>
      <c r="J22" s="240" t="str">
        <f>'3. VOZIŠČNE KONSTRUKCIJE'!I61</f>
        <v/>
      </c>
      <c r="K22" s="240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190</v>
      </c>
      <c r="D24" s="21"/>
      <c r="E24" s="21"/>
      <c r="F24" s="21"/>
      <c r="G24" s="21"/>
      <c r="H24" s="22" t="str">
        <f>'4. ODVODNJAVANJE'!F29</f>
        <v/>
      </c>
      <c r="J24" s="240" t="str">
        <f>'4. ODVODNJAVANJE'!I29</f>
        <v/>
      </c>
      <c r="K24" s="240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191</v>
      </c>
      <c r="D26" s="21"/>
      <c r="E26" s="21"/>
      <c r="F26" s="21"/>
      <c r="G26" s="21"/>
      <c r="H26" s="22" t="str">
        <f>'5. GRADBENA IN OBRTNIŠKA DELA'!F19</f>
        <v/>
      </c>
      <c r="J26" s="245" t="str">
        <f>'5. GRADBENA IN OBRTNIŠKA DELA'!I19</f>
        <v/>
      </c>
      <c r="K26" s="240" t="str">
        <f>'5. GRADBENA IN OBRTNIŠKA DELA'!L19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192</v>
      </c>
      <c r="D28" s="21"/>
      <c r="E28" s="21"/>
      <c r="F28" s="21"/>
      <c r="G28" s="21"/>
      <c r="H28" s="22" t="str">
        <f>'6. OPREMA CEST'!F40</f>
        <v/>
      </c>
      <c r="J28" s="240" t="str">
        <f>'6. OPREMA CEST'!I40</f>
        <v/>
      </c>
      <c r="K28" s="240" t="str">
        <f>'6. OPREMA CEST'!L40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193</v>
      </c>
      <c r="D30" s="21"/>
      <c r="E30" s="21"/>
      <c r="F30" s="21"/>
      <c r="G30" s="21"/>
      <c r="H30" s="22" t="str">
        <f>'7. TUJE STORITVE'!F42</f>
        <v/>
      </c>
      <c r="J30" s="240" t="str">
        <f>'7. TUJE STORITVE'!I42</f>
        <v/>
      </c>
      <c r="K30" s="240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396</v>
      </c>
      <c r="D32" s="21"/>
      <c r="E32" s="21"/>
      <c r="F32" s="21"/>
      <c r="G32" s="21"/>
      <c r="H32" s="22">
        <f>SUM(H18:H30)*0.05</f>
        <v>0</v>
      </c>
      <c r="J32" s="240">
        <f>SUM(J18:J30)*0.05</f>
        <v>0</v>
      </c>
      <c r="K32" s="246">
        <f>SUM(K18:K30)*0.05</f>
        <v>0</v>
      </c>
      <c r="M32" s="16" t="str">
        <f>IF(J32+K32=H32,$M$10,$N$10)</f>
        <v>OK</v>
      </c>
    </row>
    <row r="33" spans="2:13" x14ac:dyDescent="0.3">
      <c r="J33" s="237"/>
      <c r="K33" s="237"/>
    </row>
    <row r="34" spans="2:13" x14ac:dyDescent="0.3">
      <c r="J34" s="237"/>
      <c r="K34" s="237"/>
    </row>
    <row r="35" spans="2:13" x14ac:dyDescent="0.3">
      <c r="F35" s="24" t="s">
        <v>55</v>
      </c>
      <c r="H35" s="23">
        <f>SUM(H18:H33)</f>
        <v>0</v>
      </c>
      <c r="J35" s="247">
        <f>SUM(J18:J33)</f>
        <v>0</v>
      </c>
      <c r="K35" s="247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201</v>
      </c>
      <c r="H37" s="23">
        <f>0.22*H35</f>
        <v>0</v>
      </c>
      <c r="J37" s="247">
        <f>0.22*J35</f>
        <v>0</v>
      </c>
      <c r="K37" s="247">
        <f>0.22*K35</f>
        <v>0</v>
      </c>
      <c r="M37" s="16" t="str">
        <f>IF(J37+K37=H37,$M$10,$N$10)</f>
        <v>OK</v>
      </c>
    </row>
    <row r="38" spans="2:13" x14ac:dyDescent="0.3">
      <c r="H38" s="23"/>
      <c r="J38" s="237"/>
      <c r="K38" s="237"/>
    </row>
    <row r="39" spans="2:13" x14ac:dyDescent="0.3">
      <c r="H39" s="25"/>
      <c r="J39" s="241" t="s">
        <v>307</v>
      </c>
      <c r="K39" s="242" t="s">
        <v>308</v>
      </c>
    </row>
    <row r="40" spans="2:13" x14ac:dyDescent="0.3">
      <c r="C40" s="26" t="s">
        <v>56</v>
      </c>
      <c r="D40" s="21"/>
      <c r="E40" s="21"/>
      <c r="F40" s="21"/>
      <c r="G40" s="21"/>
      <c r="H40" s="27">
        <f>H35+H37</f>
        <v>0</v>
      </c>
      <c r="J40" s="243">
        <f>J35+J37</f>
        <v>0</v>
      </c>
      <c r="K40" s="244">
        <f>K35+K37</f>
        <v>0</v>
      </c>
      <c r="M40" s="16" t="str">
        <f>IF(J40+K40=H40,$M$10,$N$10)</f>
        <v>OK</v>
      </c>
    </row>
    <row r="43" spans="2:13" hidden="1" x14ac:dyDescent="0.3">
      <c r="C43" s="16" t="s">
        <v>309</v>
      </c>
      <c r="E43" s="16">
        <v>0.4</v>
      </c>
    </row>
    <row r="44" spans="2:13" hidden="1" x14ac:dyDescent="0.3">
      <c r="C44" s="16" t="s">
        <v>310</v>
      </c>
      <c r="E44" s="16">
        <f>1-E43</f>
        <v>0.6</v>
      </c>
    </row>
    <row r="45" spans="2:13" ht="17.25" hidden="1" thickBot="1" x14ac:dyDescent="0.35">
      <c r="B45" s="250" t="s">
        <v>57</v>
      </c>
      <c r="C45" s="250"/>
      <c r="D45" s="250"/>
      <c r="E45" s="250"/>
      <c r="F45" s="28">
        <v>1</v>
      </c>
    </row>
  </sheetData>
  <sheetProtection algorithmName="SHA-512" hashValue="qhX2Wl8C8QCVUluXz7yqpXS2wIafkkZU0DV4SgyyGaMQQRB3LjJkESalLhFinmmsfP9lHsTyi+AiAS2yPe3NQg==" saltValue="LP5MqICMWYbaRbXoSKI/Tg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8"/>
  <sheetViews>
    <sheetView view="pageBreakPreview" zoomScale="145" zoomScaleNormal="115" zoomScaleSheetLayoutView="145" zoomScalePageLayoutView="40" workbookViewId="0">
      <pane ySplit="2" topLeftCell="A8" activePane="bottomLeft" state="frozen"/>
      <selection pane="bottomLeft" activeCell="F11" sqref="F11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60" t="s">
        <v>307</v>
      </c>
      <c r="I1" s="260"/>
      <c r="J1" s="260"/>
      <c r="K1" s="261" t="s">
        <v>308</v>
      </c>
      <c r="L1" s="261"/>
      <c r="M1" s="261"/>
      <c r="O1" s="115" t="s">
        <v>217</v>
      </c>
      <c r="P1" s="1" t="s">
        <v>211</v>
      </c>
      <c r="Q1" s="1" t="s">
        <v>224</v>
      </c>
    </row>
    <row r="2" spans="1:17" ht="24.95" customHeight="1" x14ac:dyDescent="0.2">
      <c r="B2" s="35" t="s">
        <v>48</v>
      </c>
      <c r="C2" s="35" t="s">
        <v>53</v>
      </c>
      <c r="D2" s="35" t="s">
        <v>49</v>
      </c>
      <c r="E2" s="108" t="s">
        <v>50</v>
      </c>
      <c r="F2" s="156" t="s">
        <v>51</v>
      </c>
      <c r="G2" s="36" t="s">
        <v>52</v>
      </c>
      <c r="H2" s="170" t="s">
        <v>50</v>
      </c>
      <c r="I2" s="170" t="s">
        <v>51</v>
      </c>
      <c r="J2" s="170" t="s">
        <v>52</v>
      </c>
      <c r="K2" s="187" t="s">
        <v>50</v>
      </c>
      <c r="L2" s="187" t="s">
        <v>51</v>
      </c>
      <c r="M2" s="187" t="s">
        <v>52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64" t="s">
        <v>0</v>
      </c>
      <c r="C4" s="264"/>
      <c r="D4" s="264"/>
      <c r="E4" s="265"/>
      <c r="F4" s="264"/>
      <c r="G4" s="264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66" t="s">
        <v>38</v>
      </c>
      <c r="C6" s="267"/>
      <c r="D6" s="267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282</v>
      </c>
      <c r="E8" s="55">
        <v>0.41</v>
      </c>
      <c r="F8" s="248">
        <v>0</v>
      </c>
      <c r="G8" s="46">
        <f t="shared" ref="G8:G11" si="0">IF(F8="","",E8*F8)</f>
        <v>0</v>
      </c>
      <c r="H8" s="175">
        <f>REKAPITULACIJA!$E$44*E8</f>
        <v>0.24599999999999997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0.16400000000000001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283</v>
      </c>
      <c r="E9" s="55">
        <f>+E8</f>
        <v>0.41</v>
      </c>
      <c r="F9" s="248">
        <v>0</v>
      </c>
      <c r="G9" s="46">
        <f t="shared" si="0"/>
        <v>0</v>
      </c>
      <c r="H9" s="175">
        <f>REKAPITULACIJA!$E$44*E9</f>
        <v>0.24599999999999997</v>
      </c>
      <c r="I9" s="176">
        <f>F9</f>
        <v>0</v>
      </c>
      <c r="J9" s="176">
        <f t="shared" si="1"/>
        <v>0</v>
      </c>
      <c r="K9" s="192">
        <f>REKAPITULACIJA!$E$43*'1. PREDDELA'!E9</f>
        <v>0.16400000000000001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284</v>
      </c>
      <c r="E10" s="57">
        <v>22</v>
      </c>
      <c r="F10" s="249">
        <v>0</v>
      </c>
      <c r="G10" s="46">
        <f t="shared" si="0"/>
        <v>0</v>
      </c>
      <c r="H10" s="175">
        <f>REKAPITULACIJA!$E$44*E10</f>
        <v>13.2</v>
      </c>
      <c r="I10" s="176">
        <f>F10</f>
        <v>0</v>
      </c>
      <c r="J10" s="176">
        <f t="shared" si="1"/>
        <v>0</v>
      </c>
      <c r="K10" s="192">
        <f>REKAPITULACIJA!$E$43*'1. PREDDELA'!E10</f>
        <v>8.8000000000000007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390</v>
      </c>
      <c r="E11" s="46">
        <f>E8*500</f>
        <v>205</v>
      </c>
      <c r="F11" s="249">
        <v>0</v>
      </c>
      <c r="G11" s="46">
        <f t="shared" si="0"/>
        <v>0</v>
      </c>
      <c r="H11" s="175">
        <f>REKAPITULACIJA!$E$44*E11</f>
        <v>123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82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281</v>
      </c>
    </row>
    <row r="12" spans="1:17" x14ac:dyDescent="0.2">
      <c r="E12" s="110" t="str">
        <f>IF(AND(E14=0,E24=0,E32=0,E42=0),0,"")</f>
        <v/>
      </c>
      <c r="G12" s="48"/>
      <c r="H12" s="177" t="str">
        <f>IF(AND(H14=0,H24=0,H32=0,H42=0),0,"")</f>
        <v/>
      </c>
      <c r="J12" s="177"/>
      <c r="K12" s="194" t="str">
        <f>IF(AND(K14=0,K24=0,K32=0,K42=0),0,"")</f>
        <v/>
      </c>
      <c r="M12" s="194"/>
    </row>
    <row r="13" spans="1:17" ht="21.2" customHeight="1" x14ac:dyDescent="0.3">
      <c r="B13" s="266" t="s">
        <v>39</v>
      </c>
      <c r="C13" s="267"/>
      <c r="D13" s="267"/>
      <c r="E13" s="144" t="str">
        <f>IF(AND(E14=0,E24=0,E32=0,E42=0),0,"")</f>
        <v/>
      </c>
      <c r="F13" s="159"/>
      <c r="G13" s="159"/>
      <c r="H13" s="205" t="str">
        <f>IF(AND(H14=0,H24=0,H32=0,H42=0),0,"")</f>
        <v/>
      </c>
      <c r="I13" s="174"/>
      <c r="J13" s="184"/>
      <c r="K13" s="204" t="str">
        <f>IF(AND(K14=0,K24=0,K32=0,K42=0),0,"")</f>
        <v/>
      </c>
      <c r="L13" s="191"/>
      <c r="M13" s="201"/>
    </row>
    <row r="14" spans="1:17" ht="21.2" customHeight="1" x14ac:dyDescent="0.25">
      <c r="B14" s="268" t="s">
        <v>40</v>
      </c>
      <c r="C14" s="268"/>
      <c r="D14" s="268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285</v>
      </c>
      <c r="E16" s="57">
        <f>E8*1000*0.7</f>
        <v>287</v>
      </c>
      <c r="F16" s="249">
        <v>0</v>
      </c>
      <c r="G16" s="46">
        <f t="shared" ref="G16:G22" si="5">IF(F16="","",E16*F16)</f>
        <v>0</v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287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225</v>
      </c>
    </row>
    <row r="17" spans="2:17" ht="25.5" x14ac:dyDescent="0.2">
      <c r="B17" s="43" t="s">
        <v>9</v>
      </c>
      <c r="C17" s="44" t="s">
        <v>4</v>
      </c>
      <c r="D17" s="45" t="s">
        <v>286</v>
      </c>
      <c r="E17" s="57">
        <v>5</v>
      </c>
      <c r="F17" s="249">
        <v>0</v>
      </c>
      <c r="G17" s="46">
        <f t="shared" si="5"/>
        <v>0</v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287</v>
      </c>
      <c r="E18" s="57">
        <v>1</v>
      </c>
      <c r="F18" s="249">
        <v>0</v>
      </c>
      <c r="G18" s="46">
        <f t="shared" si="5"/>
        <v>0</v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288</v>
      </c>
      <c r="E19" s="57">
        <v>1</v>
      </c>
      <c r="F19" s="249">
        <v>0</v>
      </c>
      <c r="G19" s="46">
        <f t="shared" si="5"/>
        <v>0</v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289</v>
      </c>
      <c r="E20" s="46">
        <f>+E17</f>
        <v>5</v>
      </c>
      <c r="F20" s="249">
        <v>0</v>
      </c>
      <c r="G20" s="46">
        <f t="shared" si="5"/>
        <v>0</v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290</v>
      </c>
      <c r="E21" s="46">
        <f>+E18</f>
        <v>1</v>
      </c>
      <c r="F21" s="249">
        <v>0</v>
      </c>
      <c r="G21" s="46">
        <f t="shared" si="5"/>
        <v>0</v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291</v>
      </c>
      <c r="E22" s="46">
        <f>+E19</f>
        <v>1</v>
      </c>
      <c r="F22" s="249">
        <v>0</v>
      </c>
      <c r="G22" s="46">
        <f t="shared" si="5"/>
        <v>0</v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IF(SUM(E26:E30)=0,0,"")</f>
        <v/>
      </c>
      <c r="F23" s="158"/>
      <c r="G23" s="40"/>
      <c r="H23" s="173" t="str">
        <f>IF(SUM(H26:H30)=0,0,"")</f>
        <v/>
      </c>
      <c r="I23" s="173"/>
      <c r="J23" s="173"/>
      <c r="K23" s="190" t="str">
        <f>IF(SUM(K26:K30)=0,0,"")</f>
        <v/>
      </c>
      <c r="L23" s="190"/>
      <c r="M23" s="190"/>
    </row>
    <row r="24" spans="2:17" ht="21.75" customHeight="1" x14ac:dyDescent="0.25">
      <c r="B24" s="255" t="s">
        <v>41</v>
      </c>
      <c r="C24" s="255"/>
      <c r="D24" s="255"/>
      <c r="E24" s="82" t="str">
        <f>IF(SUM(E26:E30)=0,0,"")</f>
        <v/>
      </c>
      <c r="F24" s="160"/>
      <c r="G24" s="52"/>
      <c r="H24" s="180" t="str">
        <f>IF(SUM(H26:H30)=0,0,"")</f>
        <v/>
      </c>
      <c r="I24" s="180"/>
      <c r="J24" s="180"/>
      <c r="K24" s="197" t="str">
        <f>IF(SUM(K26:K30)=0,0,"")</f>
        <v/>
      </c>
      <c r="L24" s="197"/>
      <c r="M24" s="197"/>
    </row>
    <row r="25" spans="2:17" x14ac:dyDescent="0.2">
      <c r="E25" s="71" t="str">
        <f>IF(SUM(E26:E30)=0,0,"")</f>
        <v/>
      </c>
      <c r="F25" s="158"/>
      <c r="G25" s="40"/>
      <c r="H25" s="173" t="str">
        <f>IF(SUM(H26:H30)=0,0,"")</f>
        <v/>
      </c>
      <c r="I25" s="173"/>
      <c r="J25" s="173"/>
      <c r="K25" s="190" t="str">
        <f>IF(SUM(K26:K30)=0,0,"")</f>
        <v/>
      </c>
      <c r="L25" s="190"/>
      <c r="M25" s="190"/>
    </row>
    <row r="26" spans="2:17" ht="38.25" x14ac:dyDescent="0.2">
      <c r="B26" s="43" t="s">
        <v>386</v>
      </c>
      <c r="C26" s="44" t="s">
        <v>7</v>
      </c>
      <c r="D26" s="45" t="s">
        <v>385</v>
      </c>
      <c r="E26" s="46">
        <f>2*15</f>
        <v>30</v>
      </c>
      <c r="F26" s="249">
        <v>0</v>
      </c>
      <c r="G26" s="46">
        <f t="shared" ref="G26:G30" si="18">IF(F26="","",E26*F26)</f>
        <v>0</v>
      </c>
      <c r="H26" s="175">
        <f>REKAPITULACIJA!$E$44*E26</f>
        <v>18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12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301</v>
      </c>
      <c r="E27" s="57">
        <v>25</v>
      </c>
      <c r="F27" s="249">
        <v>0</v>
      </c>
      <c r="G27" s="57">
        <f t="shared" si="18"/>
        <v>0</v>
      </c>
      <c r="H27" s="175">
        <f>REKAPITULACIJA!$E$44*E27</f>
        <v>15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10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302</v>
      </c>
      <c r="E28" s="57">
        <v>4</v>
      </c>
      <c r="F28" s="248">
        <v>0</v>
      </c>
      <c r="G28" s="46">
        <f t="shared" si="18"/>
        <v>0</v>
      </c>
      <c r="H28" s="175">
        <f>REKAPITULACIJA!$E$44*E28</f>
        <v>2.4</v>
      </c>
      <c r="I28" s="176">
        <f t="shared" ref="I28:I29" si="23">F28</f>
        <v>0</v>
      </c>
      <c r="J28" s="176">
        <f t="shared" ref="J28:J29" si="24">IF(I28="","",H28*I28)</f>
        <v>0</v>
      </c>
      <c r="K28" s="192">
        <f>REKAPITULACIJA!$E$43*'1. PREDDELA'!E28</f>
        <v>1.6</v>
      </c>
      <c r="L28" s="193">
        <f t="shared" ref="L28:L29" si="25">F28</f>
        <v>0</v>
      </c>
      <c r="M28" s="193">
        <f t="shared" ref="M28:M29" si="26">IF(L28="","",K28*L28)</f>
        <v>0</v>
      </c>
      <c r="O28" s="14">
        <v>35</v>
      </c>
      <c r="P28" s="53"/>
    </row>
    <row r="29" spans="2:17" ht="25.5" x14ac:dyDescent="0.2">
      <c r="B29" s="43" t="s">
        <v>19</v>
      </c>
      <c r="C29" s="44" t="s">
        <v>7</v>
      </c>
      <c r="D29" s="45" t="s">
        <v>244</v>
      </c>
      <c r="E29" s="46">
        <v>10</v>
      </c>
      <c r="F29" s="249">
        <v>0</v>
      </c>
      <c r="G29" s="46">
        <f t="shared" si="18"/>
        <v>0</v>
      </c>
      <c r="H29" s="175">
        <f>REKAPITULACIJA!$E$44*E29*0</f>
        <v>0</v>
      </c>
      <c r="I29" s="176">
        <f t="shared" si="23"/>
        <v>0</v>
      </c>
      <c r="J29" s="176">
        <f t="shared" si="24"/>
        <v>0</v>
      </c>
      <c r="K29" s="193">
        <f>'1. PREDDELA'!E29</f>
        <v>10</v>
      </c>
      <c r="L29" s="193">
        <f t="shared" si="25"/>
        <v>0</v>
      </c>
      <c r="M29" s="193">
        <f t="shared" si="26"/>
        <v>0</v>
      </c>
      <c r="O29" s="7">
        <v>10</v>
      </c>
      <c r="P29" s="53">
        <v>1</v>
      </c>
      <c r="Q29" s="10"/>
    </row>
    <row r="30" spans="2:17" ht="25.5" x14ac:dyDescent="0.2">
      <c r="B30" s="54" t="s">
        <v>204</v>
      </c>
      <c r="C30" s="55" t="s">
        <v>4</v>
      </c>
      <c r="D30" s="56" t="s">
        <v>235</v>
      </c>
      <c r="E30" s="57">
        <v>18</v>
      </c>
      <c r="F30" s="248">
        <v>0</v>
      </c>
      <c r="G30" s="57">
        <f t="shared" si="18"/>
        <v>0</v>
      </c>
      <c r="H30" s="175">
        <f>REKAPITULACIJA!$E$44*E30</f>
        <v>10.799999999999999</v>
      </c>
      <c r="I30" s="176">
        <f t="shared" ref="I30" si="27">F30</f>
        <v>0</v>
      </c>
      <c r="J30" s="176">
        <f t="shared" ref="J30" si="28">IF(I30="","",H30*I30)</f>
        <v>0</v>
      </c>
      <c r="K30" s="192">
        <f>REKAPITULACIJA!$E$43*'1. PREDDELA'!E30</f>
        <v>7.2</v>
      </c>
      <c r="L30" s="193">
        <f t="shared" ref="L30" si="29">F30</f>
        <v>0</v>
      </c>
      <c r="M30" s="193">
        <f t="shared" ref="M30" si="30">IF(L30="","",K30*L30)</f>
        <v>0</v>
      </c>
      <c r="O30" s="116">
        <v>5</v>
      </c>
      <c r="P30" s="2">
        <v>12</v>
      </c>
      <c r="Q30" s="32" t="s">
        <v>231</v>
      </c>
    </row>
    <row r="31" spans="2:17" ht="21.2" customHeight="1" x14ac:dyDescent="0.2">
      <c r="E31" s="87" t="str">
        <f>IF(SUM(E34:E40)=0,0,"")</f>
        <v/>
      </c>
      <c r="F31" s="87" t="str">
        <f>IF(REKAPITULACIJA!$F$45*O31=0,"",REKAPITULACIJA!$F$45*O31)</f>
        <v/>
      </c>
      <c r="G31" s="58"/>
      <c r="H31" s="178" t="str">
        <f>IF(SUM(H34:H40)=0,0,"")</f>
        <v/>
      </c>
      <c r="I31" s="178" t="str">
        <f>IF(REKAPITULACIJA!$F$45*R31=0,"",REKAPITULACIJA!$F$45*R31)</f>
        <v/>
      </c>
      <c r="K31" s="195" t="str">
        <f>IF(SUM(K34:K40)=0,0,"")</f>
        <v/>
      </c>
      <c r="L31" s="195" t="str">
        <f>IF(REKAPITULACIJA!$F$45*U31=0,"",REKAPITULACIJA!$F$45*U31)</f>
        <v/>
      </c>
    </row>
    <row r="32" spans="2:17" x14ac:dyDescent="0.2">
      <c r="B32" s="255" t="s">
        <v>42</v>
      </c>
      <c r="C32" s="255"/>
      <c r="D32" s="255"/>
      <c r="E32" s="111" t="str">
        <f>IF(SUM(E34:E40)=0,0,"")</f>
        <v/>
      </c>
      <c r="F32" s="87" t="str">
        <f>IF(REKAPITULACIJA!$F$45*O32=0,"",REKAPITULACIJA!$F$45*O32)</f>
        <v/>
      </c>
      <c r="G32" s="59"/>
      <c r="H32" s="182" t="str">
        <f>IF(SUM(H34:H40)=0,0,"")</f>
        <v/>
      </c>
      <c r="I32" s="178" t="str">
        <f>IF(REKAPITULACIJA!$F$45*R32=0,"",REKAPITULACIJA!$F$45*R32)</f>
        <v/>
      </c>
      <c r="J32" s="182"/>
      <c r="K32" s="199" t="str">
        <f>IF(SUM(K34:K40)=0,0,"")</f>
        <v/>
      </c>
      <c r="L32" s="195" t="str">
        <f>IF(REKAPITULACIJA!$F$45*U32=0,"",REKAPITULACIJA!$F$45*U32)</f>
        <v/>
      </c>
      <c r="M32" s="199"/>
    </row>
    <row r="33" spans="1:17" x14ac:dyDescent="0.2">
      <c r="E33" s="87" t="str">
        <f>IF(SUM(E34:E40)=0,0,"")</f>
        <v/>
      </c>
      <c r="F33" s="142"/>
      <c r="G33" s="58"/>
      <c r="H33" s="178" t="str">
        <f>IF(SUM(H34:H40)=0,0,"")</f>
        <v/>
      </c>
      <c r="I33" s="183"/>
      <c r="K33" s="195" t="str">
        <f>IF(SUM(K34:K40)=0,0,"")</f>
        <v/>
      </c>
      <c r="L33" s="200"/>
      <c r="O33" s="14"/>
      <c r="Q33" s="32"/>
    </row>
    <row r="34" spans="1:17" ht="25.5" x14ac:dyDescent="0.2">
      <c r="B34" s="43" t="s">
        <v>21</v>
      </c>
      <c r="C34" s="44" t="s">
        <v>7</v>
      </c>
      <c r="D34" s="45" t="s">
        <v>296</v>
      </c>
      <c r="E34" s="46">
        <v>3200</v>
      </c>
      <c r="F34" s="248">
        <v>0</v>
      </c>
      <c r="G34" s="46">
        <f t="shared" ref="G34:G40" si="31">IF(F34="","",E34*F34)</f>
        <v>0</v>
      </c>
      <c r="H34" s="175">
        <v>0</v>
      </c>
      <c r="I34" s="176">
        <f>F34</f>
        <v>0</v>
      </c>
      <c r="J34" s="176">
        <f t="shared" ref="J34" si="32">IF(I34="","",H34*I34)</f>
        <v>0</v>
      </c>
      <c r="K34" s="193">
        <f>'1. PREDDELA'!E34</f>
        <v>3200</v>
      </c>
      <c r="L34" s="193">
        <f>F34</f>
        <v>0</v>
      </c>
      <c r="M34" s="193">
        <f t="shared" ref="M34" si="33">IF(L34="","",K34*L34)</f>
        <v>0</v>
      </c>
      <c r="O34" s="51">
        <v>7</v>
      </c>
      <c r="P34" s="2">
        <v>0</v>
      </c>
      <c r="Q34" s="10"/>
    </row>
    <row r="35" spans="1:17" ht="25.5" x14ac:dyDescent="0.2">
      <c r="B35" s="43" t="s">
        <v>22</v>
      </c>
      <c r="C35" s="44" t="s">
        <v>7</v>
      </c>
      <c r="D35" s="45" t="s">
        <v>297</v>
      </c>
      <c r="E35" s="46">
        <v>7670</v>
      </c>
      <c r="F35" s="248">
        <v>0</v>
      </c>
      <c r="G35" s="46">
        <f t="shared" ref="G35" si="34">IF(F35="","",E35*F35)</f>
        <v>0</v>
      </c>
      <c r="H35" s="176">
        <f>E35</f>
        <v>7670</v>
      </c>
      <c r="I35" s="176">
        <f t="shared" ref="I35:I36" si="35">F35</f>
        <v>0</v>
      </c>
      <c r="J35" s="176">
        <f t="shared" ref="J35:J40" si="36">IF(I35="","",H35*I35)</f>
        <v>0</v>
      </c>
      <c r="K35" s="192">
        <v>0</v>
      </c>
      <c r="L35" s="193">
        <f t="shared" ref="L35:L36" si="37">F35</f>
        <v>0</v>
      </c>
      <c r="M35" s="193">
        <f t="shared" ref="M35:M40" si="38">IF(L35="","",K35*L35)</f>
        <v>0</v>
      </c>
      <c r="O35" s="5">
        <v>0</v>
      </c>
      <c r="P35" s="53">
        <v>0</v>
      </c>
      <c r="Q35" s="10"/>
    </row>
    <row r="36" spans="1:17" ht="51" x14ac:dyDescent="0.2">
      <c r="B36" s="43" t="s">
        <v>255</v>
      </c>
      <c r="C36" s="44" t="s">
        <v>7</v>
      </c>
      <c r="D36" s="45" t="s">
        <v>298</v>
      </c>
      <c r="E36" s="46">
        <f>+E35</f>
        <v>7670</v>
      </c>
      <c r="F36" s="248">
        <v>0</v>
      </c>
      <c r="G36" s="46">
        <f t="shared" si="31"/>
        <v>0</v>
      </c>
      <c r="H36" s="176">
        <f>E36</f>
        <v>7670</v>
      </c>
      <c r="I36" s="176">
        <f t="shared" si="35"/>
        <v>0</v>
      </c>
      <c r="J36" s="176">
        <f t="shared" si="36"/>
        <v>0</v>
      </c>
      <c r="K36" s="192">
        <v>0</v>
      </c>
      <c r="L36" s="193">
        <f t="shared" si="37"/>
        <v>0</v>
      </c>
      <c r="M36" s="193">
        <f t="shared" si="38"/>
        <v>0</v>
      </c>
      <c r="O36" s="5">
        <v>0</v>
      </c>
      <c r="P36" s="53">
        <v>0</v>
      </c>
      <c r="Q36" s="10"/>
    </row>
    <row r="37" spans="1:17" s="70" customFormat="1" ht="25.5" x14ac:dyDescent="0.2">
      <c r="A37" s="69"/>
      <c r="B37" s="54" t="s">
        <v>23</v>
      </c>
      <c r="C37" s="55" t="s">
        <v>15</v>
      </c>
      <c r="D37" s="56" t="s">
        <v>58</v>
      </c>
      <c r="E37" s="57">
        <v>20</v>
      </c>
      <c r="F37" s="248">
        <v>0</v>
      </c>
      <c r="G37" s="57">
        <f t="shared" si="31"/>
        <v>0</v>
      </c>
      <c r="H37" s="175">
        <v>0</v>
      </c>
      <c r="I37" s="176">
        <f>F37</f>
        <v>0</v>
      </c>
      <c r="J37" s="176">
        <f t="shared" si="36"/>
        <v>0</v>
      </c>
      <c r="K37" s="193">
        <f>'1. PREDDELA'!E37</f>
        <v>20</v>
      </c>
      <c r="L37" s="193">
        <f>F37</f>
        <v>0</v>
      </c>
      <c r="M37" s="193">
        <f t="shared" si="38"/>
        <v>0</v>
      </c>
      <c r="O37" s="169">
        <v>1.1000000000000001</v>
      </c>
      <c r="P37" s="155"/>
      <c r="Q37" s="103"/>
    </row>
    <row r="38" spans="1:17" ht="38.25" x14ac:dyDescent="0.2">
      <c r="B38" s="43" t="s">
        <v>24</v>
      </c>
      <c r="C38" s="44" t="s">
        <v>15</v>
      </c>
      <c r="D38" s="45" t="s">
        <v>304</v>
      </c>
      <c r="E38" s="57">
        <v>40</v>
      </c>
      <c r="F38" s="248">
        <v>0</v>
      </c>
      <c r="G38" s="46">
        <f t="shared" si="31"/>
        <v>0</v>
      </c>
      <c r="H38" s="176">
        <f>E38</f>
        <v>40</v>
      </c>
      <c r="I38" s="176">
        <f>F38</f>
        <v>0</v>
      </c>
      <c r="J38" s="176">
        <f t="shared" si="36"/>
        <v>0</v>
      </c>
      <c r="K38" s="192">
        <v>0</v>
      </c>
      <c r="L38" s="193">
        <f>F38</f>
        <v>0</v>
      </c>
      <c r="M38" s="193">
        <f t="shared" si="38"/>
        <v>0</v>
      </c>
      <c r="O38" s="6">
        <v>1.3</v>
      </c>
      <c r="P38" s="53">
        <f>6*10+16</f>
        <v>76</v>
      </c>
      <c r="Q38" s="10"/>
    </row>
    <row r="39" spans="1:17" ht="25.5" x14ac:dyDescent="0.2">
      <c r="B39" s="43" t="s">
        <v>25</v>
      </c>
      <c r="C39" s="44" t="s">
        <v>15</v>
      </c>
      <c r="D39" s="45" t="s">
        <v>299</v>
      </c>
      <c r="E39" s="57">
        <f>(1630+770)*1.05</f>
        <v>2520</v>
      </c>
      <c r="F39" s="248">
        <v>0</v>
      </c>
      <c r="G39" s="46">
        <f t="shared" si="31"/>
        <v>0</v>
      </c>
      <c r="H39" s="175">
        <f>REKAPITULACIJA!$E$44*E39</f>
        <v>1512</v>
      </c>
      <c r="I39" s="176">
        <f>F39</f>
        <v>0</v>
      </c>
      <c r="J39" s="176">
        <f t="shared" si="36"/>
        <v>0</v>
      </c>
      <c r="K39" s="192">
        <f>REKAPITULACIJA!$E$43*'1. PREDDELA'!E39</f>
        <v>1008</v>
      </c>
      <c r="L39" s="193">
        <f>F39</f>
        <v>0</v>
      </c>
      <c r="M39" s="193">
        <f t="shared" si="38"/>
        <v>0</v>
      </c>
      <c r="O39" s="5">
        <v>14</v>
      </c>
      <c r="P39" s="53">
        <v>0</v>
      </c>
      <c r="Q39" s="10" t="s">
        <v>236</v>
      </c>
    </row>
    <row r="40" spans="1:17" ht="25.5" x14ac:dyDescent="0.2">
      <c r="B40" s="43" t="s">
        <v>26</v>
      </c>
      <c r="C40" s="44" t="s">
        <v>15</v>
      </c>
      <c r="D40" s="45" t="s">
        <v>300</v>
      </c>
      <c r="E40" s="57">
        <f>(770*2*1.05)</f>
        <v>1617</v>
      </c>
      <c r="F40" s="248">
        <v>0</v>
      </c>
      <c r="G40" s="46">
        <f t="shared" si="31"/>
        <v>0</v>
      </c>
      <c r="H40" s="175">
        <v>0</v>
      </c>
      <c r="I40" s="176">
        <f>F40</f>
        <v>0</v>
      </c>
      <c r="J40" s="176">
        <f t="shared" si="36"/>
        <v>0</v>
      </c>
      <c r="K40" s="193">
        <f>'1. PREDDELA'!E40</f>
        <v>1617</v>
      </c>
      <c r="L40" s="193">
        <f>F40</f>
        <v>0</v>
      </c>
      <c r="M40" s="193">
        <f t="shared" si="38"/>
        <v>0</v>
      </c>
      <c r="O40" s="5">
        <v>14</v>
      </c>
      <c r="P40" s="53"/>
      <c r="Q40" s="10"/>
    </row>
    <row r="41" spans="1:17" ht="21.2" customHeight="1" x14ac:dyDescent="0.2">
      <c r="E41" s="87" t="str">
        <f>IF(SUM(E44:E49)=0,0,"")</f>
        <v/>
      </c>
      <c r="F41" s="162" t="str">
        <f>IF(REKAPITULACIJA!$F$45*O41=0,"",REKAPITULACIJA!$F$45*O41)</f>
        <v/>
      </c>
      <c r="G41" s="58"/>
      <c r="H41" s="178" t="str">
        <f>IF(SUM(H44:H49)=0,0,"")</f>
        <v/>
      </c>
      <c r="I41" s="181" t="str">
        <f>IF(REKAPITULACIJA!$F$45*R41=0,"",REKAPITULACIJA!$F$45*R41)</f>
        <v/>
      </c>
      <c r="K41" s="195" t="str">
        <f>IF(SUM(K44:K49)=0,0,"")</f>
        <v/>
      </c>
      <c r="L41" s="198" t="str">
        <f>IF(REKAPITULACIJA!$F$45*U41=0,"",REKAPITULACIJA!$F$45*U41)</f>
        <v/>
      </c>
    </row>
    <row r="42" spans="1:17" x14ac:dyDescent="0.2">
      <c r="B42" s="255" t="s">
        <v>43</v>
      </c>
      <c r="C42" s="255"/>
      <c r="D42" s="255"/>
      <c r="E42" s="111" t="str">
        <f>IF(SUM(E44:E49)=0,0,"")</f>
        <v/>
      </c>
      <c r="F42" s="33" t="str">
        <f>IF(REKAPITULACIJA!$F$45*O42=0,"",REKAPITULACIJA!$F$45*O42)</f>
        <v/>
      </c>
      <c r="G42" s="59"/>
      <c r="H42" s="182" t="str">
        <f>IF(SUM(H44:H49)=0,0,"")</f>
        <v/>
      </c>
      <c r="I42" s="178" t="str">
        <f>IF(REKAPITULACIJA!$F$45*R42=0,"",REKAPITULACIJA!$F$45*R42)</f>
        <v/>
      </c>
      <c r="J42" s="182"/>
      <c r="K42" s="199" t="str">
        <f>IF(SUM(K44:K49)=0,0,"")</f>
        <v/>
      </c>
      <c r="L42" s="195" t="str">
        <f>IF(REKAPITULACIJA!$F$45*U42=0,"",REKAPITULACIJA!$F$45*U42)</f>
        <v/>
      </c>
      <c r="M42" s="199"/>
    </row>
    <row r="43" spans="1:17" x14ac:dyDescent="0.2">
      <c r="E43" s="87" t="str">
        <f>IF(SUM(E44:E49)=0,0,"")</f>
        <v/>
      </c>
      <c r="F43" s="161" t="str">
        <f>IF(REKAPITULACIJA!$F$45*O43=0,"",REKAPITULACIJA!$F$45*O43)</f>
        <v/>
      </c>
      <c r="G43" s="58"/>
      <c r="H43" s="178" t="str">
        <f>IF(SUM(H44:H49)=0,0,"")</f>
        <v/>
      </c>
      <c r="I43" s="183" t="str">
        <f>IF(REKAPITULACIJA!$F$45*R43=0,"",REKAPITULACIJA!$F$45*R43)</f>
        <v/>
      </c>
      <c r="K43" s="195" t="str">
        <f>IF(SUM(K44:K49)=0,0,"")</f>
        <v/>
      </c>
      <c r="L43" s="200" t="str">
        <f>IF(REKAPITULACIJA!$F$45*U43=0,"",REKAPITULACIJA!$F$45*U43)</f>
        <v/>
      </c>
      <c r="O43" s="116">
        <v>0</v>
      </c>
      <c r="Q43" s="32"/>
    </row>
    <row r="44" spans="1:17" ht="51" x14ac:dyDescent="0.2">
      <c r="B44" s="43" t="s">
        <v>27</v>
      </c>
      <c r="C44" s="44" t="s">
        <v>15</v>
      </c>
      <c r="D44" s="45" t="s">
        <v>303</v>
      </c>
      <c r="E44" s="57">
        <f>380*1.15</f>
        <v>436.99999999999994</v>
      </c>
      <c r="F44" s="248">
        <v>0</v>
      </c>
      <c r="G44" s="46">
        <f t="shared" ref="G44" si="39">IF(F44="","",E44*F44)</f>
        <v>0</v>
      </c>
      <c r="H44" s="175">
        <f>REKAPITULACIJA!$E$44*E44</f>
        <v>262.19999999999993</v>
      </c>
      <c r="I44" s="176">
        <f>F44</f>
        <v>0</v>
      </c>
      <c r="J44" s="176">
        <f t="shared" ref="J44:J49" si="40">IF(I44="","",H44*I44)</f>
        <v>0</v>
      </c>
      <c r="K44" s="192">
        <f>REKAPITULACIJA!$E$43*'1. PREDDELA'!E44</f>
        <v>174.79999999999998</v>
      </c>
      <c r="L44" s="193">
        <f>F44</f>
        <v>0</v>
      </c>
      <c r="M44" s="193">
        <f t="shared" ref="M44:M49" si="41">IF(L44="","",K44*L44)</f>
        <v>0</v>
      </c>
      <c r="O44" s="7">
        <v>16.899999999999999</v>
      </c>
      <c r="P44" s="2">
        <v>0</v>
      </c>
      <c r="Q44" s="10"/>
    </row>
    <row r="45" spans="1:17" ht="38.25" x14ac:dyDescent="0.2">
      <c r="B45" s="43" t="s">
        <v>28</v>
      </c>
      <c r="C45" s="44" t="s">
        <v>15</v>
      </c>
      <c r="D45" s="45" t="s">
        <v>258</v>
      </c>
      <c r="E45" s="57">
        <v>55</v>
      </c>
      <c r="F45" s="249">
        <v>0</v>
      </c>
      <c r="G45" s="46">
        <f t="shared" ref="G45:G49" si="42">IF(F45="","",E45*F45)</f>
        <v>0</v>
      </c>
      <c r="H45" s="175">
        <f>REKAPITULACIJA!$E$44*E45</f>
        <v>33</v>
      </c>
      <c r="I45" s="176">
        <f t="shared" ref="I45:I46" si="43">F45</f>
        <v>0</v>
      </c>
      <c r="J45" s="176">
        <f t="shared" ref="J45:J46" si="44">IF(I45="","",H45*I45)</f>
        <v>0</v>
      </c>
      <c r="K45" s="192">
        <f>REKAPITULACIJA!$E$43*'1. PREDDELA'!E45</f>
        <v>22</v>
      </c>
      <c r="L45" s="193">
        <f t="shared" ref="L45:L46" si="45">F45</f>
        <v>0</v>
      </c>
      <c r="M45" s="193">
        <f t="shared" ref="M45:M46" si="46">IF(L45="","",K45*L45)</f>
        <v>0</v>
      </c>
      <c r="O45" s="9">
        <v>15</v>
      </c>
      <c r="Q45" s="34" t="s">
        <v>238</v>
      </c>
    </row>
    <row r="46" spans="1:17" ht="38.25" x14ac:dyDescent="0.2">
      <c r="B46" s="43" t="s">
        <v>29</v>
      </c>
      <c r="C46" s="44" t="s">
        <v>15</v>
      </c>
      <c r="D46" s="45" t="s">
        <v>59</v>
      </c>
      <c r="E46" s="57">
        <v>5</v>
      </c>
      <c r="F46" s="248">
        <v>0</v>
      </c>
      <c r="G46" s="46">
        <f t="shared" si="42"/>
        <v>0</v>
      </c>
      <c r="H46" s="175">
        <f>REKAPITULACIJA!$E$44*E46</f>
        <v>3</v>
      </c>
      <c r="I46" s="176">
        <f t="shared" si="43"/>
        <v>0</v>
      </c>
      <c r="J46" s="176">
        <f t="shared" si="44"/>
        <v>0</v>
      </c>
      <c r="K46" s="192">
        <f>REKAPITULACIJA!$E$43*'1. PREDDELA'!E46</f>
        <v>2</v>
      </c>
      <c r="L46" s="193">
        <f t="shared" si="45"/>
        <v>0</v>
      </c>
      <c r="M46" s="193">
        <f t="shared" si="46"/>
        <v>0</v>
      </c>
      <c r="O46" s="9">
        <v>17</v>
      </c>
      <c r="P46" s="53"/>
      <c r="Q46" s="10"/>
    </row>
    <row r="47" spans="1:17" ht="25.5" x14ac:dyDescent="0.2">
      <c r="B47" s="43" t="s">
        <v>30</v>
      </c>
      <c r="C47" s="44" t="s">
        <v>20</v>
      </c>
      <c r="D47" s="45" t="s">
        <v>393</v>
      </c>
      <c r="E47" s="46">
        <v>0</v>
      </c>
      <c r="F47" s="248">
        <v>0</v>
      </c>
      <c r="G47" s="46">
        <f t="shared" si="42"/>
        <v>0</v>
      </c>
      <c r="H47" s="175">
        <v>0</v>
      </c>
      <c r="I47" s="176">
        <f>F47</f>
        <v>0</v>
      </c>
      <c r="J47" s="176">
        <f t="shared" ref="J47" si="47">IF(I47="","",H47*I47)</f>
        <v>0</v>
      </c>
      <c r="K47" s="193">
        <f>'1. PREDDELA'!E47</f>
        <v>0</v>
      </c>
      <c r="L47" s="193">
        <f>F47</f>
        <v>0</v>
      </c>
      <c r="M47" s="193">
        <f t="shared" ref="M47" si="48">IF(L47="","",K47*L47)</f>
        <v>0</v>
      </c>
      <c r="O47" s="7">
        <v>45</v>
      </c>
      <c r="Q47" s="10"/>
    </row>
    <row r="48" spans="1:17" ht="25.5" x14ac:dyDescent="0.2">
      <c r="B48" s="43" t="s">
        <v>31</v>
      </c>
      <c r="C48" s="44" t="s">
        <v>20</v>
      </c>
      <c r="D48" s="45" t="s">
        <v>259</v>
      </c>
      <c r="E48" s="46">
        <v>5</v>
      </c>
      <c r="F48" s="248">
        <v>0</v>
      </c>
      <c r="G48" s="46">
        <f t="shared" si="42"/>
        <v>0</v>
      </c>
      <c r="H48" s="175">
        <v>0</v>
      </c>
      <c r="I48" s="176">
        <f>F48</f>
        <v>0</v>
      </c>
      <c r="J48" s="176">
        <f t="shared" si="40"/>
        <v>0</v>
      </c>
      <c r="K48" s="193">
        <f>'1. PREDDELA'!E48</f>
        <v>5</v>
      </c>
      <c r="L48" s="193">
        <f>F48</f>
        <v>0</v>
      </c>
      <c r="M48" s="193">
        <f t="shared" si="41"/>
        <v>0</v>
      </c>
      <c r="O48" s="14">
        <v>70</v>
      </c>
      <c r="P48" s="53">
        <v>0</v>
      </c>
      <c r="Q48" s="32"/>
    </row>
    <row r="49" spans="1:17" x14ac:dyDescent="0.2">
      <c r="B49" s="43" t="s">
        <v>32</v>
      </c>
      <c r="C49" s="44" t="s">
        <v>4</v>
      </c>
      <c r="D49" s="45" t="s">
        <v>260</v>
      </c>
      <c r="E49" s="46">
        <v>2</v>
      </c>
      <c r="F49" s="248">
        <v>0</v>
      </c>
      <c r="G49" s="46">
        <f t="shared" si="42"/>
        <v>0</v>
      </c>
      <c r="H49" s="175">
        <v>0</v>
      </c>
      <c r="I49" s="176">
        <f>F49</f>
        <v>0</v>
      </c>
      <c r="J49" s="176">
        <f t="shared" si="40"/>
        <v>0</v>
      </c>
      <c r="K49" s="193">
        <f>'1. PREDDELA'!E49</f>
        <v>2</v>
      </c>
      <c r="L49" s="193">
        <f>F49</f>
        <v>0</v>
      </c>
      <c r="M49" s="193">
        <f t="shared" si="41"/>
        <v>0</v>
      </c>
      <c r="Q49" s="75"/>
    </row>
    <row r="50" spans="1:17" ht="21.2" customHeight="1" x14ac:dyDescent="0.2">
      <c r="E50" s="110"/>
      <c r="F50" s="57" t="str">
        <f>IF(REKAPITULACIJA!$F$45*O50=0,"",REKAPITULACIJA!$F$45*O50)</f>
        <v/>
      </c>
      <c r="G50" s="48"/>
      <c r="H50" s="177"/>
      <c r="I50" s="176" t="str">
        <f>IF(REKAPITULACIJA!$F$45*R50=0,"",REKAPITULACIJA!$F$45*R50)</f>
        <v/>
      </c>
      <c r="J50" s="177"/>
      <c r="K50" s="194"/>
      <c r="L50" s="193" t="str">
        <f>IF(REKAPITULACIJA!$F$45*U50=0,"",REKAPITULACIJA!$F$45*U50)</f>
        <v/>
      </c>
      <c r="M50" s="194"/>
    </row>
    <row r="51" spans="1:17" ht="20.25" customHeight="1" x14ac:dyDescent="0.3">
      <c r="B51" s="266" t="s">
        <v>44</v>
      </c>
      <c r="C51" s="267"/>
      <c r="D51" s="267"/>
      <c r="E51" s="144"/>
      <c r="F51" s="144" t="str">
        <f>IF(REKAPITULACIJA!$F$45*O51=0,"",REKAPITULACIJA!$F$45*O51)</f>
        <v/>
      </c>
      <c r="G51" s="145"/>
      <c r="H51" s="174"/>
      <c r="I51" s="174" t="str">
        <f>IF(REKAPITULACIJA!$F$45*R51=0,"",REKAPITULACIJA!$F$45*R51)</f>
        <v/>
      </c>
      <c r="J51" s="184"/>
      <c r="K51" s="191"/>
      <c r="L51" s="191" t="str">
        <f>IF(REKAPITULACIJA!$F$45*U51=0,"",REKAPITULACIJA!$F$45*U51)</f>
        <v/>
      </c>
      <c r="M51" s="201"/>
    </row>
    <row r="52" spans="1:17" ht="20.25" customHeight="1" x14ac:dyDescent="0.3">
      <c r="B52" s="140"/>
      <c r="C52" s="140"/>
      <c r="D52" s="140"/>
      <c r="E52" s="131"/>
      <c r="F52" s="163"/>
      <c r="G52" s="141"/>
      <c r="H52" s="185"/>
      <c r="I52" s="185"/>
      <c r="J52" s="185"/>
      <c r="K52" s="202"/>
      <c r="L52" s="202"/>
      <c r="M52" s="202"/>
    </row>
    <row r="53" spans="1:17" ht="13.5" x14ac:dyDescent="0.25">
      <c r="B53" s="255" t="s">
        <v>45</v>
      </c>
      <c r="C53" s="255"/>
      <c r="D53" s="255"/>
      <c r="E53" s="82" t="str">
        <f>IF(SUM(E54:E55)=0,0,"")</f>
        <v/>
      </c>
      <c r="F53" s="142" t="str">
        <f>IF(REKAPITULACIJA!$F$45*O53=0,"",REKAPITULACIJA!$F$45*O53)</f>
        <v/>
      </c>
      <c r="G53" s="52"/>
      <c r="H53" s="180" t="str">
        <f>IF(SUM(H54:H55)=0,0,"")</f>
        <v/>
      </c>
      <c r="I53" s="183" t="str">
        <f>IF(REKAPITULACIJA!$F$45*R53=0,"",REKAPITULACIJA!$F$45*R53)</f>
        <v/>
      </c>
      <c r="J53" s="180"/>
      <c r="K53" s="197" t="str">
        <f>IF(SUM(K54:K55)=0,0,"")</f>
        <v/>
      </c>
      <c r="L53" s="200" t="str">
        <f>IF(REKAPITULACIJA!$F$45*U53=0,"",REKAPITULACIJA!$F$45*U53)</f>
        <v/>
      </c>
      <c r="M53" s="197"/>
    </row>
    <row r="54" spans="1:17" ht="38.25" x14ac:dyDescent="0.2">
      <c r="B54" s="54" t="s">
        <v>34</v>
      </c>
      <c r="C54" s="55" t="s">
        <v>33</v>
      </c>
      <c r="D54" s="56" t="s">
        <v>60</v>
      </c>
      <c r="E54" s="57">
        <v>45</v>
      </c>
      <c r="F54" s="248">
        <v>0</v>
      </c>
      <c r="G54" s="57">
        <f t="shared" ref="G54:G56" si="49">IF(F54="","",E54*F54)</f>
        <v>0</v>
      </c>
      <c r="H54" s="175">
        <f>REKAPITULACIJA!$E$44*E54</f>
        <v>27</v>
      </c>
      <c r="I54" s="176">
        <f>F54</f>
        <v>0</v>
      </c>
      <c r="J54" s="176">
        <f t="shared" ref="J54" si="50">IF(I54="","",H54*I54)</f>
        <v>0</v>
      </c>
      <c r="K54" s="192">
        <f>REKAPITULACIJA!$E$43*'1. PREDDELA'!E54</f>
        <v>18</v>
      </c>
      <c r="L54" s="193">
        <f>F54</f>
        <v>0</v>
      </c>
      <c r="M54" s="193">
        <f t="shared" ref="M54" si="51">IF(L54="","",K54*L54)</f>
        <v>0</v>
      </c>
      <c r="O54" s="5">
        <v>0</v>
      </c>
      <c r="P54" s="53">
        <f>E8*1000/4</f>
        <v>102.5</v>
      </c>
      <c r="Q54" s="10"/>
    </row>
    <row r="55" spans="1:17" ht="51" x14ac:dyDescent="0.2">
      <c r="B55" s="43" t="s">
        <v>35</v>
      </c>
      <c r="C55" s="44" t="s">
        <v>33</v>
      </c>
      <c r="D55" s="45" t="s">
        <v>292</v>
      </c>
      <c r="E55" s="46">
        <v>45</v>
      </c>
      <c r="F55" s="248">
        <v>0</v>
      </c>
      <c r="G55" s="46">
        <f t="shared" si="49"/>
        <v>0</v>
      </c>
      <c r="H55" s="175">
        <f>REKAPITULACIJA!$E$44*E55</f>
        <v>27</v>
      </c>
      <c r="I55" s="176">
        <f t="shared" ref="I55:I56" si="52">F55</f>
        <v>0</v>
      </c>
      <c r="J55" s="176">
        <f t="shared" ref="J55:J56" si="53">IF(I55="","",H55*I55)</f>
        <v>0</v>
      </c>
      <c r="K55" s="192">
        <f>REKAPITULACIJA!$E$43*'1. PREDDELA'!E55</f>
        <v>18</v>
      </c>
      <c r="L55" s="193">
        <f t="shared" ref="L55:L56" si="54">F55</f>
        <v>0</v>
      </c>
      <c r="M55" s="193">
        <f t="shared" ref="M55:M56" si="55">IF(L55="","",K55*L55)</f>
        <v>0</v>
      </c>
      <c r="O55" s="12">
        <v>0</v>
      </c>
      <c r="P55" s="53"/>
      <c r="Q55" s="10"/>
    </row>
    <row r="56" spans="1:17" s="8" customFormat="1" ht="25.5" x14ac:dyDescent="0.2">
      <c r="A56" s="85"/>
      <c r="B56" s="54" t="s">
        <v>198</v>
      </c>
      <c r="C56" s="55" t="s">
        <v>4</v>
      </c>
      <c r="D56" s="56" t="s">
        <v>199</v>
      </c>
      <c r="E56" s="57">
        <v>1</v>
      </c>
      <c r="F56" s="248">
        <v>0</v>
      </c>
      <c r="G56" s="57">
        <f t="shared" si="49"/>
        <v>0</v>
      </c>
      <c r="H56" s="175">
        <f>REKAPITULACIJA!$E$44*E56</f>
        <v>0.6</v>
      </c>
      <c r="I56" s="176">
        <f t="shared" si="52"/>
        <v>0</v>
      </c>
      <c r="J56" s="176">
        <f t="shared" si="53"/>
        <v>0</v>
      </c>
      <c r="K56" s="192">
        <f>REKAPITULACIJA!$E$43*'1. PREDDELA'!E56</f>
        <v>0.4</v>
      </c>
      <c r="L56" s="193">
        <f t="shared" si="54"/>
        <v>0</v>
      </c>
      <c r="M56" s="193">
        <f t="shared" si="55"/>
        <v>0</v>
      </c>
      <c r="O56" s="117">
        <v>1500</v>
      </c>
      <c r="P56" s="112">
        <v>0</v>
      </c>
      <c r="Q56" s="124"/>
    </row>
    <row r="57" spans="1:17" ht="21.2" customHeight="1" x14ac:dyDescent="0.25">
      <c r="B57" s="255" t="s">
        <v>46</v>
      </c>
      <c r="C57" s="255"/>
      <c r="D57" s="255"/>
      <c r="E57" s="52" t="str">
        <f>IF(SUM(E59:E59)=0,0,"")</f>
        <v/>
      </c>
      <c r="F57" s="206" t="str">
        <f>IF(REKAPITULACIJA!$F$45*O58=0,"",REKAPITULACIJA!$F$45*O58)</f>
        <v/>
      </c>
      <c r="G57" s="52"/>
      <c r="H57" s="52"/>
      <c r="I57" s="206" t="str">
        <f>IF(REKAPITULACIJA!$F$45*R58=0,"",REKAPITULACIJA!$F$45*R58)</f>
        <v/>
      </c>
      <c r="J57" s="52"/>
      <c r="K57" s="52" t="str">
        <f>IF(SUM(K59:K59)=0,0,"")</f>
        <v/>
      </c>
      <c r="L57" s="206" t="str">
        <f>IF(REKAPITULACIJA!$F$45*U58=0,"",REKAPITULACIJA!$F$45*U58)</f>
        <v/>
      </c>
      <c r="M57" s="52"/>
      <c r="O57" s="3"/>
      <c r="P57" s="53"/>
      <c r="Q57" s="10"/>
    </row>
    <row r="58" spans="1:17" x14ac:dyDescent="0.2">
      <c r="E58" s="40" t="str">
        <f>IF(SUM(E59:E59)=0,0,"")</f>
        <v/>
      </c>
      <c r="F58" s="207" t="str">
        <f>IF(REKAPITULACIJA!$F$45*O59=0,"",REKAPITULACIJA!$F$45*O59)</f>
        <v/>
      </c>
      <c r="G58" s="40"/>
      <c r="H58" s="40"/>
      <c r="I58" s="207" t="str">
        <f>IF(REKAPITULACIJA!$F$45*R59=0,"",REKAPITULACIJA!$F$45*R59)</f>
        <v/>
      </c>
      <c r="J58" s="40"/>
      <c r="K58" s="40" t="str">
        <f>IF(SUM(K59:K59)=0,0,"")</f>
        <v/>
      </c>
      <c r="L58" s="207" t="str">
        <f>IF(REKAPITULACIJA!$F$45*U59=0,"",REKAPITULACIJA!$F$45*U59)</f>
        <v/>
      </c>
      <c r="M58" s="40"/>
      <c r="O58" s="3"/>
      <c r="P58" s="53"/>
      <c r="Q58" s="10"/>
    </row>
    <row r="59" spans="1:17" ht="76.5" x14ac:dyDescent="0.2">
      <c r="B59" s="43" t="s">
        <v>391</v>
      </c>
      <c r="C59" s="44" t="s">
        <v>4</v>
      </c>
      <c r="D59" s="45" t="s">
        <v>392</v>
      </c>
      <c r="E59" s="46">
        <v>85</v>
      </c>
      <c r="F59" s="248">
        <v>0</v>
      </c>
      <c r="G59" s="46">
        <f t="shared" ref="G59" si="56">IF(F59="","",E59*F59)</f>
        <v>0</v>
      </c>
      <c r="H59" s="175">
        <v>0</v>
      </c>
      <c r="I59" s="176">
        <f>F59</f>
        <v>0</v>
      </c>
      <c r="J59" s="176">
        <f t="shared" ref="J59" si="57">IF(I59="","",H59*I59)</f>
        <v>0</v>
      </c>
      <c r="K59" s="193">
        <f>E59</f>
        <v>85</v>
      </c>
      <c r="L59" s="193">
        <f>F59</f>
        <v>0</v>
      </c>
      <c r="M59" s="193">
        <f t="shared" ref="M59" si="58">IF(L59="","",K59*L59)</f>
        <v>0</v>
      </c>
      <c r="O59" s="13">
        <v>0</v>
      </c>
      <c r="P59" s="53"/>
      <c r="Q59" s="10"/>
    </row>
    <row r="60" spans="1:17" x14ac:dyDescent="0.2">
      <c r="E60" s="40" t="str">
        <f>IF(SUM(E63:E64)=0,0,"")</f>
        <v/>
      </c>
      <c r="F60" s="206" t="str">
        <f>IF(REKAPITULACIJA!$F$45*O61=0,"",REKAPITULACIJA!$F$45*O61)</f>
        <v/>
      </c>
      <c r="G60" s="40"/>
      <c r="H60" s="173" t="str">
        <f>IF(SUM(H63:H64)=0,0,"")</f>
        <v/>
      </c>
      <c r="I60" s="181" t="str">
        <f>IF(REKAPITULACIJA!$F$45*R61=0,"",REKAPITULACIJA!$F$45*R61)</f>
        <v/>
      </c>
      <c r="J60" s="173"/>
      <c r="K60" s="190" t="str">
        <f>IF(SUM(K63:K64)=0,0,"")</f>
        <v/>
      </c>
      <c r="L60" s="198" t="str">
        <f>IF(REKAPITULACIJA!$F$45*U61=0,"",REKAPITULACIJA!$F$45*U61)</f>
        <v/>
      </c>
      <c r="M60" s="190"/>
      <c r="O60" s="3"/>
      <c r="P60" s="53"/>
      <c r="Q60" s="10"/>
    </row>
    <row r="61" spans="1:17" ht="21.2" customHeight="1" x14ac:dyDescent="0.25">
      <c r="B61" s="255" t="s">
        <v>47</v>
      </c>
      <c r="C61" s="255"/>
      <c r="D61" s="255"/>
      <c r="E61" s="52" t="str">
        <f>IF(SUM(E63:E64)=0,0,"")</f>
        <v/>
      </c>
      <c r="F61" s="58" t="str">
        <f>IF(REKAPITULACIJA!$F$45*O62=0,"",REKAPITULACIJA!$F$45*O62)</f>
        <v/>
      </c>
      <c r="G61" s="52"/>
      <c r="H61" s="180" t="str">
        <f>IF(SUM(H63:H64)=0,0,"")</f>
        <v/>
      </c>
      <c r="I61" s="178" t="str">
        <f>IF(REKAPITULACIJA!$F$45*R62=0,"",REKAPITULACIJA!$F$45*R62)</f>
        <v/>
      </c>
      <c r="J61" s="180"/>
      <c r="K61" s="197" t="str">
        <f>IF(SUM(K63:K64)=0,0,"")</f>
        <v/>
      </c>
      <c r="L61" s="195" t="str">
        <f>IF(REKAPITULACIJA!$F$45*U62=0,"",REKAPITULACIJA!$F$45*U62)</f>
        <v/>
      </c>
      <c r="M61" s="197"/>
      <c r="O61" s="3"/>
      <c r="P61" s="53"/>
      <c r="Q61" s="10"/>
    </row>
    <row r="62" spans="1:17" x14ac:dyDescent="0.2">
      <c r="E62" s="40" t="str">
        <f>IF(SUM(E63:E64)=0,0,"")</f>
        <v/>
      </c>
      <c r="F62" s="207" t="str">
        <f>IF(REKAPITULACIJA!$F$45*O63=0,"",REKAPITULACIJA!$F$45*O63)</f>
        <v/>
      </c>
      <c r="G62" s="40"/>
      <c r="H62" s="173" t="str">
        <f>IF(SUM(H63:H64)=0,0,"")</f>
        <v/>
      </c>
      <c r="I62" s="183" t="str">
        <f>IF(REKAPITULACIJA!$F$45*R63=0,"",REKAPITULACIJA!$F$45*R63)</f>
        <v/>
      </c>
      <c r="J62" s="173"/>
      <c r="K62" s="190" t="str">
        <f>IF(SUM(K63:K64)=0,0,"")</f>
        <v/>
      </c>
      <c r="L62" s="200" t="str">
        <f>IF(REKAPITULACIJA!$F$45*U63=0,"",REKAPITULACIJA!$F$45*U63)</f>
        <v/>
      </c>
      <c r="M62" s="190"/>
      <c r="O62" s="3"/>
      <c r="P62" s="53"/>
      <c r="Q62" s="10"/>
    </row>
    <row r="63" spans="1:17" ht="63.75" x14ac:dyDescent="0.2">
      <c r="B63" s="43" t="s">
        <v>36</v>
      </c>
      <c r="C63" s="44" t="s">
        <v>4</v>
      </c>
      <c r="D63" s="45" t="s">
        <v>353</v>
      </c>
      <c r="E63" s="46">
        <v>1</v>
      </c>
      <c r="F63" s="248">
        <v>0</v>
      </c>
      <c r="G63" s="46">
        <f>IF(F63="","",E63*F63)</f>
        <v>0</v>
      </c>
      <c r="H63" s="175">
        <f>REKAPITULACIJA!$E$44*E63</f>
        <v>0.6</v>
      </c>
      <c r="I63" s="176">
        <f>F63</f>
        <v>0</v>
      </c>
      <c r="J63" s="176">
        <f t="shared" ref="J63" si="59">IF(I63="","",H63*I63)</f>
        <v>0</v>
      </c>
      <c r="K63" s="192">
        <f>REKAPITULACIJA!$E$43*'1. PREDDELA'!E63</f>
        <v>0.4</v>
      </c>
      <c r="L63" s="193">
        <f>F63</f>
        <v>0</v>
      </c>
      <c r="M63" s="193">
        <f t="shared" ref="M63" si="60">IF(L63="","",K63*L63)</f>
        <v>0</v>
      </c>
      <c r="O63" s="5">
        <v>0</v>
      </c>
      <c r="P63" s="53"/>
      <c r="Q63" s="10"/>
    </row>
    <row r="64" spans="1:17" ht="51" x14ac:dyDescent="0.2">
      <c r="B64" s="43" t="s">
        <v>37</v>
      </c>
      <c r="C64" s="44" t="s">
        <v>4</v>
      </c>
      <c r="D64" s="45" t="s">
        <v>354</v>
      </c>
      <c r="E64" s="46">
        <v>1</v>
      </c>
      <c r="F64" s="248">
        <v>0</v>
      </c>
      <c r="G64" s="46">
        <f t="shared" ref="G64" si="61">IF(F64="","",E64*F64)</f>
        <v>0</v>
      </c>
      <c r="H64" s="175">
        <f>REKAPITULACIJA!$E$44*E64</f>
        <v>0.6</v>
      </c>
      <c r="I64" s="176">
        <f>F64</f>
        <v>0</v>
      </c>
      <c r="J64" s="176">
        <f t="shared" ref="J64" si="62">IF(I64="","",H64*I64)</f>
        <v>0</v>
      </c>
      <c r="K64" s="192">
        <f>REKAPITULACIJA!$E$43*'1. PREDDELA'!E64</f>
        <v>0.4</v>
      </c>
      <c r="L64" s="193">
        <f>F64</f>
        <v>0</v>
      </c>
      <c r="M64" s="193">
        <f t="shared" ref="M64" si="63">IF(L64="","",K64*L64)</f>
        <v>0</v>
      </c>
      <c r="O64" s="5">
        <v>0</v>
      </c>
      <c r="P64" s="53"/>
      <c r="Q64" s="10"/>
    </row>
    <row r="65" spans="4:13" ht="13.5" thickBot="1" x14ac:dyDescent="0.25"/>
    <row r="66" spans="4:13" ht="16.5" thickBot="1" x14ac:dyDescent="0.25">
      <c r="D66" s="61" t="s">
        <v>61</v>
      </c>
      <c r="E66" s="94"/>
      <c r="F66" s="262" t="str">
        <f>IF(SUM(G8:G64)=0,"",SUM(G8:G64))</f>
        <v/>
      </c>
      <c r="G66" s="263"/>
      <c r="H66" s="186"/>
      <c r="I66" s="256" t="str">
        <f>IF(SUM(J8:J64)=0,"",SUM(J8:J64))</f>
        <v/>
      </c>
      <c r="J66" s="257"/>
      <c r="K66" s="203"/>
      <c r="L66" s="258" t="str">
        <f>IF(SUM(M8:M64)=0,"",SUM(M8:M64))</f>
        <v/>
      </c>
      <c r="M66" s="259"/>
    </row>
    <row r="68" spans="4:13" x14ac:dyDescent="0.2">
      <c r="D68" s="62"/>
    </row>
  </sheetData>
  <sheetProtection algorithmName="SHA-512" hashValue="C3T8ymAPSnt4oDT9VzarPjc9YETuieVzheCsW+Jqlm/XdubDaZWOHyue8L6E3loz4sAez7pGKpYLZUaJVmPZVg==" saltValue="LWUE2dviaU/QzMhMZThXlQ==" spinCount="100000" sheet="1" objects="1" scenarios="1" selectLockedCells="1"/>
  <dataConsolidate/>
  <mergeCells count="16">
    <mergeCell ref="H1:J1"/>
    <mergeCell ref="K1:M1"/>
    <mergeCell ref="F66:G66"/>
    <mergeCell ref="B4:G4"/>
    <mergeCell ref="B6:D6"/>
    <mergeCell ref="B13:D13"/>
    <mergeCell ref="B14:D14"/>
    <mergeCell ref="B24:D24"/>
    <mergeCell ref="B32:D32"/>
    <mergeCell ref="B42:D42"/>
    <mergeCell ref="B51:D51"/>
    <mergeCell ref="B53:D53"/>
    <mergeCell ref="B57:D57"/>
    <mergeCell ref="B61:D61"/>
    <mergeCell ref="I66:J66"/>
    <mergeCell ref="L66:M66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1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28" activePane="bottomLeft" state="frozen"/>
      <selection pane="bottomLeft" activeCell="F36" sqref="F36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9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30" x14ac:dyDescent="0.2">
      <c r="A1" s="29"/>
      <c r="H1" s="260" t="s">
        <v>307</v>
      </c>
      <c r="I1" s="260"/>
      <c r="J1" s="260"/>
      <c r="K1" s="261" t="s">
        <v>308</v>
      </c>
      <c r="L1" s="261"/>
      <c r="M1" s="261"/>
      <c r="O1" s="14" t="s">
        <v>217</v>
      </c>
      <c r="P1" s="1" t="s">
        <v>226</v>
      </c>
      <c r="Q1" s="1" t="s">
        <v>224</v>
      </c>
    </row>
    <row r="2" spans="1:30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90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118"/>
    </row>
    <row r="3" spans="1:30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30" ht="15.75" x14ac:dyDescent="0.2">
      <c r="B4" s="264" t="s">
        <v>62</v>
      </c>
      <c r="C4" s="264"/>
      <c r="D4" s="264"/>
      <c r="E4" s="265"/>
      <c r="F4" s="265"/>
      <c r="G4" s="264"/>
      <c r="H4" s="172"/>
      <c r="I4" s="172"/>
      <c r="J4" s="172"/>
      <c r="K4" s="189"/>
      <c r="L4" s="189"/>
      <c r="M4" s="189"/>
    </row>
    <row r="5" spans="1:30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30" ht="21.2" customHeight="1" x14ac:dyDescent="0.3">
      <c r="B6" s="266" t="s">
        <v>82</v>
      </c>
      <c r="C6" s="267"/>
      <c r="D6" s="267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30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30" s="70" customFormat="1" ht="38.25" x14ac:dyDescent="0.2">
      <c r="A8" s="69"/>
      <c r="B8" s="54" t="s">
        <v>63</v>
      </c>
      <c r="C8" s="55" t="s">
        <v>20</v>
      </c>
      <c r="D8" s="56" t="s">
        <v>79</v>
      </c>
      <c r="E8" s="57">
        <f>(780*0.8+530+570*2)*0.2*1.1</f>
        <v>504.68000000000006</v>
      </c>
      <c r="F8" s="248">
        <v>0</v>
      </c>
      <c r="G8" s="57">
        <f t="shared" ref="G8:G10" si="0">IF(F8="","",E8*F8)</f>
        <v>0</v>
      </c>
      <c r="H8" s="175">
        <f>REKAPITULACIJA!$E$44*E8</f>
        <v>302.80800000000005</v>
      </c>
      <c r="I8" s="176">
        <f>F8</f>
        <v>0</v>
      </c>
      <c r="J8" s="176">
        <f t="shared" ref="J8" si="1">IF(I8="","",H8*I8)</f>
        <v>0</v>
      </c>
      <c r="K8" s="192">
        <f>REKAPITULACIJA!$E$43*E8</f>
        <v>201.87200000000004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30" s="70" customFormat="1" ht="38.25" x14ac:dyDescent="0.2">
      <c r="A9" s="69"/>
      <c r="B9" s="54" t="s">
        <v>65</v>
      </c>
      <c r="C9" s="55" t="s">
        <v>20</v>
      </c>
      <c r="D9" s="56" t="s">
        <v>232</v>
      </c>
      <c r="E9" s="57">
        <f>(410*2*5*0.4+8200*0.2+8200*0.1*0.45)*1.1</f>
        <v>4013.9000000000005</v>
      </c>
      <c r="F9" s="248">
        <v>0</v>
      </c>
      <c r="G9" s="57">
        <f t="shared" si="0"/>
        <v>0</v>
      </c>
      <c r="H9" s="55">
        <f>REKAPITULACIJA!$E$44*E9</f>
        <v>2408.34</v>
      </c>
      <c r="I9" s="57">
        <f>F9</f>
        <v>0</v>
      </c>
      <c r="J9" s="57">
        <f t="shared" ref="J9:J10" si="3">IF(I9="","",H9*I9)</f>
        <v>0</v>
      </c>
      <c r="K9" s="55">
        <f>REKAPITULACIJA!$E$43*E9</f>
        <v>1605.5600000000004</v>
      </c>
      <c r="L9" s="57">
        <f>F9</f>
        <v>0</v>
      </c>
      <c r="M9" s="57">
        <f t="shared" ref="M9:M10" si="4">IF(L9="","",K9*L9)</f>
        <v>0</v>
      </c>
      <c r="N9" s="10"/>
      <c r="O9" s="14">
        <v>5.28</v>
      </c>
      <c r="P9" s="2">
        <v>0</v>
      </c>
      <c r="Q9" s="32" t="s">
        <v>306</v>
      </c>
      <c r="R9" s="75"/>
      <c r="S9" s="10"/>
      <c r="T9" s="10"/>
      <c r="U9" s="10"/>
      <c r="V9" s="10"/>
      <c r="W9" s="10"/>
      <c r="X9" s="10"/>
      <c r="Y9" s="10"/>
      <c r="Z9" s="10"/>
      <c r="AD9" s="10"/>
    </row>
    <row r="10" spans="1:30" s="70" customFormat="1" ht="38.25" x14ac:dyDescent="0.2">
      <c r="A10" s="69"/>
      <c r="B10" s="54" t="s">
        <v>66</v>
      </c>
      <c r="C10" s="55" t="s">
        <v>20</v>
      </c>
      <c r="D10" s="56" t="s">
        <v>234</v>
      </c>
      <c r="E10" s="57">
        <f>('4. ODVODNJAVANJE'!E8+'4. ODVODNJAVANJE'!E9)*0.5*0.5+'4. ODVODNJAVANJE'!E19*3+'4. ODVODNJAVANJE'!E20*1.5</f>
        <v>278.26249999999999</v>
      </c>
      <c r="F10" s="248">
        <v>0</v>
      </c>
      <c r="G10" s="57">
        <f t="shared" si="0"/>
        <v>0</v>
      </c>
      <c r="H10" s="55">
        <f>REKAPITULACIJA!$E$44*E10</f>
        <v>166.95749999999998</v>
      </c>
      <c r="I10" s="57">
        <f>F10</f>
        <v>0</v>
      </c>
      <c r="J10" s="57">
        <f t="shared" si="3"/>
        <v>0</v>
      </c>
      <c r="K10" s="55">
        <f>REKAPITULACIJA!$E$43*E10</f>
        <v>111.30500000000001</v>
      </c>
      <c r="L10" s="57">
        <f>F10</f>
        <v>0</v>
      </c>
      <c r="M10" s="57">
        <f t="shared" si="4"/>
        <v>0</v>
      </c>
      <c r="N10" s="10"/>
      <c r="O10" s="14">
        <v>11.33</v>
      </c>
      <c r="P10" s="2"/>
      <c r="Q10" s="121"/>
      <c r="R10" s="10"/>
      <c r="S10" s="10"/>
      <c r="T10" s="10"/>
      <c r="U10" s="10"/>
      <c r="V10" s="10"/>
      <c r="W10" s="10"/>
      <c r="X10" s="10"/>
      <c r="Y10" s="10"/>
      <c r="Z10" s="10"/>
      <c r="AD10" s="10"/>
    </row>
    <row r="11" spans="1:30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30" ht="21.2" customHeight="1" x14ac:dyDescent="0.3">
      <c r="B12" s="266" t="s">
        <v>64</v>
      </c>
      <c r="C12" s="267"/>
      <c r="D12" s="267"/>
      <c r="E12" s="267" t="str">
        <f>IF(SUM(E14:E14)=0,0,"")</f>
        <v/>
      </c>
      <c r="F12" s="267"/>
      <c r="G12" s="272">
        <f>IF(REKAPITULACIJA!$F$45=0,"",IF(SUM(G14:G14)=0,0,""))</f>
        <v>0</v>
      </c>
      <c r="H12" s="273" t="str">
        <f>IF(SUM(H14:H14)=0,0,"")</f>
        <v/>
      </c>
      <c r="I12" s="273"/>
      <c r="J12" s="274">
        <f>IF(REKAPITULACIJA!$F$45=0,"",IF(SUM(J14:J14)=0,0,""))</f>
        <v>0</v>
      </c>
      <c r="K12" s="275" t="str">
        <f>IF(SUM(K14:K14)=0,0,"")</f>
        <v/>
      </c>
      <c r="L12" s="275"/>
      <c r="M12" s="276">
        <f>IF(REKAPITULACIJA!$F$45=0,"",IF(SUM(M14:M14)=0,0,""))</f>
        <v>0</v>
      </c>
    </row>
    <row r="13" spans="1:30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30" ht="25.5" x14ac:dyDescent="0.2">
      <c r="B14" s="43" t="s">
        <v>67</v>
      </c>
      <c r="C14" s="44" t="s">
        <v>7</v>
      </c>
      <c r="D14" s="45" t="s">
        <v>80</v>
      </c>
      <c r="E14" s="57">
        <f>410*2*5+7670*0.1</f>
        <v>4867</v>
      </c>
      <c r="F14" s="248">
        <v>0</v>
      </c>
      <c r="G14" s="46">
        <f t="shared" ref="G14" si="5">IF(F14="","",E14*F14)</f>
        <v>0</v>
      </c>
      <c r="H14" s="175">
        <f>REKAPITULACIJA!$E$44*E14</f>
        <v>2920.2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1946.8000000000002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293</v>
      </c>
    </row>
    <row r="15" spans="1:30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30" ht="21.2" customHeight="1" x14ac:dyDescent="0.3">
      <c r="B16" s="266" t="s">
        <v>83</v>
      </c>
      <c r="C16" s="267"/>
      <c r="D16" s="267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68</v>
      </c>
      <c r="C18" s="44" t="s">
        <v>7</v>
      </c>
      <c r="D18" s="45" t="s">
        <v>305</v>
      </c>
      <c r="E18" s="46">
        <f>'1. PREDDELA'!E35</f>
        <v>7670</v>
      </c>
      <c r="F18" s="249">
        <v>0</v>
      </c>
      <c r="G18" s="46">
        <f t="shared" ref="G18" si="8">IF(F18="","",E18*F18)</f>
        <v>0</v>
      </c>
      <c r="H18" s="176">
        <f>E18</f>
        <v>7670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66" t="s">
        <v>84</v>
      </c>
      <c r="C19" s="267"/>
      <c r="D19" s="267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233</v>
      </c>
      <c r="C21" s="44" t="s">
        <v>20</v>
      </c>
      <c r="D21" s="45" t="s">
        <v>382</v>
      </c>
      <c r="E21" s="57">
        <f>E10*0.9</f>
        <v>250.43625</v>
      </c>
      <c r="F21" s="248">
        <v>0</v>
      </c>
      <c r="G21" s="46">
        <f t="shared" ref="G21" si="11">IF(F21="","",E21*F21)</f>
        <v>0</v>
      </c>
      <c r="H21" s="175">
        <f>REKAPITULACIJA!$E$44*E21</f>
        <v>150.26175000000001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100.17450000000001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380</v>
      </c>
      <c r="C22" s="44" t="s">
        <v>20</v>
      </c>
      <c r="D22" s="56" t="s">
        <v>351</v>
      </c>
      <c r="E22" s="57">
        <f>7670*0.1*0.45</f>
        <v>345.15000000000003</v>
      </c>
      <c r="F22" s="248">
        <v>0</v>
      </c>
      <c r="G22" s="46">
        <f t="shared" ref="G22" si="14">IF(F22="","",E22*F22)</f>
        <v>0</v>
      </c>
      <c r="H22" s="176">
        <f>E22</f>
        <v>345.15000000000003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3979.7999999999997</v>
      </c>
      <c r="Q22" s="32"/>
      <c r="R22" s="30"/>
    </row>
    <row r="23" spans="1:18" ht="51" x14ac:dyDescent="0.2">
      <c r="B23" s="43" t="s">
        <v>381</v>
      </c>
      <c r="C23" s="44" t="s">
        <v>20</v>
      </c>
      <c r="D23" s="45" t="s">
        <v>352</v>
      </c>
      <c r="E23" s="57">
        <f>'1. PREDDELA'!E34*0.2*1.3</f>
        <v>832</v>
      </c>
      <c r="F23" s="248">
        <v>0</v>
      </c>
      <c r="G23" s="46">
        <f t="shared" ref="G23" si="17">IF(F23="","",E23*F23)</f>
        <v>0</v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832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921.59999999999991</v>
      </c>
      <c r="Q23" s="32"/>
      <c r="R23" s="30"/>
    </row>
    <row r="24" spans="1:18" ht="38.25" x14ac:dyDescent="0.2">
      <c r="B24" s="43" t="s">
        <v>69</v>
      </c>
      <c r="C24" s="44" t="s">
        <v>7</v>
      </c>
      <c r="D24" s="45" t="s">
        <v>81</v>
      </c>
      <c r="E24" s="57">
        <f>'1. PREDDELA'!E34*1.2+'1. PREDDELA'!E35</f>
        <v>11510</v>
      </c>
      <c r="F24" s="248">
        <v>0</v>
      </c>
      <c r="G24" s="46">
        <f t="shared" ref="G24" si="18">IF(F24="","",E24*F24)</f>
        <v>0</v>
      </c>
      <c r="H24" s="175">
        <f>REKAPITULACIJA!$E$44*E24</f>
        <v>6906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4604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66" t="s">
        <v>85</v>
      </c>
      <c r="C26" s="267"/>
      <c r="D26" s="267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70</v>
      </c>
      <c r="C28" s="44" t="s">
        <v>20</v>
      </c>
      <c r="D28" s="45" t="s">
        <v>256</v>
      </c>
      <c r="E28" s="57">
        <f>(570*2*0.2+530*0.2+780*0.3*0.2)*1.1</f>
        <v>418.88000000000005</v>
      </c>
      <c r="F28" s="248">
        <v>0</v>
      </c>
      <c r="G28" s="46">
        <f t="shared" ref="G28:G30" si="21">IF(F28="","",E28*F28)</f>
        <v>0</v>
      </c>
      <c r="H28" s="175">
        <f>REKAPITULACIJA!$E$44*E28</f>
        <v>251.32800000000003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167.55200000000002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71</v>
      </c>
      <c r="C29" s="44" t="s">
        <v>7</v>
      </c>
      <c r="D29" s="45" t="s">
        <v>218</v>
      </c>
      <c r="E29" s="57">
        <f>+E28/0.2</f>
        <v>2094.4</v>
      </c>
      <c r="F29" s="248">
        <v>0</v>
      </c>
      <c r="G29" s="46">
        <f t="shared" si="21"/>
        <v>0</v>
      </c>
      <c r="H29" s="175">
        <f>REKAPITULACIJA!$E$44*E29</f>
        <v>1256.6400000000001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837.7600000000001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72</v>
      </c>
      <c r="C30" s="44" t="s">
        <v>4</v>
      </c>
      <c r="D30" s="45" t="s">
        <v>271</v>
      </c>
      <c r="E30" s="46">
        <v>5</v>
      </c>
      <c r="F30" s="249">
        <v>0</v>
      </c>
      <c r="G30" s="46">
        <f t="shared" si="21"/>
        <v>0</v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/>
      <c r="F31" s="71"/>
      <c r="G31" s="40"/>
      <c r="H31" s="173"/>
      <c r="I31" s="173"/>
      <c r="J31" s="173"/>
      <c r="K31" s="190"/>
      <c r="L31" s="190"/>
      <c r="M31" s="190"/>
    </row>
    <row r="32" spans="1:18" s="8" customFormat="1" ht="21.2" customHeight="1" x14ac:dyDescent="0.3">
      <c r="A32" s="85"/>
      <c r="B32" s="270" t="s">
        <v>86</v>
      </c>
      <c r="C32" s="271"/>
      <c r="D32" s="271"/>
      <c r="E32" s="144"/>
      <c r="F32" s="144"/>
      <c r="G32" s="146"/>
      <c r="H32" s="174"/>
      <c r="I32" s="174"/>
      <c r="J32" s="184"/>
      <c r="K32" s="191"/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/>
      <c r="F33" s="71"/>
      <c r="G33" s="71"/>
      <c r="H33" s="173"/>
      <c r="I33" s="173"/>
      <c r="J33" s="173"/>
      <c r="K33" s="190"/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74</v>
      </c>
      <c r="C34" s="55" t="s">
        <v>73</v>
      </c>
      <c r="D34" s="56" t="s">
        <v>219</v>
      </c>
      <c r="E34" s="57">
        <f>E35+E36+E37</f>
        <v>16501.953250000002</v>
      </c>
      <c r="F34" s="248">
        <v>0</v>
      </c>
      <c r="G34" s="57">
        <f t="shared" ref="G34:G37" si="26">IF(F34="","",E34*F34)</f>
        <v>0</v>
      </c>
      <c r="H34" s="175">
        <f>REKAPITULACIJA!$E$44*E34</f>
        <v>9901.1719500000017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6600.7813000000015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75</v>
      </c>
      <c r="C35" s="55" t="s">
        <v>73</v>
      </c>
      <c r="D35" s="56" t="s">
        <v>295</v>
      </c>
      <c r="E35" s="57">
        <f>E8*1.9+E9*2.1+E10*2.1</f>
        <v>9972.4332500000019</v>
      </c>
      <c r="F35" s="248">
        <v>0</v>
      </c>
      <c r="G35" s="57">
        <f t="shared" si="26"/>
        <v>0</v>
      </c>
      <c r="H35" s="175">
        <f>REKAPITULACIJA!$E$44*E35</f>
        <v>5983.4599500000013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3988.973300000001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76</v>
      </c>
      <c r="C36" s="55" t="s">
        <v>73</v>
      </c>
      <c r="D36" s="56" t="s">
        <v>205</v>
      </c>
      <c r="E36" s="57">
        <f>'1. PREDDELA'!E34*0.04*2.3+'1. PREDDELA'!E35*0.15*2.3</f>
        <v>2940.5499999999997</v>
      </c>
      <c r="F36" s="248">
        <v>0</v>
      </c>
      <c r="G36" s="57">
        <f t="shared" si="26"/>
        <v>0</v>
      </c>
      <c r="H36" s="175">
        <f>REKAPITULACIJA!$E$44*E36</f>
        <v>1764.3299999999997</v>
      </c>
      <c r="I36" s="176">
        <f t="shared" si="29"/>
        <v>0</v>
      </c>
      <c r="J36" s="176">
        <f t="shared" si="30"/>
        <v>0</v>
      </c>
      <c r="K36" s="192">
        <f>REKAPITULACIJA!$E$43*E36</f>
        <v>1176.22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77</v>
      </c>
      <c r="C37" s="55" t="s">
        <v>73</v>
      </c>
      <c r="D37" s="56" t="s">
        <v>294</v>
      </c>
      <c r="E37" s="57">
        <f>'1. PREDDELA'!E36*0.2*2.1+'1. PREDDELA'!E39*0.08+'1. PREDDELA'!E40*0.02+'1. PREDDELA'!E45*0.25+'1. PREDDELA'!E46*0.5+('1. PREDDELA'!E47+'1. PREDDELA'!E48)*2.5+'1. PREDDELA'!E44*0.5*0.2*2.4</f>
        <v>3588.9700000000003</v>
      </c>
      <c r="F37" s="248">
        <v>0</v>
      </c>
      <c r="G37" s="57">
        <f t="shared" si="26"/>
        <v>0</v>
      </c>
      <c r="H37" s="175">
        <f>REKAPITULACIJA!$E$44*E37</f>
        <v>2153.3820000000001</v>
      </c>
      <c r="I37" s="176">
        <f t="shared" si="29"/>
        <v>0</v>
      </c>
      <c r="J37" s="176">
        <f t="shared" si="30"/>
        <v>0</v>
      </c>
      <c r="K37" s="192">
        <f>REKAPITULACIJA!$E$43*E37</f>
        <v>1435.5880000000002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78</v>
      </c>
      <c r="E39" s="94"/>
      <c r="F39" s="269" t="str">
        <f>IF(SUM(G8:G37)=0,"",SUM(G8:G37))</f>
        <v/>
      </c>
      <c r="G39" s="263"/>
      <c r="H39" s="186"/>
      <c r="I39" s="256" t="str">
        <f>IF(SUM(J8:J37)=0,"",SUM(J8:J37))</f>
        <v/>
      </c>
      <c r="J39" s="257"/>
      <c r="K39" s="203"/>
      <c r="L39" s="258" t="str">
        <f>IF(SUM(M8:M37)=0,"",SUM(M8:M37))</f>
        <v/>
      </c>
      <c r="M39" s="259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SAYWl0t8/R6/gZdtPhEU+QWGxjhXsZ0Z6i2TVFzRYOFfJIsOp/AaTy/JkoHr1G2yBiP1dD9cMG2GyoHoyCzfSQ==" saltValue="W7oJGtlAfM7sG92ylyxugA==" spinCount="100000" sheet="1" objects="1" scenarios="1" selectLockedCells="1"/>
  <dataConsolidate/>
  <mergeCells count="15">
    <mergeCell ref="H12:J12"/>
    <mergeCell ref="I39:J39"/>
    <mergeCell ref="K12:M12"/>
    <mergeCell ref="L39:M39"/>
    <mergeCell ref="H1:J1"/>
    <mergeCell ref="K1:M1"/>
    <mergeCell ref="B4:G4"/>
    <mergeCell ref="B6:D6"/>
    <mergeCell ref="B12:D12"/>
    <mergeCell ref="B16:D16"/>
    <mergeCell ref="F39:G39"/>
    <mergeCell ref="B19:D19"/>
    <mergeCell ref="B26:D26"/>
    <mergeCell ref="B32:D32"/>
    <mergeCell ref="E12:G12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12" activePane="bottomLeft" state="frozen"/>
      <selection pane="bottomLeft" activeCell="F28" sqref="F28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60" t="s">
        <v>307</v>
      </c>
      <c r="I1" s="260"/>
      <c r="J1" s="260"/>
      <c r="K1" s="261" t="s">
        <v>308</v>
      </c>
      <c r="L1" s="261"/>
      <c r="M1" s="261"/>
      <c r="O1" s="77" t="s">
        <v>217</v>
      </c>
      <c r="P1" s="53" t="s">
        <v>211</v>
      </c>
      <c r="Q1" s="1" t="s">
        <v>224</v>
      </c>
    </row>
    <row r="2" spans="1:18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64" t="s">
        <v>87</v>
      </c>
      <c r="C4" s="264"/>
      <c r="D4" s="264"/>
      <c r="E4" s="265"/>
      <c r="F4" s="264"/>
      <c r="G4" s="264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66" t="s">
        <v>116</v>
      </c>
      <c r="C6" s="267"/>
      <c r="D6" s="267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68" t="s">
        <v>88</v>
      </c>
      <c r="C7" s="268"/>
      <c r="D7" s="268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160</v>
      </c>
      <c r="C9" s="44" t="s">
        <v>20</v>
      </c>
      <c r="D9" s="45" t="s">
        <v>376</v>
      </c>
      <c r="E9" s="57">
        <f>'1. PREDDELA'!E34*0.2*1.3</f>
        <v>832</v>
      </c>
      <c r="F9" s="249">
        <v>0</v>
      </c>
      <c r="G9" s="46">
        <f t="shared" ref="G9:G11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832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161</v>
      </c>
      <c r="C10" s="55" t="s">
        <v>20</v>
      </c>
      <c r="D10" s="56" t="s">
        <v>375</v>
      </c>
      <c r="E10" s="57">
        <f>'1. PREDDELA'!E35*0.25*1.1</f>
        <v>2109.25</v>
      </c>
      <c r="F10" s="248">
        <v>0</v>
      </c>
      <c r="G10" s="57">
        <f t="shared" si="0"/>
        <v>0</v>
      </c>
      <c r="H10" s="176">
        <f>E10</f>
        <v>2109.25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243</v>
      </c>
      <c r="R10" s="83"/>
    </row>
    <row r="11" spans="1:18" ht="38.25" x14ac:dyDescent="0.2">
      <c r="B11" s="54" t="s">
        <v>162</v>
      </c>
      <c r="C11" s="55" t="s">
        <v>20</v>
      </c>
      <c r="D11" s="56" t="s">
        <v>194</v>
      </c>
      <c r="E11" s="57">
        <f>(E9/0.2+E10/0.25)*0.05</f>
        <v>629.85</v>
      </c>
      <c r="F11" s="249">
        <v>0</v>
      </c>
      <c r="G11" s="57">
        <f t="shared" si="0"/>
        <v>0</v>
      </c>
      <c r="H11" s="175">
        <f>REKAPITULACIJA!$E$44*E11</f>
        <v>377.91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251.94000000000003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55" t="s">
        <v>163</v>
      </c>
      <c r="C13" s="255"/>
      <c r="D13" s="255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164</v>
      </c>
      <c r="C15" s="44" t="s">
        <v>7</v>
      </c>
      <c r="D15" s="45" t="s">
        <v>377</v>
      </c>
      <c r="E15" s="46">
        <f>'1. PREDDELA'!E35-E16</f>
        <v>7370</v>
      </c>
      <c r="F15" s="249">
        <v>0</v>
      </c>
      <c r="G15" s="46">
        <f t="shared" ref="G15" si="7">IF(F15="","",E15*F15)</f>
        <v>0</v>
      </c>
      <c r="H15" s="176">
        <f>E15</f>
        <v>7370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196</v>
      </c>
      <c r="C16" s="44" t="s">
        <v>7</v>
      </c>
      <c r="D16" s="45" t="s">
        <v>383</v>
      </c>
      <c r="E16" s="46">
        <f>2*150</f>
        <v>300</v>
      </c>
      <c r="F16" s="249">
        <v>0</v>
      </c>
      <c r="G16" s="46">
        <f>IF(F16="","",E16*F16)</f>
        <v>0</v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300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55" t="s">
        <v>165</v>
      </c>
      <c r="C19" s="255"/>
      <c r="D19" s="255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166</v>
      </c>
      <c r="C21" s="44" t="s">
        <v>7</v>
      </c>
      <c r="D21" s="45" t="s">
        <v>378</v>
      </c>
      <c r="E21" s="46">
        <f>+E15</f>
        <v>7370</v>
      </c>
      <c r="F21" s="249">
        <v>0</v>
      </c>
      <c r="G21" s="46">
        <f t="shared" ref="G21:G22" si="13">IF(F21="","",E21*F21)</f>
        <v>0</v>
      </c>
      <c r="H21" s="176">
        <f>E21</f>
        <v>7370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167</v>
      </c>
      <c r="C22" s="44" t="s">
        <v>7</v>
      </c>
      <c r="D22" s="45" t="s">
        <v>379</v>
      </c>
      <c r="E22" s="46">
        <f>E16</f>
        <v>300</v>
      </c>
      <c r="F22" s="249">
        <v>0</v>
      </c>
      <c r="G22" s="46">
        <f t="shared" si="13"/>
        <v>0</v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300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66" t="s">
        <v>168</v>
      </c>
      <c r="C24" s="267"/>
      <c r="D24" s="267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55" t="s">
        <v>169</v>
      </c>
      <c r="C26" s="255"/>
      <c r="D26" s="255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170</v>
      </c>
      <c r="C28" s="44" t="s">
        <v>7</v>
      </c>
      <c r="D28" s="45" t="s">
        <v>261</v>
      </c>
      <c r="E28" s="57">
        <f>'1. PREDDELA'!E34*1.2</f>
        <v>3840</v>
      </c>
      <c r="F28" s="249">
        <v>0</v>
      </c>
      <c r="G28" s="46">
        <f t="shared" ref="G28" si="18">IF(F28="","",E28*F28)</f>
        <v>0</v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3840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55" t="s">
        <v>171</v>
      </c>
      <c r="C30" s="255"/>
      <c r="D30" s="255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172</v>
      </c>
      <c r="C32" s="44" t="s">
        <v>7</v>
      </c>
      <c r="D32" s="45" t="s">
        <v>355</v>
      </c>
      <c r="E32" s="46">
        <f>2*(E15+E16)</f>
        <v>15340</v>
      </c>
      <c r="F32" s="249">
        <v>0</v>
      </c>
      <c r="G32" s="46">
        <f t="shared" ref="G32" si="21">IF(F32="","",E32*F32)</f>
        <v>0</v>
      </c>
      <c r="H32" s="176">
        <f>E32</f>
        <v>15340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55" t="s">
        <v>173</v>
      </c>
      <c r="C34" s="255"/>
      <c r="D34" s="255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174</v>
      </c>
      <c r="C36" s="44" t="s">
        <v>7</v>
      </c>
      <c r="D36" s="45" t="s">
        <v>264</v>
      </c>
      <c r="E36" s="46">
        <f>E16</f>
        <v>300</v>
      </c>
      <c r="F36" s="249">
        <v>0</v>
      </c>
      <c r="G36" s="46">
        <f t="shared" ref="G36" si="24">IF(F36="","",E36*F36)</f>
        <v>0</v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300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55" t="s">
        <v>175</v>
      </c>
      <c r="C38" s="255"/>
      <c r="D38" s="255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176</v>
      </c>
      <c r="C40" s="44" t="s">
        <v>7</v>
      </c>
      <c r="D40" s="45" t="s">
        <v>177</v>
      </c>
      <c r="E40" s="46">
        <f>+E21-E36</f>
        <v>7070</v>
      </c>
      <c r="F40" s="249">
        <v>0</v>
      </c>
      <c r="G40" s="46">
        <f t="shared" ref="G40" si="27">IF(F40="","",E40*F40)</f>
        <v>0</v>
      </c>
      <c r="H40" s="176">
        <f>E40</f>
        <v>7070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66" t="s">
        <v>178</v>
      </c>
      <c r="C42" s="267"/>
      <c r="D42" s="267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247</v>
      </c>
      <c r="C44" s="44" t="s">
        <v>4</v>
      </c>
      <c r="D44" s="45" t="s">
        <v>311</v>
      </c>
      <c r="E44" s="57">
        <f>ROUNDUP(115*0.6/0.09+2*18,0)</f>
        <v>803</v>
      </c>
      <c r="F44" s="249">
        <v>0</v>
      </c>
      <c r="G44" s="46">
        <f t="shared" ref="G44:G45" si="30">IF(F44="","",E44*F44)</f>
        <v>0</v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803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248</v>
      </c>
      <c r="C45" s="55" t="s">
        <v>4</v>
      </c>
      <c r="D45" s="56" t="s">
        <v>387</v>
      </c>
      <c r="E45" s="57">
        <f>2*190</f>
        <v>380</v>
      </c>
      <c r="F45" s="248">
        <v>0</v>
      </c>
      <c r="G45" s="57">
        <f t="shared" si="30"/>
        <v>0</v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380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66" t="s">
        <v>179</v>
      </c>
      <c r="C47" s="267"/>
      <c r="D47" s="267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55" t="s">
        <v>180</v>
      </c>
      <c r="C49" s="255"/>
      <c r="D49" s="255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181</v>
      </c>
      <c r="C51" s="44" t="s">
        <v>15</v>
      </c>
      <c r="D51" s="45" t="s">
        <v>220</v>
      </c>
      <c r="E51" s="57">
        <f>780*3*1.05</f>
        <v>2457</v>
      </c>
      <c r="F51" s="249">
        <v>0</v>
      </c>
      <c r="G51" s="46">
        <f>IF(F51="","",E51*F51)</f>
        <v>0</v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2457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278</v>
      </c>
      <c r="R51" s="72">
        <f>376.3+512.4</f>
        <v>888.7</v>
      </c>
    </row>
    <row r="52" spans="1:18" ht="38.25" x14ac:dyDescent="0.2">
      <c r="B52" s="43" t="s">
        <v>182</v>
      </c>
      <c r="C52" s="44" t="s">
        <v>15</v>
      </c>
      <c r="D52" s="45" t="s">
        <v>262</v>
      </c>
      <c r="E52" s="57">
        <f>(1630-E53-E54)*1.05</f>
        <v>1430.3625</v>
      </c>
      <c r="F52" s="249">
        <v>0</v>
      </c>
      <c r="G52" s="46">
        <f t="shared" ref="G52:G54" si="37">IF(F52="","",E52*F52)</f>
        <v>0</v>
      </c>
      <c r="H52" s="175">
        <f>REKAPITULACIJA!$E$44*E52</f>
        <v>858.21749999999997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572.14499999999998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249</v>
      </c>
    </row>
    <row r="53" spans="1:18" s="70" customFormat="1" ht="40.5" customHeight="1" x14ac:dyDescent="0.2">
      <c r="A53" s="69"/>
      <c r="B53" s="54" t="s">
        <v>183</v>
      </c>
      <c r="C53" s="55" t="s">
        <v>15</v>
      </c>
      <c r="D53" s="56" t="s">
        <v>263</v>
      </c>
      <c r="E53" s="57">
        <f>115*1.05</f>
        <v>120.75</v>
      </c>
      <c r="F53" s="248">
        <v>0</v>
      </c>
      <c r="G53" s="57">
        <f t="shared" si="37"/>
        <v>0</v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120.75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184</v>
      </c>
      <c r="C54" s="44" t="s">
        <v>15</v>
      </c>
      <c r="D54" s="45" t="s">
        <v>195</v>
      </c>
      <c r="E54" s="46">
        <f>140*1.05</f>
        <v>147</v>
      </c>
      <c r="F54" s="249">
        <v>0</v>
      </c>
      <c r="G54" s="46">
        <f t="shared" si="37"/>
        <v>0</v>
      </c>
      <c r="H54" s="175">
        <f>REKAPITULACIJA!$E$44*E54</f>
        <v>88.2</v>
      </c>
      <c r="I54" s="176">
        <f>F54</f>
        <v>0</v>
      </c>
      <c r="J54" s="176">
        <f t="shared" si="38"/>
        <v>0</v>
      </c>
      <c r="K54" s="192">
        <f>REKAPITULACIJA!$E$43*E54</f>
        <v>58.800000000000004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210</v>
      </c>
      <c r="C55" s="44" t="s">
        <v>15</v>
      </c>
      <c r="D55" s="45" t="s">
        <v>273</v>
      </c>
      <c r="E55" s="46">
        <v>2</v>
      </c>
      <c r="F55" s="249">
        <v>0</v>
      </c>
      <c r="G55" s="46">
        <f t="shared" ref="G55" si="40">IF(F55="","",E55*F55)</f>
        <v>0</v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66" t="s">
        <v>185</v>
      </c>
      <c r="C57" s="267"/>
      <c r="D57" s="267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186</v>
      </c>
      <c r="C59" s="44" t="s">
        <v>20</v>
      </c>
      <c r="D59" s="45" t="s">
        <v>230</v>
      </c>
      <c r="E59" s="57">
        <f>780*0.5*0.2*1.1</f>
        <v>85.800000000000011</v>
      </c>
      <c r="F59" s="249">
        <v>0</v>
      </c>
      <c r="G59" s="46">
        <f>IF(F59="","",E59*F59)</f>
        <v>0</v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85.800000000000011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115</v>
      </c>
      <c r="E61" s="94"/>
      <c r="F61" s="262" t="str">
        <f>IF(SUM(G9:G59)=0,"",SUM(G9:G59))</f>
        <v/>
      </c>
      <c r="G61" s="263"/>
      <c r="H61" s="186"/>
      <c r="I61" s="256" t="str">
        <f>IF(SUM(J9:J59)=0,"",SUM(J9:J59))</f>
        <v/>
      </c>
      <c r="J61" s="257"/>
      <c r="K61" s="203"/>
      <c r="L61" s="258" t="str">
        <f>IF(SUM(M9:M59)=0,"",SUM(M9:M59))</f>
        <v/>
      </c>
      <c r="M61" s="259"/>
    </row>
  </sheetData>
  <sheetProtection algorithmName="SHA-512" hashValue="oZmWbDHg0p/PhrVkpPmesGhfiQgcZu8KU0kgGgoNzVxeGL3haRNms7/vO1KJ9nbfsHZwHPgC7aarufy/mIGc+A==" saltValue="WH0NOjVdHXwFlNRW4b1Mww==" spinCount="100000" sheet="1" objects="1" scenarios="1" selectLockedCells="1"/>
  <dataConsolidate/>
  <mergeCells count="19">
    <mergeCell ref="I61:J61"/>
    <mergeCell ref="L61:M61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B34:D34"/>
    <mergeCell ref="B49:D49"/>
    <mergeCell ref="F61:G61"/>
    <mergeCell ref="B30:D30"/>
    <mergeCell ref="B38:D38"/>
    <mergeCell ref="B42:D42"/>
    <mergeCell ref="B47:D47"/>
    <mergeCell ref="B57:D57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12" activePane="bottomLeft" state="frozen"/>
      <selection pane="bottomLeft" activeCell="F23" sqref="F23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60" t="s">
        <v>307</v>
      </c>
      <c r="I1" s="260"/>
      <c r="J1" s="260"/>
      <c r="K1" s="261" t="s">
        <v>308</v>
      </c>
      <c r="L1" s="261"/>
      <c r="M1" s="261"/>
      <c r="O1" s="86" t="s">
        <v>217</v>
      </c>
      <c r="P1" s="153" t="s">
        <v>211</v>
      </c>
      <c r="Q1" s="135" t="s">
        <v>224</v>
      </c>
    </row>
    <row r="2" spans="1:18" ht="24.95" customHeight="1" x14ac:dyDescent="0.2">
      <c r="B2" s="126" t="s">
        <v>48</v>
      </c>
      <c r="C2" s="126" t="s">
        <v>53</v>
      </c>
      <c r="D2" s="126" t="s">
        <v>49</v>
      </c>
      <c r="E2" s="90" t="s">
        <v>50</v>
      </c>
      <c r="F2" s="90" t="s">
        <v>51</v>
      </c>
      <c r="G2" s="90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65" t="s">
        <v>89</v>
      </c>
      <c r="C4" s="265"/>
      <c r="D4" s="265"/>
      <c r="E4" s="265"/>
      <c r="F4" s="265"/>
      <c r="G4" s="265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270" t="s">
        <v>90</v>
      </c>
      <c r="C6" s="271"/>
      <c r="D6" s="271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91</v>
      </c>
      <c r="C8" s="55" t="s">
        <v>15</v>
      </c>
      <c r="D8" s="56" t="s">
        <v>265</v>
      </c>
      <c r="E8" s="57">
        <f>'3. VOZIŠČNE KONSTRUKCIJE'!E54*1.5</f>
        <v>220.5</v>
      </c>
      <c r="F8" s="248">
        <v>0</v>
      </c>
      <c r="G8" s="57">
        <f t="shared" ref="G8:G9" si="0">IF(F8="","",E8*F8)</f>
        <v>0</v>
      </c>
      <c r="H8" s="175">
        <f>REKAPITULACIJA!$E$44*E8</f>
        <v>132.29999999999998</v>
      </c>
      <c r="I8" s="176">
        <f>F8</f>
        <v>0</v>
      </c>
      <c r="J8" s="176">
        <f t="shared" ref="J8" si="1">IF(I8="","",H8*I8)</f>
        <v>0</v>
      </c>
      <c r="K8" s="192">
        <f>REKAPITULACIJA!$E$43*E8</f>
        <v>88.2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92</v>
      </c>
      <c r="C9" s="44" t="s">
        <v>15</v>
      </c>
      <c r="D9" s="56" t="s">
        <v>312</v>
      </c>
      <c r="E9" s="46">
        <f>'1. PREDDELA'!E44*1.15</f>
        <v>502.5499999999999</v>
      </c>
      <c r="F9" s="249">
        <v>0</v>
      </c>
      <c r="G9" s="46">
        <f t="shared" si="0"/>
        <v>0</v>
      </c>
      <c r="H9" s="175">
        <f>REKAPITULACIJA!$E$44*E9</f>
        <v>301.52999999999992</v>
      </c>
      <c r="I9" s="176">
        <f>F9</f>
        <v>0</v>
      </c>
      <c r="J9" s="176">
        <f t="shared" ref="J9" si="3">IF(I9="","",H9*I9)</f>
        <v>0</v>
      </c>
      <c r="K9" s="192">
        <f>REKAPITULACIJA!$E$43*E9</f>
        <v>201.01999999999998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93</v>
      </c>
      <c r="C10" s="55" t="s">
        <v>15</v>
      </c>
      <c r="D10" s="56" t="s">
        <v>343</v>
      </c>
      <c r="E10" s="57">
        <f>E8*0.5+E9*0.15</f>
        <v>185.63249999999999</v>
      </c>
      <c r="F10" s="248">
        <v>0</v>
      </c>
      <c r="G10" s="57">
        <f t="shared" ref="G10:G12" si="5">IF(F10="","",E10*F10)</f>
        <v>0</v>
      </c>
      <c r="H10" s="175">
        <f>REKAPITULACIJA!$E$44*E10</f>
        <v>111.37949999999999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74.253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231</v>
      </c>
    </row>
    <row r="11" spans="1:18" s="10" customFormat="1" ht="63.75" x14ac:dyDescent="0.2">
      <c r="A11" s="34"/>
      <c r="B11" s="43" t="s">
        <v>94</v>
      </c>
      <c r="C11" s="44" t="s">
        <v>15</v>
      </c>
      <c r="D11" s="45" t="s">
        <v>344</v>
      </c>
      <c r="E11" s="46">
        <v>50</v>
      </c>
      <c r="F11" s="248">
        <v>0</v>
      </c>
      <c r="G11" s="46">
        <f t="shared" si="5"/>
        <v>0</v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239</v>
      </c>
      <c r="R11" s="72"/>
    </row>
    <row r="12" spans="1:18" s="10" customFormat="1" ht="63.75" x14ac:dyDescent="0.2">
      <c r="A12" s="34"/>
      <c r="B12" s="43" t="s">
        <v>95</v>
      </c>
      <c r="C12" s="44" t="s">
        <v>15</v>
      </c>
      <c r="D12" s="45" t="s">
        <v>345</v>
      </c>
      <c r="E12" s="46">
        <v>50</v>
      </c>
      <c r="F12" s="249">
        <v>0</v>
      </c>
      <c r="G12" s="46">
        <f t="shared" si="5"/>
        <v>0</v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96</v>
      </c>
      <c r="C13" s="55" t="s">
        <v>15</v>
      </c>
      <c r="D13" s="56" t="s">
        <v>317</v>
      </c>
      <c r="E13" s="57">
        <f>+E8+E9</f>
        <v>723.05</v>
      </c>
      <c r="F13" s="248">
        <v>0</v>
      </c>
      <c r="G13" s="57">
        <f t="shared" ref="G13" si="10">IF(F13="","",E13*F13)</f>
        <v>0</v>
      </c>
      <c r="H13" s="175">
        <f>REKAPITULACIJA!$E$44*E13</f>
        <v>433.83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289.21999999999997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240</v>
      </c>
    </row>
    <row r="14" spans="1:18" ht="25.5" x14ac:dyDescent="0.2">
      <c r="B14" s="54" t="s">
        <v>266</v>
      </c>
      <c r="C14" s="55" t="s">
        <v>4</v>
      </c>
      <c r="D14" s="56" t="s">
        <v>269</v>
      </c>
      <c r="E14" s="57">
        <f>ROUNDUP('3. VOZIŠČNE KONSTRUKCIJE'!E54,0)-E15</f>
        <v>92</v>
      </c>
      <c r="F14" s="248">
        <v>0</v>
      </c>
      <c r="G14" s="57">
        <f t="shared" ref="G14" si="13">IF(F14="","",E14*F14)</f>
        <v>0</v>
      </c>
      <c r="H14" s="175">
        <f>REKAPITULACIJA!$E$44*E14</f>
        <v>55.199999999999996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36.800000000000004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267</v>
      </c>
      <c r="C15" s="55" t="s">
        <v>4</v>
      </c>
      <c r="D15" s="56" t="s">
        <v>268</v>
      </c>
      <c r="E15" s="57">
        <f>'1. PREDDELA'!E45</f>
        <v>55</v>
      </c>
      <c r="F15" s="248">
        <v>0</v>
      </c>
      <c r="G15" s="57">
        <f t="shared" ref="G15" si="16">IF(F15="","",E15*F15)</f>
        <v>0</v>
      </c>
      <c r="H15" s="175">
        <f>REKAPITULACIJA!$E$44*E15</f>
        <v>33</v>
      </c>
      <c r="I15" s="176">
        <f t="shared" si="14"/>
        <v>0</v>
      </c>
      <c r="J15" s="176">
        <f t="shared" si="11"/>
        <v>0</v>
      </c>
      <c r="K15" s="192">
        <f>REKAPITULACIJA!$E$43*E15</f>
        <v>22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270" t="s">
        <v>97</v>
      </c>
      <c r="C17" s="271"/>
      <c r="D17" s="271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98</v>
      </c>
      <c r="C19" s="44" t="s">
        <v>4</v>
      </c>
      <c r="D19" s="45" t="s">
        <v>314</v>
      </c>
      <c r="E19" s="46">
        <f>'1. PREDDELA'!E46</f>
        <v>5</v>
      </c>
      <c r="F19" s="249">
        <v>0</v>
      </c>
      <c r="G19" s="46">
        <f t="shared" ref="G19" si="17">IF(F19="","",E19*F19)</f>
        <v>0</v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99</v>
      </c>
      <c r="C20" s="44" t="s">
        <v>4</v>
      </c>
      <c r="D20" s="45" t="s">
        <v>313</v>
      </c>
      <c r="E20" s="46">
        <f>E15</f>
        <v>55</v>
      </c>
      <c r="F20" s="249">
        <v>0</v>
      </c>
      <c r="G20" s="46">
        <f t="shared" ref="G20" si="20">IF(F20="","",E20*F20)</f>
        <v>0</v>
      </c>
      <c r="H20" s="175">
        <f>REKAPITULACIJA!$E$44*E20</f>
        <v>33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22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241</v>
      </c>
      <c r="R20" s="72"/>
    </row>
    <row r="21" spans="1:18" s="10" customFormat="1" x14ac:dyDescent="0.2">
      <c r="A21" s="34"/>
      <c r="B21" s="43" t="s">
        <v>100</v>
      </c>
      <c r="C21" s="44" t="s">
        <v>4</v>
      </c>
      <c r="D21" s="45" t="s">
        <v>101</v>
      </c>
      <c r="E21" s="46">
        <f>+E20</f>
        <v>55</v>
      </c>
      <c r="F21" s="248">
        <v>0</v>
      </c>
      <c r="G21" s="46">
        <f t="shared" ref="G21:G23" si="23">IF(F21="","",E21*F21)</f>
        <v>0</v>
      </c>
      <c r="H21" s="175">
        <f>REKAPITULACIJA!$E$44*E21</f>
        <v>33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22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102</v>
      </c>
      <c r="C22" s="44" t="s">
        <v>4</v>
      </c>
      <c r="D22" s="45" t="s">
        <v>103</v>
      </c>
      <c r="E22" s="46">
        <f>+E19</f>
        <v>5</v>
      </c>
      <c r="F22" s="248">
        <v>0</v>
      </c>
      <c r="G22" s="46">
        <f t="shared" si="23"/>
        <v>0</v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104</v>
      </c>
      <c r="C23" s="44" t="s">
        <v>4</v>
      </c>
      <c r="D23" s="45" t="s">
        <v>318</v>
      </c>
      <c r="E23" s="46">
        <v>10</v>
      </c>
      <c r="F23" s="249">
        <v>0</v>
      </c>
      <c r="G23" s="46">
        <f t="shared" si="23"/>
        <v>0</v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105</v>
      </c>
      <c r="C24" s="55" t="s">
        <v>4</v>
      </c>
      <c r="D24" s="56" t="s">
        <v>206</v>
      </c>
      <c r="E24" s="57">
        <f>+E20</f>
        <v>55</v>
      </c>
      <c r="F24" s="248">
        <v>0</v>
      </c>
      <c r="G24" s="57">
        <f t="shared" ref="G24:G25" si="28">IF(F24="","",E24*F24)</f>
        <v>0</v>
      </c>
      <c r="H24" s="175">
        <f>REKAPITULACIJA!$E$44*E24</f>
        <v>33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22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229</v>
      </c>
    </row>
    <row r="25" spans="1:18" s="10" customFormat="1" ht="38.25" x14ac:dyDescent="0.2">
      <c r="A25" s="34"/>
      <c r="B25" s="43" t="s">
        <v>106</v>
      </c>
      <c r="C25" s="44" t="s">
        <v>4</v>
      </c>
      <c r="D25" s="45" t="s">
        <v>315</v>
      </c>
      <c r="E25" s="46">
        <f>E19</f>
        <v>5</v>
      </c>
      <c r="F25" s="248">
        <v>0</v>
      </c>
      <c r="G25" s="46">
        <f t="shared" si="28"/>
        <v>0</v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228</v>
      </c>
      <c r="R25" s="72"/>
    </row>
    <row r="26" spans="1:18" s="10" customFormat="1" ht="25.5" x14ac:dyDescent="0.2">
      <c r="A26" s="34"/>
      <c r="B26" s="54" t="s">
        <v>213</v>
      </c>
      <c r="C26" s="55" t="s">
        <v>4</v>
      </c>
      <c r="D26" s="56" t="s">
        <v>200</v>
      </c>
      <c r="E26" s="57">
        <v>15</v>
      </c>
      <c r="F26" s="248">
        <v>0</v>
      </c>
      <c r="G26" s="57">
        <f>IF(F26="","",E26*F26)</f>
        <v>0</v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212</v>
      </c>
      <c r="C27" s="44" t="s">
        <v>4</v>
      </c>
      <c r="D27" s="45" t="s">
        <v>316</v>
      </c>
      <c r="E27" s="57">
        <v>20</v>
      </c>
      <c r="F27" s="249">
        <v>0</v>
      </c>
      <c r="G27" s="46">
        <f>IF(F27="","",E27*F27)</f>
        <v>0</v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114</v>
      </c>
      <c r="E29" s="94"/>
      <c r="F29" s="269" t="str">
        <f>IF(SUM(G5:G27)=0,"",SUM(G5:G27))</f>
        <v/>
      </c>
      <c r="G29" s="277"/>
      <c r="H29" s="186"/>
      <c r="I29" s="256" t="str">
        <f>IF(SUM(J5:J27)=0,"",SUM(J5:J27))</f>
        <v/>
      </c>
      <c r="J29" s="257"/>
      <c r="K29" s="203"/>
      <c r="L29" s="258" t="str">
        <f>IF(SUM(M5:M27)=0,"",SUM(M5:M27))</f>
        <v/>
      </c>
      <c r="M29" s="259"/>
    </row>
  </sheetData>
  <sheetProtection algorithmName="SHA-512" hashValue="KLmOIf+5tmE2TFzcHQOYPXOb71v551+yDsntmNULnLxZg+Y2fKrFB655jciqBgbr1QpTg1KzHQUX41IKg83gmQ==" saltValue="uvcX93nbOdbwj5wbaoBLVQ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37"/>
  <sheetViews>
    <sheetView view="pageBreakPreview" zoomScale="115" zoomScaleNormal="100" zoomScaleSheetLayoutView="115" zoomScalePageLayoutView="120" workbookViewId="0">
      <pane ySplit="2" topLeftCell="A3" activePane="bottomLeft" state="frozen"/>
      <selection pane="bottomLeft" activeCell="F13" sqref="F13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6" x14ac:dyDescent="0.2">
      <c r="A1" s="29"/>
      <c r="H1" s="260" t="s">
        <v>307</v>
      </c>
      <c r="I1" s="260"/>
      <c r="J1" s="260"/>
      <c r="K1" s="261" t="s">
        <v>308</v>
      </c>
      <c r="L1" s="261"/>
      <c r="M1" s="261"/>
      <c r="O1" s="96" t="s">
        <v>217</v>
      </c>
      <c r="P1" s="1" t="s">
        <v>214</v>
      </c>
    </row>
    <row r="2" spans="1:16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5"/>
    </row>
    <row r="3" spans="1:16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64" t="s">
        <v>108</v>
      </c>
      <c r="C4" s="264"/>
      <c r="D4" s="264"/>
      <c r="E4" s="265"/>
      <c r="F4" s="264"/>
      <c r="G4" s="264"/>
      <c r="H4" s="172"/>
      <c r="I4" s="172"/>
      <c r="J4" s="172"/>
      <c r="K4" s="189"/>
      <c r="L4" s="189"/>
      <c r="M4" s="189"/>
    </row>
    <row r="5" spans="1:16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278" t="s">
        <v>109</v>
      </c>
      <c r="C6" s="279"/>
      <c r="D6" s="279"/>
      <c r="E6" s="93" t="str">
        <f>IF(SUM(E8:E8)=0,0,"")</f>
        <v/>
      </c>
      <c r="F6" s="41"/>
      <c r="G6" s="42"/>
      <c r="H6" s="216"/>
      <c r="I6" s="216"/>
      <c r="J6" s="217"/>
      <c r="K6" s="219"/>
      <c r="L6" s="219"/>
      <c r="M6" s="220"/>
      <c r="O6" s="88"/>
      <c r="P6" s="89"/>
    </row>
    <row r="7" spans="1:16" x14ac:dyDescent="0.2">
      <c r="E7" s="71" t="str">
        <f>IF(SUM(E8:E8)=0,0,"")</f>
        <v/>
      </c>
      <c r="F7" s="40"/>
      <c r="G7" s="40"/>
      <c r="H7" s="173"/>
      <c r="I7" s="173"/>
      <c r="J7" s="173"/>
      <c r="K7" s="190"/>
      <c r="L7" s="190"/>
      <c r="M7" s="190"/>
      <c r="O7" s="88"/>
      <c r="P7" s="89"/>
    </row>
    <row r="8" spans="1:16" x14ac:dyDescent="0.2">
      <c r="B8" s="43" t="s">
        <v>215</v>
      </c>
      <c r="C8" s="44" t="s">
        <v>16</v>
      </c>
      <c r="D8" s="45" t="s">
        <v>197</v>
      </c>
      <c r="E8" s="57">
        <f>69.45*E32+(E13/12*69.45)</f>
        <v>792.88750000000005</v>
      </c>
      <c r="F8" s="249">
        <v>0</v>
      </c>
      <c r="G8" s="46">
        <f>IF(F8="","",E8*F8)</f>
        <v>0</v>
      </c>
      <c r="H8" s="175">
        <f>REKAPITULACIJA!$E$44*E8</f>
        <v>475.73250000000002</v>
      </c>
      <c r="I8" s="176">
        <f>F8</f>
        <v>0</v>
      </c>
      <c r="J8" s="176">
        <f t="shared" ref="J8" si="0">IF(I8="","",H8*I8)</f>
        <v>0</v>
      </c>
      <c r="K8" s="192">
        <f>REKAPITULACIJA!$E$43*E8</f>
        <v>317.15500000000003</v>
      </c>
      <c r="L8" s="193">
        <f>F8</f>
        <v>0</v>
      </c>
      <c r="M8" s="193">
        <f t="shared" ref="M8" si="1">IF(L8="","",K8*L8)</f>
        <v>0</v>
      </c>
      <c r="O8" s="88">
        <v>0</v>
      </c>
      <c r="P8" s="89"/>
    </row>
    <row r="9" spans="1:16" x14ac:dyDescent="0.2">
      <c r="E9" s="71" t="str">
        <f>IF(SUM(E12:E13)=0,0,"")</f>
        <v/>
      </c>
      <c r="F9" s="40"/>
      <c r="G9" s="40"/>
      <c r="H9" s="173"/>
      <c r="I9" s="173"/>
      <c r="J9" s="173"/>
      <c r="K9" s="190" t="str">
        <f>IF(SUM(K12:K13)=0,0,"")</f>
        <v/>
      </c>
      <c r="L9" s="190"/>
      <c r="M9" s="190"/>
      <c r="O9" s="88"/>
      <c r="P9" s="89"/>
    </row>
    <row r="10" spans="1:16" ht="21.2" customHeight="1" x14ac:dyDescent="0.3">
      <c r="B10" s="278" t="s">
        <v>110</v>
      </c>
      <c r="C10" s="279"/>
      <c r="D10" s="279"/>
      <c r="E10" s="93" t="str">
        <f>IF(SUM(E12:E13)=0,0,"")</f>
        <v/>
      </c>
      <c r="F10" s="41"/>
      <c r="G10" s="42"/>
      <c r="H10" s="216"/>
      <c r="I10" s="216"/>
      <c r="J10" s="217"/>
      <c r="K10" s="219" t="str">
        <f>IF(SUM(K12:K13)=0,0,"")</f>
        <v/>
      </c>
      <c r="L10" s="219"/>
      <c r="M10" s="220"/>
      <c r="O10" s="88"/>
      <c r="P10" s="89"/>
    </row>
    <row r="11" spans="1:16" x14ac:dyDescent="0.2">
      <c r="E11" s="71" t="str">
        <f>IF(SUM(E12:E13)=0,0,"")</f>
        <v/>
      </c>
      <c r="F11" s="40"/>
      <c r="G11" s="40"/>
      <c r="H11" s="173"/>
      <c r="I11" s="173"/>
      <c r="J11" s="173"/>
      <c r="K11" s="190" t="str">
        <f>IF(SUM(K12:K13)=0,0,"")</f>
        <v/>
      </c>
      <c r="L11" s="190"/>
      <c r="M11" s="190"/>
      <c r="O11" s="88"/>
      <c r="P11" s="89"/>
    </row>
    <row r="12" spans="1:16" ht="38.25" x14ac:dyDescent="0.2">
      <c r="B12" s="43" t="s">
        <v>275</v>
      </c>
      <c r="C12" s="44" t="s">
        <v>20</v>
      </c>
      <c r="D12" s="45" t="s">
        <v>279</v>
      </c>
      <c r="E12" s="46">
        <f>E13*0.15</f>
        <v>18.75</v>
      </c>
      <c r="F12" s="249">
        <v>0</v>
      </c>
      <c r="G12" s="46">
        <f t="shared" ref="G12:G13" si="2">IF(F12="","",E12*F12)</f>
        <v>0</v>
      </c>
      <c r="H12" s="175">
        <f>0</f>
        <v>0</v>
      </c>
      <c r="I12" s="176">
        <f t="shared" ref="I12:I13" si="3">F12</f>
        <v>0</v>
      </c>
      <c r="J12" s="176">
        <f t="shared" ref="J12:J13" si="4">IF(I12="","",H12*I12)</f>
        <v>0</v>
      </c>
      <c r="K12" s="193">
        <f t="shared" ref="K12:K13" si="5">E12</f>
        <v>18.75</v>
      </c>
      <c r="L12" s="193">
        <f t="shared" ref="L12:L13" si="6">F12</f>
        <v>0</v>
      </c>
      <c r="M12" s="193">
        <f t="shared" ref="M12:M13" si="7">IF(L12="","",K12*L12)</f>
        <v>0</v>
      </c>
      <c r="O12" s="88">
        <v>0</v>
      </c>
      <c r="P12" s="89"/>
    </row>
    <row r="13" spans="1:16" x14ac:dyDescent="0.2">
      <c r="B13" s="43" t="s">
        <v>276</v>
      </c>
      <c r="C13" s="44" t="s">
        <v>7</v>
      </c>
      <c r="D13" s="45" t="s">
        <v>277</v>
      </c>
      <c r="E13" s="46">
        <v>125</v>
      </c>
      <c r="F13" s="249">
        <v>0</v>
      </c>
      <c r="G13" s="46">
        <f t="shared" si="2"/>
        <v>0</v>
      </c>
      <c r="H13" s="175">
        <f>0</f>
        <v>0</v>
      </c>
      <c r="I13" s="176">
        <f t="shared" si="3"/>
        <v>0</v>
      </c>
      <c r="J13" s="176">
        <f t="shared" si="4"/>
        <v>0</v>
      </c>
      <c r="K13" s="193">
        <f t="shared" si="5"/>
        <v>125</v>
      </c>
      <c r="L13" s="193">
        <f t="shared" si="6"/>
        <v>0</v>
      </c>
      <c r="M13" s="193">
        <f t="shared" si="7"/>
        <v>0</v>
      </c>
      <c r="O13" s="88">
        <v>0</v>
      </c>
      <c r="P13" s="89"/>
    </row>
    <row r="14" spans="1:16" x14ac:dyDescent="0.2">
      <c r="E14" s="71" t="str">
        <f>IF(SUM(E17:E17)=0,0,"")</f>
        <v/>
      </c>
      <c r="F14" s="40"/>
      <c r="G14" s="40"/>
      <c r="H14" s="173"/>
      <c r="I14" s="173"/>
      <c r="J14" s="173"/>
      <c r="K14" s="190" t="str">
        <f>IF(SUM(K17:K17)=0,0,"")</f>
        <v/>
      </c>
      <c r="L14" s="190"/>
      <c r="M14" s="190"/>
      <c r="O14" s="88"/>
      <c r="P14" s="89"/>
    </row>
    <row r="15" spans="1:16" ht="21.2" customHeight="1" x14ac:dyDescent="0.3">
      <c r="B15" s="278" t="s">
        <v>112</v>
      </c>
      <c r="C15" s="279"/>
      <c r="D15" s="279"/>
      <c r="E15" s="93" t="str">
        <f>IF(SUM(E17:E17)=0,0,"")</f>
        <v/>
      </c>
      <c r="F15" s="41"/>
      <c r="G15" s="42"/>
      <c r="H15" s="216"/>
      <c r="I15" s="216"/>
      <c r="J15" s="217"/>
      <c r="K15" s="219" t="str">
        <f>IF(SUM(K17:K17)=0,0,"")</f>
        <v/>
      </c>
      <c r="L15" s="219"/>
      <c r="M15" s="220"/>
      <c r="O15" s="88"/>
      <c r="P15" s="89"/>
    </row>
    <row r="16" spans="1:16" x14ac:dyDescent="0.2">
      <c r="E16" s="71" t="str">
        <f>IF(SUM(E17:E17)=0,0,"")</f>
        <v/>
      </c>
      <c r="F16" s="40"/>
      <c r="G16" s="40"/>
      <c r="H16" s="173"/>
      <c r="I16" s="173"/>
      <c r="J16" s="173"/>
      <c r="K16" s="190" t="str">
        <f>IF(SUM(K17:K17)=0,0,"")</f>
        <v/>
      </c>
      <c r="L16" s="190"/>
      <c r="M16" s="190"/>
      <c r="O16" s="88"/>
      <c r="P16" s="89"/>
    </row>
    <row r="17" spans="2:16" ht="51" x14ac:dyDescent="0.2">
      <c r="B17" s="43" t="s">
        <v>388</v>
      </c>
      <c r="C17" s="44" t="s">
        <v>107</v>
      </c>
      <c r="D17" s="45" t="s">
        <v>395</v>
      </c>
      <c r="E17" s="57">
        <v>10</v>
      </c>
      <c r="F17" s="249">
        <v>0</v>
      </c>
      <c r="G17" s="46">
        <f t="shared" ref="G17" si="8">IF(F17="","",E17*F17)</f>
        <v>0</v>
      </c>
      <c r="H17" s="175">
        <f>0</f>
        <v>0</v>
      </c>
      <c r="I17" s="176">
        <f>F17</f>
        <v>0</v>
      </c>
      <c r="J17" s="176">
        <f t="shared" ref="J17" si="9">IF(I17="","",H17*I17)</f>
        <v>0</v>
      </c>
      <c r="K17" s="193">
        <f>E17</f>
        <v>10</v>
      </c>
      <c r="L17" s="193">
        <f>F17</f>
        <v>0</v>
      </c>
      <c r="M17" s="193">
        <f t="shared" ref="M17" si="10">IF(L17="","",K17*L17)</f>
        <v>0</v>
      </c>
      <c r="O17" s="88">
        <v>150</v>
      </c>
      <c r="P17" s="89">
        <v>0</v>
      </c>
    </row>
    <row r="18" spans="2:16" ht="13.5" thickBot="1" x14ac:dyDescent="0.25"/>
    <row r="19" spans="2:16" ht="16.5" thickBot="1" x14ac:dyDescent="0.25">
      <c r="D19" s="61" t="s">
        <v>113</v>
      </c>
      <c r="E19" s="94"/>
      <c r="F19" s="262" t="str">
        <f>IF(SUM(G6:G17)=0,"",SUM(G6:G17))</f>
        <v/>
      </c>
      <c r="G19" s="263"/>
      <c r="H19" s="186"/>
      <c r="I19" s="280" t="str">
        <f>IF(SUM(J6:J17)=0,"",SUM(J6:J17))</f>
        <v/>
      </c>
      <c r="J19" s="281"/>
      <c r="K19" s="203"/>
      <c r="L19" s="258" t="str">
        <f>IF(SUM(M6:M17)=0,"",SUM(M6:M17))</f>
        <v/>
      </c>
      <c r="M19" s="259"/>
    </row>
    <row r="24" spans="2:16" hidden="1" x14ac:dyDescent="0.2">
      <c r="D24" s="10" t="s">
        <v>319</v>
      </c>
      <c r="E24" s="222"/>
      <c r="F24" s="222"/>
      <c r="G24" s="10"/>
      <c r="H24" s="226"/>
      <c r="I24" s="226"/>
      <c r="J24" s="210"/>
      <c r="K24" s="231"/>
      <c r="L24" s="231"/>
      <c r="M24" s="213"/>
      <c r="O24" s="10"/>
      <c r="P24" s="10"/>
    </row>
    <row r="25" spans="2:16" hidden="1" x14ac:dyDescent="0.2">
      <c r="D25" s="221" t="s">
        <v>320</v>
      </c>
      <c r="E25" s="223">
        <v>0</v>
      </c>
      <c r="F25" s="222" t="s">
        <v>111</v>
      </c>
      <c r="G25" s="10"/>
      <c r="H25" s="227"/>
      <c r="I25" s="226"/>
      <c r="J25" s="210"/>
      <c r="K25" s="232"/>
      <c r="L25" s="231"/>
      <c r="M25" s="213"/>
      <c r="O25" s="10"/>
      <c r="P25" s="10"/>
    </row>
    <row r="26" spans="2:16" hidden="1" x14ac:dyDescent="0.2">
      <c r="D26" s="221" t="s">
        <v>322</v>
      </c>
      <c r="E26" s="223">
        <v>0.25</v>
      </c>
      <c r="F26" s="222" t="s">
        <v>111</v>
      </c>
      <c r="G26" s="10"/>
      <c r="H26" s="227"/>
      <c r="I26" s="226"/>
      <c r="J26" s="210"/>
      <c r="K26" s="232"/>
      <c r="L26" s="231"/>
      <c r="M26" s="213"/>
      <c r="O26" s="10"/>
      <c r="P26" s="10"/>
    </row>
    <row r="27" spans="2:16" hidden="1" x14ac:dyDescent="0.2">
      <c r="D27" s="221" t="s">
        <v>323</v>
      </c>
      <c r="E27" s="223">
        <v>1</v>
      </c>
      <c r="F27" s="222"/>
      <c r="G27" s="10"/>
      <c r="H27" s="227"/>
      <c r="I27" s="226"/>
      <c r="J27" s="210"/>
      <c r="K27" s="232"/>
      <c r="L27" s="231"/>
      <c r="M27" s="213"/>
      <c r="O27" s="10"/>
      <c r="P27" s="10"/>
    </row>
    <row r="28" spans="2:16" hidden="1" x14ac:dyDescent="0.2">
      <c r="D28" s="221" t="s">
        <v>324</v>
      </c>
      <c r="E28" s="221">
        <f>0.3*0.7*E25</f>
        <v>0</v>
      </c>
      <c r="F28" s="222" t="s">
        <v>20</v>
      </c>
      <c r="G28" s="10" t="s">
        <v>331</v>
      </c>
      <c r="H28" s="227"/>
      <c r="I28" s="226"/>
      <c r="J28" s="210"/>
      <c r="K28" s="232"/>
      <c r="L28" s="231"/>
      <c r="M28" s="213"/>
      <c r="O28" s="10"/>
      <c r="P28" s="10"/>
    </row>
    <row r="29" spans="2:16" hidden="1" x14ac:dyDescent="0.2">
      <c r="D29" s="221" t="s">
        <v>325</v>
      </c>
      <c r="E29" s="221">
        <f>E25*E27*E26</f>
        <v>0</v>
      </c>
      <c r="F29" s="222" t="s">
        <v>20</v>
      </c>
      <c r="G29" s="10"/>
      <c r="H29" s="227"/>
      <c r="I29" s="226"/>
      <c r="J29" s="210"/>
      <c r="K29" s="232"/>
      <c r="L29" s="231"/>
      <c r="M29" s="213"/>
      <c r="O29" s="10"/>
      <c r="P29" s="10"/>
    </row>
    <row r="30" spans="2:16" hidden="1" x14ac:dyDescent="0.2">
      <c r="D30" s="221" t="s">
        <v>326</v>
      </c>
      <c r="E30" s="221">
        <f>1.7*7*E25*0.92+8*E25*0.92*1.2</f>
        <v>0</v>
      </c>
      <c r="F30" s="222" t="s">
        <v>16</v>
      </c>
      <c r="G30" s="10" t="s">
        <v>327</v>
      </c>
      <c r="H30" s="227"/>
      <c r="I30" s="226"/>
      <c r="J30" s="210"/>
      <c r="K30" s="232"/>
      <c r="L30" s="231"/>
      <c r="M30" s="213"/>
      <c r="O30" s="10"/>
      <c r="P30" s="10"/>
    </row>
    <row r="31" spans="2:16" hidden="1" x14ac:dyDescent="0.2">
      <c r="D31" s="221" t="s">
        <v>328</v>
      </c>
      <c r="E31" s="221">
        <f>(7*1*E25*0.92)+(7*0.5*E25*0.92)+(4*E25*0.92*1.2)</f>
        <v>0</v>
      </c>
      <c r="F31" s="222" t="s">
        <v>16</v>
      </c>
      <c r="G31" s="10" t="s">
        <v>332</v>
      </c>
      <c r="H31" s="227"/>
      <c r="I31" s="226"/>
      <c r="J31" s="210"/>
      <c r="K31" s="232"/>
      <c r="L31" s="231"/>
      <c r="M31" s="213"/>
      <c r="O31" s="10"/>
      <c r="P31" s="10"/>
    </row>
    <row r="32" spans="2:16" hidden="1" x14ac:dyDescent="0.2">
      <c r="D32" s="221" t="s">
        <v>321</v>
      </c>
      <c r="E32" s="221">
        <f>ROUNDUP((E25*E27*2)/12,0)+1</f>
        <v>1</v>
      </c>
      <c r="F32" s="222" t="s">
        <v>4</v>
      </c>
      <c r="G32" s="10"/>
      <c r="H32" s="227"/>
      <c r="I32" s="226"/>
      <c r="J32" s="210"/>
      <c r="K32" s="232"/>
      <c r="L32" s="231"/>
      <c r="M32" s="213"/>
      <c r="O32" s="10"/>
      <c r="P32" s="10"/>
    </row>
    <row r="33" spans="4:16" hidden="1" x14ac:dyDescent="0.2">
      <c r="D33" s="221" t="s">
        <v>329</v>
      </c>
      <c r="E33" s="221">
        <f>E25*2*0.3+2*0.3*0.7</f>
        <v>0.42</v>
      </c>
      <c r="F33" s="222" t="s">
        <v>7</v>
      </c>
      <c r="G33" s="10"/>
      <c r="H33" s="227"/>
      <c r="I33" s="226"/>
      <c r="J33" s="210"/>
      <c r="K33" s="232"/>
      <c r="L33" s="231"/>
      <c r="M33" s="213"/>
      <c r="O33" s="10"/>
      <c r="P33" s="10"/>
    </row>
    <row r="34" spans="4:16" hidden="1" x14ac:dyDescent="0.2">
      <c r="D34" s="164" t="s">
        <v>330</v>
      </c>
      <c r="E34" s="224">
        <f>E27*E25*2+0.5*E27*2</f>
        <v>1</v>
      </c>
      <c r="F34" s="33" t="s">
        <v>7</v>
      </c>
      <c r="H34" s="228"/>
      <c r="K34" s="233"/>
    </row>
    <row r="35" spans="4:16" x14ac:dyDescent="0.2">
      <c r="D35" s="164"/>
      <c r="E35" s="165"/>
      <c r="H35" s="229"/>
      <c r="K35" s="234"/>
    </row>
    <row r="36" spans="4:16" x14ac:dyDescent="0.2">
      <c r="D36" s="164"/>
      <c r="E36" s="165"/>
      <c r="H36" s="229"/>
      <c r="K36" s="234"/>
    </row>
    <row r="37" spans="4:16" x14ac:dyDescent="0.2">
      <c r="D37" s="164"/>
      <c r="E37" s="165"/>
      <c r="H37" s="229"/>
      <c r="K37" s="234"/>
    </row>
  </sheetData>
  <sheetProtection algorithmName="SHA-512" hashValue="moXzie5Wqo+MioVjl66XQgkGAkAnTNQemlRTvmegQIDnDx/+hf1/Ph2JudyEcb7FEDvXiZUCNTb/EiX3kIm/pg==" saltValue="5x4hqGCKxVQeS94iYQjrZQ==" spinCount="100000" sheet="1" objects="1" scenarios="1" selectLockedCells="1"/>
  <dataConsolidate/>
  <mergeCells count="9">
    <mergeCell ref="L19:M19"/>
    <mergeCell ref="H1:J1"/>
    <mergeCell ref="K1:M1"/>
    <mergeCell ref="F19:G19"/>
    <mergeCell ref="B4:G4"/>
    <mergeCell ref="B6:D6"/>
    <mergeCell ref="B10:D10"/>
    <mergeCell ref="B15:D15"/>
    <mergeCell ref="I19:J19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40"/>
  <sheetViews>
    <sheetView view="pageBreakPreview" zoomScale="115" zoomScaleNormal="145" zoomScaleSheetLayoutView="115" zoomScalePageLayoutView="120" workbookViewId="0">
      <pane ySplit="2" topLeftCell="A8" activePane="bottomLeft" state="frozen"/>
      <selection pane="bottomLeft" activeCell="F14" sqref="F14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60" t="s">
        <v>307</v>
      </c>
      <c r="I1" s="260"/>
      <c r="J1" s="260"/>
      <c r="K1" s="261" t="s">
        <v>308</v>
      </c>
      <c r="L1" s="261"/>
      <c r="M1" s="261"/>
      <c r="O1" s="86" t="s">
        <v>217</v>
      </c>
      <c r="P1" s="1" t="s">
        <v>211</v>
      </c>
      <c r="Q1" s="1" t="s">
        <v>224</v>
      </c>
    </row>
    <row r="2" spans="1:18" ht="24.95" customHeight="1" x14ac:dyDescent="0.2">
      <c r="B2" s="63" t="s">
        <v>48</v>
      </c>
      <c r="C2" s="63" t="s">
        <v>53</v>
      </c>
      <c r="D2" s="63" t="s">
        <v>49</v>
      </c>
      <c r="E2" s="90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64" t="s">
        <v>118</v>
      </c>
      <c r="C4" s="264"/>
      <c r="D4" s="264"/>
      <c r="E4" s="265"/>
      <c r="F4" s="264"/>
      <c r="G4" s="264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278" t="s">
        <v>119</v>
      </c>
      <c r="C6" s="279"/>
      <c r="D6" s="279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120</v>
      </c>
      <c r="C8" s="44" t="s">
        <v>4</v>
      </c>
      <c r="D8" s="45" t="s">
        <v>346</v>
      </c>
      <c r="E8" s="57">
        <v>18</v>
      </c>
      <c r="F8" s="249">
        <v>0</v>
      </c>
      <c r="G8" s="46">
        <f t="shared" ref="G8:G11" si="0">IF(F8="","",E8*F8)</f>
        <v>0</v>
      </c>
      <c r="H8" s="175">
        <f>REKAPITULACIJA!$E$44*E8</f>
        <v>10.799999999999999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7.2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231</v>
      </c>
    </row>
    <row r="9" spans="1:18" ht="38.25" x14ac:dyDescent="0.2">
      <c r="B9" s="43" t="s">
        <v>121</v>
      </c>
      <c r="C9" s="44" t="s">
        <v>4</v>
      </c>
      <c r="D9" s="45" t="s">
        <v>347</v>
      </c>
      <c r="E9" s="46">
        <v>2</v>
      </c>
      <c r="F9" s="249">
        <v>0</v>
      </c>
      <c r="G9" s="46">
        <f t="shared" si="0"/>
        <v>0</v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237</v>
      </c>
    </row>
    <row r="10" spans="1:18" s="70" customFormat="1" ht="38.25" x14ac:dyDescent="0.2">
      <c r="A10" s="69"/>
      <c r="B10" s="54" t="s">
        <v>122</v>
      </c>
      <c r="C10" s="55" t="s">
        <v>4</v>
      </c>
      <c r="D10" s="56" t="s">
        <v>349</v>
      </c>
      <c r="E10" s="57">
        <v>4</v>
      </c>
      <c r="F10" s="248">
        <v>0</v>
      </c>
      <c r="G10" s="57">
        <f t="shared" si="0"/>
        <v>0</v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231</v>
      </c>
      <c r="R10" s="83"/>
    </row>
    <row r="11" spans="1:18" ht="38.25" x14ac:dyDescent="0.2">
      <c r="B11" s="43" t="s">
        <v>123</v>
      </c>
      <c r="C11" s="44" t="s">
        <v>4</v>
      </c>
      <c r="D11" s="45" t="s">
        <v>350</v>
      </c>
      <c r="E11" s="46">
        <v>12</v>
      </c>
      <c r="F11" s="249">
        <v>0</v>
      </c>
      <c r="G11" s="46">
        <f t="shared" si="0"/>
        <v>0</v>
      </c>
      <c r="H11" s="175">
        <f>REKAPITULACIJA!$E$44*E11</f>
        <v>7.1999999999999993</v>
      </c>
      <c r="I11" s="176">
        <f t="shared" si="1"/>
        <v>0</v>
      </c>
      <c r="J11" s="176">
        <f t="shared" si="5"/>
        <v>0</v>
      </c>
      <c r="K11" s="192">
        <f>REKAPITULACIJA!$E$43*E11</f>
        <v>4.8000000000000007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227</v>
      </c>
    </row>
    <row r="12" spans="1:18" s="70" customFormat="1" ht="51" x14ac:dyDescent="0.2">
      <c r="A12" s="69"/>
      <c r="B12" s="54" t="s">
        <v>124</v>
      </c>
      <c r="C12" s="55" t="s">
        <v>4</v>
      </c>
      <c r="D12" s="56" t="s">
        <v>245</v>
      </c>
      <c r="E12" s="57">
        <v>10</v>
      </c>
      <c r="F12" s="248">
        <v>0</v>
      </c>
      <c r="G12" s="57">
        <f t="shared" ref="G12:G14" si="7">IF(F12="","",E12*F12)</f>
        <v>0</v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231</v>
      </c>
      <c r="R12" s="83"/>
    </row>
    <row r="13" spans="1:18" ht="51" x14ac:dyDescent="0.2">
      <c r="B13" s="43" t="s">
        <v>125</v>
      </c>
      <c r="C13" s="44" t="s">
        <v>4</v>
      </c>
      <c r="D13" s="45" t="s">
        <v>254</v>
      </c>
      <c r="E13" s="46">
        <v>4</v>
      </c>
      <c r="F13" s="249">
        <v>0</v>
      </c>
      <c r="G13" s="46">
        <f t="shared" si="7"/>
        <v>0</v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126</v>
      </c>
      <c r="C14" s="44" t="s">
        <v>4</v>
      </c>
      <c r="D14" s="45" t="s">
        <v>348</v>
      </c>
      <c r="E14" s="57">
        <v>8</v>
      </c>
      <c r="F14" s="249">
        <v>0</v>
      </c>
      <c r="G14" s="46">
        <f t="shared" si="7"/>
        <v>0</v>
      </c>
      <c r="H14" s="175">
        <f>REKAPITULACIJA!$E$44*E14</f>
        <v>4.8</v>
      </c>
      <c r="I14" s="176">
        <f t="shared" si="1"/>
        <v>0</v>
      </c>
      <c r="J14" s="176">
        <f t="shared" si="8"/>
        <v>0</v>
      </c>
      <c r="K14" s="192">
        <f>REKAPITULACIJA!$E$43*E14</f>
        <v>3.2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IF(SUM(E18:E27)=0,0,"")</f>
        <v/>
      </c>
      <c r="F15" s="40"/>
      <c r="G15" s="40"/>
      <c r="H15" s="173" t="str">
        <f>IF(SUM(H18:H27)=0,0,"")</f>
        <v/>
      </c>
      <c r="I15" s="173"/>
      <c r="J15" s="173"/>
      <c r="K15" s="190" t="str">
        <f>IF(SUM(K18:K27)=0,0,"")</f>
        <v/>
      </c>
      <c r="L15" s="190"/>
      <c r="M15" s="190"/>
    </row>
    <row r="16" spans="1:18" ht="21.2" customHeight="1" x14ac:dyDescent="0.3">
      <c r="B16" s="278" t="s">
        <v>127</v>
      </c>
      <c r="C16" s="279"/>
      <c r="D16" s="279"/>
      <c r="E16" s="93" t="str">
        <f>IF(SUM(E18:E27)=0,0,"")</f>
        <v/>
      </c>
      <c r="F16" s="41"/>
      <c r="G16" s="42"/>
      <c r="H16" s="216" t="str">
        <f>IF(SUM(H18:H27)=0,0,"")</f>
        <v/>
      </c>
      <c r="I16" s="216"/>
      <c r="J16" s="217"/>
      <c r="K16" s="219" t="str">
        <f>IF(SUM(K18:K27)=0,0,"")</f>
        <v/>
      </c>
      <c r="L16" s="219"/>
      <c r="M16" s="220"/>
    </row>
    <row r="17" spans="1:22" x14ac:dyDescent="0.2">
      <c r="E17" s="71" t="str">
        <f>IF(SUM(E18:E27)=0,0,"")</f>
        <v/>
      </c>
      <c r="F17" s="40"/>
      <c r="G17" s="40"/>
      <c r="H17" s="173" t="str">
        <f>IF(SUM(H18:H27)=0,0,"")</f>
        <v/>
      </c>
      <c r="I17" s="173"/>
      <c r="J17" s="173"/>
      <c r="K17" s="190" t="str">
        <f>IF(SUM(K18:K27)=0,0,"")</f>
        <v/>
      </c>
      <c r="L17" s="190"/>
      <c r="M17" s="190"/>
    </row>
    <row r="18" spans="1:22" ht="76.5" x14ac:dyDescent="0.2">
      <c r="B18" s="43" t="s">
        <v>128</v>
      </c>
      <c r="C18" s="44" t="s">
        <v>15</v>
      </c>
      <c r="D18" s="45" t="s">
        <v>389</v>
      </c>
      <c r="E18" s="57">
        <f>50*1.1</f>
        <v>55.000000000000007</v>
      </c>
      <c r="F18" s="249">
        <v>0</v>
      </c>
      <c r="G18" s="46">
        <f>IF(F18="","",E18*F18)</f>
        <v>0</v>
      </c>
      <c r="H18" s="175">
        <f>0</f>
        <v>0</v>
      </c>
      <c r="I18" s="176">
        <f t="shared" ref="I18:I25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221</v>
      </c>
    </row>
    <row r="19" spans="1:22" ht="76.5" x14ac:dyDescent="0.2">
      <c r="B19" s="43" t="s">
        <v>129</v>
      </c>
      <c r="C19" s="44" t="s">
        <v>7</v>
      </c>
      <c r="D19" s="45" t="s">
        <v>336</v>
      </c>
      <c r="E19" s="46">
        <f>45*0.25*1.1</f>
        <v>12.375000000000002</v>
      </c>
      <c r="F19" s="249">
        <v>0</v>
      </c>
      <c r="G19" s="46">
        <f t="shared" ref="G19" si="13">IF(F19="","",E19*F19)</f>
        <v>0</v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12.375000000000002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130</v>
      </c>
      <c r="C20" s="44" t="s">
        <v>15</v>
      </c>
      <c r="D20" s="45" t="s">
        <v>334</v>
      </c>
      <c r="E20" s="57">
        <f>E21*0.7*1.1</f>
        <v>847.00000000000011</v>
      </c>
      <c r="F20" s="249">
        <v>0</v>
      </c>
      <c r="G20" s="46">
        <f t="shared" ref="G20:G27" si="16">IF(F20="","",E20*F20)</f>
        <v>0</v>
      </c>
      <c r="H20" s="176">
        <f>E20</f>
        <v>847.00000000000011</v>
      </c>
      <c r="I20" s="176">
        <f t="shared" si="10"/>
        <v>0</v>
      </c>
      <c r="J20" s="176">
        <f t="shared" ref="J20:J27" si="17">IF(I20="","",H20*I20)</f>
        <v>0</v>
      </c>
      <c r="K20" s="192">
        <f>0</f>
        <v>0</v>
      </c>
      <c r="L20" s="193">
        <f t="shared" ref="L20:L25" si="18">F20</f>
        <v>0</v>
      </c>
      <c r="M20" s="193">
        <f t="shared" ref="M20:M27" si="19">IF(L20="","",K20*L20)</f>
        <v>0</v>
      </c>
      <c r="O20" s="3">
        <v>1.25</v>
      </c>
      <c r="P20" s="2">
        <v>201</v>
      </c>
      <c r="Q20" s="32" t="s">
        <v>242</v>
      </c>
    </row>
    <row r="21" spans="1:22" ht="76.5" x14ac:dyDescent="0.2">
      <c r="B21" s="43" t="s">
        <v>131</v>
      </c>
      <c r="C21" s="44" t="s">
        <v>15</v>
      </c>
      <c r="D21" s="45" t="s">
        <v>333</v>
      </c>
      <c r="E21" s="46">
        <f>1000*1.1</f>
        <v>1100</v>
      </c>
      <c r="F21" s="249">
        <v>0</v>
      </c>
      <c r="G21" s="46">
        <f t="shared" ref="G21" si="20">IF(F21="","",E21*F21)</f>
        <v>0</v>
      </c>
      <c r="H21" s="176">
        <f>E21</f>
        <v>1100</v>
      </c>
      <c r="I21" s="176">
        <f t="shared" si="10"/>
        <v>0</v>
      </c>
      <c r="J21" s="176">
        <f t="shared" ref="J21" si="21">IF(I21="","",H21*I21)</f>
        <v>0</v>
      </c>
      <c r="K21" s="192">
        <f>0</f>
        <v>0</v>
      </c>
      <c r="L21" s="193">
        <f t="shared" si="18"/>
        <v>0</v>
      </c>
      <c r="M21" s="193">
        <f t="shared" ref="M21" si="22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132</v>
      </c>
      <c r="C22" s="55" t="s">
        <v>15</v>
      </c>
      <c r="D22" s="56" t="s">
        <v>339</v>
      </c>
      <c r="E22" s="57">
        <f>240*1.1</f>
        <v>264</v>
      </c>
      <c r="F22" s="248">
        <v>0</v>
      </c>
      <c r="G22" s="57">
        <f t="shared" si="16"/>
        <v>0</v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264</v>
      </c>
      <c r="L22" s="193">
        <f t="shared" si="18"/>
        <v>0</v>
      </c>
      <c r="M22" s="193">
        <f t="shared" si="19"/>
        <v>0</v>
      </c>
      <c r="O22" s="154">
        <v>0</v>
      </c>
      <c r="P22" s="155"/>
      <c r="R22" s="83"/>
    </row>
    <row r="23" spans="1:22" ht="76.5" x14ac:dyDescent="0.2">
      <c r="B23" s="43" t="s">
        <v>133</v>
      </c>
      <c r="C23" s="44" t="s">
        <v>15</v>
      </c>
      <c r="D23" s="45" t="s">
        <v>335</v>
      </c>
      <c r="E23" s="46">
        <f>105*1.1</f>
        <v>115.50000000000001</v>
      </c>
      <c r="F23" s="249">
        <v>0</v>
      </c>
      <c r="G23" s="46">
        <f t="shared" si="16"/>
        <v>0</v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115.50000000000001</v>
      </c>
      <c r="L23" s="193">
        <f t="shared" si="18"/>
        <v>0</v>
      </c>
      <c r="M23" s="193">
        <f t="shared" si="19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134</v>
      </c>
      <c r="C24" s="55" t="s">
        <v>7</v>
      </c>
      <c r="D24" s="56" t="s">
        <v>338</v>
      </c>
      <c r="E24" s="57">
        <f>40*0.5*1.1</f>
        <v>22</v>
      </c>
      <c r="F24" s="248">
        <v>0</v>
      </c>
      <c r="G24" s="57">
        <f t="shared" ref="G24" si="23">IF(F24="","",E24*F24)</f>
        <v>0</v>
      </c>
      <c r="H24" s="176">
        <f>E24</f>
        <v>22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 t="shared" si="18"/>
        <v>0</v>
      </c>
      <c r="M24" s="193">
        <f t="shared" si="19"/>
        <v>0</v>
      </c>
      <c r="O24" s="154">
        <v>0</v>
      </c>
      <c r="P24" s="155"/>
      <c r="R24" s="83"/>
    </row>
    <row r="25" spans="1:22" s="70" customFormat="1" ht="89.25" x14ac:dyDescent="0.2">
      <c r="A25" s="69"/>
      <c r="B25" s="54" t="s">
        <v>135</v>
      </c>
      <c r="C25" s="55" t="s">
        <v>7</v>
      </c>
      <c r="D25" s="56" t="s">
        <v>394</v>
      </c>
      <c r="E25" s="57">
        <f>80*0.45</f>
        <v>36</v>
      </c>
      <c r="F25" s="248">
        <v>0</v>
      </c>
      <c r="G25" s="57">
        <f t="shared" si="16"/>
        <v>0</v>
      </c>
      <c r="H25" s="175">
        <f>0</f>
        <v>0</v>
      </c>
      <c r="I25" s="176">
        <f t="shared" si="10"/>
        <v>0</v>
      </c>
      <c r="J25" s="176">
        <f t="shared" ref="J25" si="24">IF(I25="","",H25*I25)</f>
        <v>0</v>
      </c>
      <c r="K25" s="193">
        <f>E25</f>
        <v>36</v>
      </c>
      <c r="L25" s="193">
        <f t="shared" si="18"/>
        <v>0</v>
      </c>
      <c r="M25" s="193">
        <f t="shared" ref="M25" si="25">IF(L25="","",K25*L25)</f>
        <v>0</v>
      </c>
      <c r="O25" s="154">
        <v>25</v>
      </c>
      <c r="P25" s="155">
        <v>0</v>
      </c>
      <c r="Q25" s="236"/>
      <c r="R25" s="83"/>
    </row>
    <row r="26" spans="1:22" s="70" customFormat="1" ht="102" x14ac:dyDescent="0.2">
      <c r="A26" s="69"/>
      <c r="B26" s="54" t="s">
        <v>136</v>
      </c>
      <c r="C26" s="55" t="s">
        <v>7</v>
      </c>
      <c r="D26" s="56" t="s">
        <v>337</v>
      </c>
      <c r="E26" s="57">
        <f>(4*1.5+6*2+10*2.7+230+20)*1.1</f>
        <v>324.5</v>
      </c>
      <c r="F26" s="248">
        <v>0</v>
      </c>
      <c r="G26" s="57">
        <f t="shared" ref="G26" si="26">IF(F26="","",E26*F26)</f>
        <v>0</v>
      </c>
      <c r="H26" s="175">
        <f>REKAPITULACIJA!$E$44*E26</f>
        <v>194.7</v>
      </c>
      <c r="I26" s="176">
        <f t="shared" ref="I26" si="27">F26</f>
        <v>0</v>
      </c>
      <c r="J26" s="176">
        <f t="shared" si="17"/>
        <v>0</v>
      </c>
      <c r="K26" s="192">
        <f>REKAPITULACIJA!$E$43*E26</f>
        <v>129.80000000000001</v>
      </c>
      <c r="L26" s="193">
        <f t="shared" ref="L26" si="28">F26</f>
        <v>0</v>
      </c>
      <c r="M26" s="193">
        <f t="shared" si="19"/>
        <v>0</v>
      </c>
      <c r="O26" s="154">
        <v>30</v>
      </c>
      <c r="P26" s="155">
        <v>0</v>
      </c>
      <c r="Q26" s="62"/>
      <c r="R26" s="83"/>
    </row>
    <row r="27" spans="1:22" s="70" customFormat="1" ht="89.25" x14ac:dyDescent="0.2">
      <c r="A27" s="69"/>
      <c r="B27" s="54" t="s">
        <v>340</v>
      </c>
      <c r="C27" s="55" t="s">
        <v>7</v>
      </c>
      <c r="D27" s="56" t="s">
        <v>341</v>
      </c>
      <c r="E27" s="57">
        <f>2*(2*3.7+2*1*3)*1.1</f>
        <v>29.480000000000004</v>
      </c>
      <c r="F27" s="248">
        <v>0</v>
      </c>
      <c r="G27" s="57">
        <f t="shared" si="16"/>
        <v>0</v>
      </c>
      <c r="H27" s="175">
        <f>0</f>
        <v>0</v>
      </c>
      <c r="I27" s="176">
        <f>F27</f>
        <v>0</v>
      </c>
      <c r="J27" s="176">
        <f t="shared" si="17"/>
        <v>0</v>
      </c>
      <c r="K27" s="193">
        <f>E27</f>
        <v>29.480000000000004</v>
      </c>
      <c r="L27" s="193">
        <f>F27</f>
        <v>0</v>
      </c>
      <c r="M27" s="193">
        <f t="shared" si="19"/>
        <v>0</v>
      </c>
      <c r="O27" s="154">
        <v>30</v>
      </c>
      <c r="P27" s="155">
        <v>0</v>
      </c>
      <c r="Q27" s="62"/>
      <c r="R27" s="83"/>
    </row>
    <row r="28" spans="1:22" x14ac:dyDescent="0.2">
      <c r="E28" s="40" t="str">
        <f>IF(SUM(E31:E31)=0,0,"")</f>
        <v/>
      </c>
      <c r="F28" s="40"/>
      <c r="G28" s="40"/>
      <c r="H28" s="173" t="str">
        <f>IF(SUM(H31:H31)=0,0,"")</f>
        <v/>
      </c>
      <c r="I28" s="173"/>
      <c r="J28" s="173"/>
      <c r="K28" s="190" t="str">
        <f>IF(SUM(K31:K31)=0,0,"")</f>
        <v/>
      </c>
      <c r="L28" s="190"/>
      <c r="M28" s="190"/>
    </row>
    <row r="29" spans="1:22" ht="21.2" customHeight="1" x14ac:dyDescent="0.3">
      <c r="B29" s="278" t="s">
        <v>137</v>
      </c>
      <c r="C29" s="279"/>
      <c r="D29" s="279"/>
      <c r="E29" s="41" t="str">
        <f>IF(SUM(E31:E31)=0,0,"")</f>
        <v/>
      </c>
      <c r="F29" s="41"/>
      <c r="G29" s="42"/>
      <c r="H29" s="216" t="str">
        <f>IF(SUM(H31:H31)=0,0,"")</f>
        <v/>
      </c>
      <c r="I29" s="216"/>
      <c r="J29" s="217"/>
      <c r="K29" s="219" t="str">
        <f>IF(SUM(K31:K31)=0,0,"")</f>
        <v/>
      </c>
      <c r="L29" s="219"/>
      <c r="M29" s="220"/>
    </row>
    <row r="30" spans="1:22" x14ac:dyDescent="0.2">
      <c r="E30" s="40" t="str">
        <f>IF(SUM(E31:E31)=0,0,"")</f>
        <v/>
      </c>
      <c r="F30" s="40"/>
      <c r="G30" s="40"/>
      <c r="H30" s="173" t="str">
        <f>IF(SUM(H31:H31)=0,0,"")</f>
        <v/>
      </c>
      <c r="I30" s="173"/>
      <c r="J30" s="173"/>
      <c r="K30" s="190" t="str">
        <f>IF(SUM(K31:K31)=0,0,"")</f>
        <v/>
      </c>
      <c r="L30" s="190"/>
      <c r="M30" s="190"/>
    </row>
    <row r="31" spans="1:22" ht="25.5" x14ac:dyDescent="0.2">
      <c r="B31" s="43" t="s">
        <v>138</v>
      </c>
      <c r="C31" s="44" t="s">
        <v>4</v>
      </c>
      <c r="D31" s="45" t="s">
        <v>246</v>
      </c>
      <c r="E31" s="46">
        <v>2</v>
      </c>
      <c r="F31" s="249">
        <v>0</v>
      </c>
      <c r="G31" s="46">
        <f t="shared" ref="G31" si="29">IF(F31="","",E31*F31)</f>
        <v>0</v>
      </c>
      <c r="H31" s="175">
        <f>REKAPITULACIJA!$E$44*E31</f>
        <v>1.2</v>
      </c>
      <c r="I31" s="176">
        <f>F31</f>
        <v>0</v>
      </c>
      <c r="J31" s="176">
        <f t="shared" ref="J31" si="30">IF(I31="","",H31*I31)</f>
        <v>0</v>
      </c>
      <c r="K31" s="192">
        <f>REKAPITULACIJA!$E$43*E31</f>
        <v>0.8</v>
      </c>
      <c r="L31" s="193">
        <f>F31</f>
        <v>0</v>
      </c>
      <c r="M31" s="193">
        <f t="shared" ref="M31" si="31">IF(L31="","",K31*L31)</f>
        <v>0</v>
      </c>
      <c r="O31" s="3">
        <v>150</v>
      </c>
      <c r="P31" s="2">
        <v>3</v>
      </c>
      <c r="Q31" s="121" t="s">
        <v>227</v>
      </c>
    </row>
    <row r="32" spans="1:22" x14ac:dyDescent="0.2">
      <c r="E32" s="40" t="str">
        <f>IF(SUM(E35:E35)=0,0,"")</f>
        <v/>
      </c>
      <c r="F32" s="40"/>
      <c r="G32" s="40"/>
      <c r="H32" s="173"/>
      <c r="I32" s="173"/>
      <c r="J32" s="173"/>
      <c r="K32" s="190" t="str">
        <f>IF(SUM(K35:K35)=0,0,"")</f>
        <v/>
      </c>
      <c r="L32" s="190"/>
      <c r="M32" s="190"/>
    </row>
    <row r="33" spans="1:18" ht="21.2" customHeight="1" x14ac:dyDescent="0.3">
      <c r="B33" s="278" t="s">
        <v>139</v>
      </c>
      <c r="C33" s="279"/>
      <c r="D33" s="279"/>
      <c r="E33" s="41" t="str">
        <f>IF(SUM(E35:E35)=0,0,"")</f>
        <v/>
      </c>
      <c r="F33" s="41"/>
      <c r="G33" s="42"/>
      <c r="H33" s="216"/>
      <c r="I33" s="216"/>
      <c r="J33" s="217"/>
      <c r="K33" s="219" t="str">
        <f>IF(SUM(K35:K35)=0,0,"")</f>
        <v/>
      </c>
      <c r="L33" s="219"/>
      <c r="M33" s="220"/>
    </row>
    <row r="34" spans="1:18" x14ac:dyDescent="0.2">
      <c r="E34" s="40" t="str">
        <f>IF(SUM(E35:E35)=0,0,"")</f>
        <v/>
      </c>
      <c r="F34" s="40"/>
      <c r="G34" s="40"/>
      <c r="H34" s="173"/>
      <c r="I34" s="173"/>
      <c r="J34" s="173"/>
      <c r="K34" s="190" t="str">
        <f>IF(SUM(K35:K35)=0,0,"")</f>
        <v/>
      </c>
      <c r="L34" s="190"/>
      <c r="M34" s="190"/>
    </row>
    <row r="35" spans="1:18" s="70" customFormat="1" ht="25.5" x14ac:dyDescent="0.2">
      <c r="A35" s="69"/>
      <c r="B35" s="54" t="s">
        <v>140</v>
      </c>
      <c r="C35" s="55" t="s">
        <v>15</v>
      </c>
      <c r="D35" s="56" t="s">
        <v>274</v>
      </c>
      <c r="E35" s="57">
        <f>'1. PREDDELA'!E8*1000</f>
        <v>410</v>
      </c>
      <c r="F35" s="248">
        <v>0</v>
      </c>
      <c r="G35" s="57">
        <f t="shared" ref="G35" si="32">IF(F35="","",E35*F35)</f>
        <v>0</v>
      </c>
      <c r="H35" s="175">
        <f>0</f>
        <v>0</v>
      </c>
      <c r="I35" s="176">
        <f>F35</f>
        <v>0</v>
      </c>
      <c r="J35" s="176">
        <f t="shared" ref="J35" si="33">IF(I35="","",H35*I35)</f>
        <v>0</v>
      </c>
      <c r="K35" s="193">
        <f>E35</f>
        <v>410</v>
      </c>
      <c r="L35" s="193">
        <f>F35</f>
        <v>0</v>
      </c>
      <c r="M35" s="193">
        <f t="shared" ref="M35" si="34">IF(L35="","",K35*L35)</f>
        <v>0</v>
      </c>
      <c r="O35" s="3">
        <v>20</v>
      </c>
      <c r="P35" s="2">
        <v>0</v>
      </c>
      <c r="Q35" s="122"/>
      <c r="R35" s="83"/>
    </row>
    <row r="36" spans="1:18" ht="21.2" customHeight="1" x14ac:dyDescent="0.3">
      <c r="B36" s="278" t="s">
        <v>141</v>
      </c>
      <c r="C36" s="279"/>
      <c r="D36" s="279"/>
      <c r="E36" s="41" t="str">
        <f>IF(SUM(E38:E38)=0,0,"")</f>
        <v/>
      </c>
      <c r="F36" s="41"/>
      <c r="G36" s="42"/>
      <c r="H36" s="216"/>
      <c r="I36" s="216"/>
      <c r="J36" s="217"/>
      <c r="K36" s="219" t="str">
        <f>IF(SUM(K38:K38)=0,0,"")</f>
        <v/>
      </c>
      <c r="L36" s="219"/>
      <c r="M36" s="220"/>
      <c r="Q36" s="10"/>
    </row>
    <row r="37" spans="1:18" x14ac:dyDescent="0.2">
      <c r="E37" s="40" t="str">
        <f>IF(SUM(E38:E38)=0,0,"")</f>
        <v/>
      </c>
      <c r="F37" s="40"/>
      <c r="G37" s="40"/>
      <c r="H37" s="173"/>
      <c r="I37" s="173"/>
      <c r="J37" s="173"/>
      <c r="K37" s="190" t="str">
        <f>IF(SUM(K38:K38)=0,0,"")</f>
        <v/>
      </c>
      <c r="L37" s="190"/>
      <c r="M37" s="190"/>
      <c r="Q37" s="10"/>
    </row>
    <row r="38" spans="1:18" ht="76.5" x14ac:dyDescent="0.2">
      <c r="B38" s="43" t="s">
        <v>270</v>
      </c>
      <c r="C38" s="44" t="s">
        <v>4</v>
      </c>
      <c r="D38" s="45" t="s">
        <v>342</v>
      </c>
      <c r="E38" s="57">
        <v>2</v>
      </c>
      <c r="F38" s="249">
        <v>0</v>
      </c>
      <c r="G38" s="46">
        <f>IF(F38="","",E38*F38)</f>
        <v>0</v>
      </c>
      <c r="H38" s="175">
        <f>0</f>
        <v>0</v>
      </c>
      <c r="I38" s="176">
        <f>F38</f>
        <v>0</v>
      </c>
      <c r="J38" s="176">
        <f t="shared" ref="J38" si="35">IF(I38="","",H38*I38)</f>
        <v>0</v>
      </c>
      <c r="K38" s="193">
        <f>E38</f>
        <v>2</v>
      </c>
      <c r="L38" s="193">
        <f>F38</f>
        <v>0</v>
      </c>
      <c r="M38" s="193">
        <f t="shared" ref="M38" si="36">IF(L38="","",K38*L38)</f>
        <v>0</v>
      </c>
      <c r="O38" s="3">
        <v>0</v>
      </c>
      <c r="Q38" s="10"/>
    </row>
    <row r="39" spans="1:18" ht="13.5" thickBot="1" x14ac:dyDescent="0.25">
      <c r="O39" s="113"/>
    </row>
    <row r="40" spans="1:18" ht="16.5" thickBot="1" x14ac:dyDescent="0.25">
      <c r="D40" s="61" t="s">
        <v>117</v>
      </c>
      <c r="E40" s="94"/>
      <c r="F40" s="262" t="str">
        <f>IF(SUM(G8:G38)=0,"",SUM(G8:G38))</f>
        <v/>
      </c>
      <c r="G40" s="263"/>
      <c r="H40" s="186"/>
      <c r="I40" s="256" t="str">
        <f>IF(SUM(J8:J38)=0,"",SUM(J8:J38))</f>
        <v/>
      </c>
      <c r="J40" s="257"/>
      <c r="K40" s="203"/>
      <c r="L40" s="258" t="str">
        <f>IF(SUM(M8:M38)=0,"",SUM(M8:M38))</f>
        <v/>
      </c>
      <c r="M40" s="259"/>
      <c r="P40" s="143" t="e">
        <f>I40+L40</f>
        <v>#VALUE!</v>
      </c>
    </row>
  </sheetData>
  <sheetProtection algorithmName="SHA-512" hashValue="DansVVvn3bBeTuoUUfUU933tpVm4ulLxTXcSCmoKW92yUBuzJ9jsTzGhJL7olfIE5LHdmxmwyPQ5RNgVvSA1Jg==" saltValue="aUk080MoFaI+pKGBoKxYRA==" spinCount="100000" sheet="1" objects="1" scenarios="1" selectLockedCells="1"/>
  <dataConsolidate/>
  <mergeCells count="11">
    <mergeCell ref="I40:J40"/>
    <mergeCell ref="L40:M40"/>
    <mergeCell ref="H1:J1"/>
    <mergeCell ref="K1:M1"/>
    <mergeCell ref="B36:D36"/>
    <mergeCell ref="F40:G40"/>
    <mergeCell ref="B4:G4"/>
    <mergeCell ref="B6:D6"/>
    <mergeCell ref="B16:D16"/>
    <mergeCell ref="B29:D29"/>
    <mergeCell ref="B33:D33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22" zoomScale="115" zoomScaleNormal="100" zoomScaleSheetLayoutView="115" zoomScalePageLayoutView="120" workbookViewId="0">
      <selection activeCell="F39" sqref="F39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60" t="s">
        <v>307</v>
      </c>
      <c r="I1" s="260"/>
      <c r="J1" s="260"/>
      <c r="K1" s="261" t="s">
        <v>308</v>
      </c>
      <c r="L1" s="261"/>
      <c r="M1" s="261"/>
      <c r="O1" s="3" t="s">
        <v>217</v>
      </c>
      <c r="P1" s="1" t="s">
        <v>216</v>
      </c>
    </row>
    <row r="2" spans="1:16" ht="24.95" customHeight="1" x14ac:dyDescent="0.2">
      <c r="B2" s="63" t="s">
        <v>48</v>
      </c>
      <c r="C2" s="63" t="s">
        <v>53</v>
      </c>
      <c r="D2" s="63" t="s">
        <v>49</v>
      </c>
      <c r="E2" s="64" t="s">
        <v>50</v>
      </c>
      <c r="F2" s="64" t="s">
        <v>51</v>
      </c>
      <c r="G2" s="64" t="s">
        <v>52</v>
      </c>
      <c r="H2" s="208" t="s">
        <v>50</v>
      </c>
      <c r="I2" s="208" t="s">
        <v>51</v>
      </c>
      <c r="J2" s="208" t="s">
        <v>52</v>
      </c>
      <c r="K2" s="211" t="s">
        <v>50</v>
      </c>
      <c r="L2" s="211" t="s">
        <v>51</v>
      </c>
      <c r="M2" s="211" t="s">
        <v>52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64" t="s">
        <v>143</v>
      </c>
      <c r="C4" s="264"/>
      <c r="D4" s="264"/>
      <c r="E4" s="264"/>
      <c r="F4" s="264"/>
      <c r="G4" s="264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282" t="s">
        <v>144</v>
      </c>
      <c r="C6" s="283"/>
      <c r="D6" s="283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145</v>
      </c>
      <c r="C8" s="55" t="s">
        <v>203</v>
      </c>
      <c r="D8" s="56" t="s">
        <v>357</v>
      </c>
      <c r="E8" s="57">
        <f>'1. PREDDELA'!E8*1000</f>
        <v>410</v>
      </c>
      <c r="F8" s="248">
        <v>0</v>
      </c>
      <c r="G8" s="57">
        <f>IF(F8="","",E8*F8)</f>
        <v>0</v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410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280</v>
      </c>
      <c r="C9" s="44" t="s">
        <v>4</v>
      </c>
      <c r="D9" s="45" t="s">
        <v>202</v>
      </c>
      <c r="E9" s="46">
        <v>1</v>
      </c>
      <c r="F9" s="249">
        <v>0</v>
      </c>
      <c r="G9" s="46">
        <f>IF(F9="","",E9*F9)</f>
        <v>0</v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282" t="s">
        <v>146</v>
      </c>
      <c r="C11" s="283"/>
      <c r="D11" s="283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147</v>
      </c>
      <c r="C13" s="55" t="s">
        <v>203</v>
      </c>
      <c r="D13" s="56" t="s">
        <v>356</v>
      </c>
      <c r="E13" s="57">
        <f>'1. PREDDELA'!E8*1000</f>
        <v>410</v>
      </c>
      <c r="F13" s="248">
        <v>0</v>
      </c>
      <c r="G13" s="57">
        <f t="shared" ref="G13" si="4">IF(F13="","",E13*F13)</f>
        <v>0</v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410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 t="str">
        <f>IF(SUM(K17:K21)=0,0,"")</f>
        <v/>
      </c>
      <c r="L14" s="230"/>
      <c r="M14" s="230"/>
      <c r="P14" s="105"/>
    </row>
    <row r="15" spans="1:16" ht="21.2" customHeight="1" x14ac:dyDescent="0.3">
      <c r="B15" s="278" t="s">
        <v>148</v>
      </c>
      <c r="C15" s="279"/>
      <c r="D15" s="279"/>
      <c r="E15" s="41" t="str">
        <f>IF(SUM(E17:E21)=0,0,"")</f>
        <v/>
      </c>
      <c r="F15" s="41"/>
      <c r="G15" s="42"/>
      <c r="H15" s="216"/>
      <c r="I15" s="216"/>
      <c r="J15" s="217"/>
      <c r="K15" s="219" t="str">
        <f>IF(SUM(K17:K21)=0,0,"")</f>
        <v/>
      </c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 t="str">
        <f>IF(SUM(K17:K21)=0,0,"")</f>
        <v/>
      </c>
      <c r="L16" s="230"/>
      <c r="M16" s="230"/>
      <c r="P16" s="105"/>
    </row>
    <row r="17" spans="2:16" ht="89.25" x14ac:dyDescent="0.2">
      <c r="B17" s="43" t="s">
        <v>365</v>
      </c>
      <c r="C17" s="44" t="s">
        <v>366</v>
      </c>
      <c r="D17" s="45" t="s">
        <v>368</v>
      </c>
      <c r="E17" s="46">
        <v>2</v>
      </c>
      <c r="F17" s="249">
        <v>0</v>
      </c>
      <c r="G17" s="46">
        <f t="shared" ref="G17" si="7">IF(F17="","",E17*F17)</f>
        <v>0</v>
      </c>
      <c r="H17" s="175">
        <f>0</f>
        <v>0</v>
      </c>
      <c r="I17" s="176">
        <f>F17</f>
        <v>0</v>
      </c>
      <c r="J17" s="176">
        <f t="shared" ref="J17" si="8">IF(I17="","",H17*I17)</f>
        <v>0</v>
      </c>
      <c r="K17" s="193">
        <f>E17</f>
        <v>2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149</v>
      </c>
      <c r="C18" s="44" t="s">
        <v>15</v>
      </c>
      <c r="D18" s="45" t="s">
        <v>369</v>
      </c>
      <c r="E18" s="46">
        <v>50</v>
      </c>
      <c r="F18" s="249">
        <v>0</v>
      </c>
      <c r="G18" s="46">
        <f t="shared" ref="G18:G19" si="10">IF(F18="","",E18*F18)</f>
        <v>0</v>
      </c>
      <c r="H18" s="175">
        <f>0</f>
        <v>0</v>
      </c>
      <c r="I18" s="176">
        <f t="shared" ref="I18:I21" si="11">F18</f>
        <v>0</v>
      </c>
      <c r="J18" s="176">
        <f t="shared" ref="J18:J21" si="12">IF(I18="","",H18*I18)</f>
        <v>0</v>
      </c>
      <c r="K18" s="193">
        <f t="shared" ref="K18:K21" si="13">E18</f>
        <v>50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363</v>
      </c>
      <c r="C19" s="44" t="s">
        <v>366</v>
      </c>
      <c r="D19" s="56" t="s">
        <v>372</v>
      </c>
      <c r="E19" s="46">
        <v>2</v>
      </c>
      <c r="F19" s="249">
        <v>0</v>
      </c>
      <c r="G19" s="46">
        <f t="shared" si="10"/>
        <v>0</v>
      </c>
      <c r="H19" s="175">
        <f>0</f>
        <v>0</v>
      </c>
      <c r="I19" s="176">
        <f t="shared" si="11"/>
        <v>0</v>
      </c>
      <c r="J19" s="176">
        <f t="shared" si="12"/>
        <v>0</v>
      </c>
      <c r="K19" s="193">
        <f t="shared" si="13"/>
        <v>2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364</v>
      </c>
      <c r="C20" s="44" t="s">
        <v>366</v>
      </c>
      <c r="D20" s="56" t="s">
        <v>371</v>
      </c>
      <c r="E20" s="46">
        <v>2</v>
      </c>
      <c r="F20" s="249">
        <v>0</v>
      </c>
      <c r="G20" s="46">
        <f t="shared" ref="G20:G21" si="16">IF(F20="","",E20*F20)</f>
        <v>0</v>
      </c>
      <c r="H20" s="175">
        <f>0</f>
        <v>0</v>
      </c>
      <c r="I20" s="176">
        <f t="shared" si="11"/>
        <v>0</v>
      </c>
      <c r="J20" s="176">
        <f t="shared" si="12"/>
        <v>0</v>
      </c>
      <c r="K20" s="193">
        <f t="shared" si="13"/>
        <v>2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367</v>
      </c>
      <c r="C21" s="44" t="s">
        <v>15</v>
      </c>
      <c r="D21" s="45" t="s">
        <v>370</v>
      </c>
      <c r="E21" s="46">
        <v>50</v>
      </c>
      <c r="F21" s="249">
        <v>0</v>
      </c>
      <c r="G21" s="46">
        <f t="shared" si="16"/>
        <v>0</v>
      </c>
      <c r="H21" s="175">
        <f>0</f>
        <v>0</v>
      </c>
      <c r="I21" s="176">
        <f t="shared" si="11"/>
        <v>0</v>
      </c>
      <c r="J21" s="176">
        <f t="shared" si="12"/>
        <v>0</v>
      </c>
      <c r="K21" s="193">
        <f t="shared" si="13"/>
        <v>50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282" t="s">
        <v>150</v>
      </c>
      <c r="C23" s="283"/>
      <c r="D23" s="283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151</v>
      </c>
      <c r="C25" s="55" t="s">
        <v>203</v>
      </c>
      <c r="D25" s="56" t="s">
        <v>358</v>
      </c>
      <c r="E25" s="57">
        <v>50</v>
      </c>
      <c r="F25" s="248">
        <v>0</v>
      </c>
      <c r="G25" s="57">
        <f>IF(F25="","",E25*F25)</f>
        <v>0</v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282" t="s">
        <v>360</v>
      </c>
      <c r="C27" s="283"/>
      <c r="D27" s="283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152</v>
      </c>
      <c r="C29" s="55" t="s">
        <v>203</v>
      </c>
      <c r="D29" s="56" t="s">
        <v>359</v>
      </c>
      <c r="E29" s="57">
        <v>10</v>
      </c>
      <c r="F29" s="248">
        <v>0</v>
      </c>
      <c r="G29" s="57">
        <f>IF(F29="","",E29*F29)</f>
        <v>0</v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361</v>
      </c>
      <c r="C30" s="55" t="s">
        <v>203</v>
      </c>
      <c r="D30" s="56" t="s">
        <v>362</v>
      </c>
      <c r="E30" s="57">
        <v>10</v>
      </c>
      <c r="F30" s="248">
        <v>0</v>
      </c>
      <c r="G30" s="57">
        <f>IF(F30="","",E30*F30)</f>
        <v>0</v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278" t="s">
        <v>153</v>
      </c>
      <c r="C32" s="279"/>
      <c r="D32" s="279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154</v>
      </c>
      <c r="C34" s="44" t="s">
        <v>155</v>
      </c>
      <c r="D34" s="45" t="s">
        <v>222</v>
      </c>
      <c r="E34" s="46">
        <f>+P34</f>
        <v>410</v>
      </c>
      <c r="F34" s="249">
        <v>0</v>
      </c>
      <c r="G34" s="46">
        <f t="shared" ref="G34:G38" si="27">IF(F34="","",E34*F34)</f>
        <v>0</v>
      </c>
      <c r="H34" s="175">
        <f>REKAPITULACIJA!$E$44*E34</f>
        <v>246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164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410</v>
      </c>
    </row>
    <row r="35" spans="2:16" ht="25.5" x14ac:dyDescent="0.2">
      <c r="B35" s="43" t="s">
        <v>156</v>
      </c>
      <c r="C35" s="44" t="s">
        <v>155</v>
      </c>
      <c r="D35" s="45" t="s">
        <v>223</v>
      </c>
      <c r="E35" s="46">
        <f>+P35</f>
        <v>82</v>
      </c>
      <c r="F35" s="249">
        <v>0</v>
      </c>
      <c r="G35" s="46">
        <f t="shared" si="27"/>
        <v>0</v>
      </c>
      <c r="H35" s="175">
        <f>REKAPITULACIJA!$E$44*E35</f>
        <v>49.199999999999996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32.800000000000004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82</v>
      </c>
    </row>
    <row r="36" spans="2:16" ht="38.25" x14ac:dyDescent="0.2">
      <c r="B36" s="43" t="s">
        <v>157</v>
      </c>
      <c r="C36" s="44" t="s">
        <v>4</v>
      </c>
      <c r="D36" s="45" t="s">
        <v>384</v>
      </c>
      <c r="E36" s="46">
        <v>1</v>
      </c>
      <c r="F36" s="249">
        <v>0</v>
      </c>
      <c r="G36" s="46">
        <f t="shared" si="27"/>
        <v>0</v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158</v>
      </c>
      <c r="C37" s="55" t="s">
        <v>4</v>
      </c>
      <c r="D37" s="56" t="s">
        <v>252</v>
      </c>
      <c r="E37" s="57">
        <v>1</v>
      </c>
      <c r="F37" s="248">
        <v>0</v>
      </c>
      <c r="G37" s="57">
        <f t="shared" si="27"/>
        <v>0</v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4100</v>
      </c>
    </row>
    <row r="38" spans="2:16" ht="25.5" x14ac:dyDescent="0.2">
      <c r="B38" s="54" t="s">
        <v>159</v>
      </c>
      <c r="C38" s="55" t="s">
        <v>4</v>
      </c>
      <c r="D38" s="56" t="s">
        <v>251</v>
      </c>
      <c r="E38" s="57">
        <v>1</v>
      </c>
      <c r="F38" s="248">
        <v>0</v>
      </c>
      <c r="G38" s="57">
        <f t="shared" si="27"/>
        <v>0</v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2460</v>
      </c>
    </row>
    <row r="39" spans="2:16" ht="25.5" x14ac:dyDescent="0.2">
      <c r="B39" s="54" t="s">
        <v>250</v>
      </c>
      <c r="C39" s="55" t="s">
        <v>4</v>
      </c>
      <c r="D39" s="56" t="s">
        <v>253</v>
      </c>
      <c r="E39" s="57">
        <v>1</v>
      </c>
      <c r="F39" s="248">
        <v>0</v>
      </c>
      <c r="G39" s="57">
        <f t="shared" ref="G39" si="38">IF(F39="","",E39*F39)</f>
        <v>0</v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20500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142</v>
      </c>
      <c r="E42" s="74"/>
      <c r="F42" s="262" t="str">
        <f>IF(SUM(G6:G39)=0,"",SUM(G6:G39))</f>
        <v/>
      </c>
      <c r="G42" s="263"/>
      <c r="H42" s="186"/>
      <c r="I42" s="256" t="str">
        <f>IF(SUM(J6:J39)=0,"",SUM(J6:J39))</f>
        <v/>
      </c>
      <c r="J42" s="257"/>
      <c r="K42" s="203"/>
      <c r="L42" s="258" t="str">
        <f>IF(SUM(M6:M39)=0,"",SUM(M6:M39))</f>
        <v/>
      </c>
      <c r="M42" s="259"/>
    </row>
  </sheetData>
  <sheetProtection algorithmName="SHA-512" hashValue="aBD3YWDc/X6rwO2EipR95TPb4LBurF44nrnAh5RaxK2s6YVGOmGpEW1khMGM7gjtnUeo7i0F6R/LyhqzdARLxQ==" saltValue="1tHuBwV3uRRn9/wz00ccJw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55</vt:i4>
      </vt:variant>
    </vt:vector>
  </HeadingPairs>
  <TitlesOfParts>
    <vt:vector size="63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_5.2_Dela_z_jeklom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2026-06-22T09:33:21Z</dcterms:modified>
</cp:coreProperties>
</file>