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baltazar\skupno\31-Projektna pisarna\08-JR MK-Župančičev svet\14-Digitalizacija\0.1-JN digitalizacija\"/>
    </mc:Choice>
  </mc:AlternateContent>
  <xr:revisionPtr revIDLastSave="0" documentId="13_ncr:1_{DEC1FFC9-4ED5-4236-B4E9-C9A77FE889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birnik" sheetId="1" r:id="rId1"/>
    <sheet name="Oprema" sheetId="2" r:id="rId2"/>
    <sheet name="AV oprema" sheetId="3" r:id="rId3"/>
    <sheet name="MM vsebine" sheetId="4" r:id="rId4"/>
  </sheets>
  <calcPr calcId="191029"/>
  <extLst>
    <ext uri="GoogleSheetsCustomDataVersion2">
      <go:sheetsCustomData xmlns:go="http://customooxmlschemas.google.com/" r:id="rId8" roundtripDataChecksum="rqEA/HSmtU8wtW88pbWYq9JkSr4HknRQ+FYpYN743ck="/>
    </ext>
  </extLst>
</workbook>
</file>

<file path=xl/calcChain.xml><?xml version="1.0" encoding="utf-8"?>
<calcChain xmlns="http://schemas.openxmlformats.org/spreadsheetml/2006/main">
  <c r="H10" i="2" l="1"/>
  <c r="H12" i="2"/>
  <c r="E24" i="4"/>
  <c r="E23" i="4"/>
  <c r="E22" i="4"/>
  <c r="B3" i="4"/>
  <c r="B2" i="4"/>
  <c r="H33" i="3"/>
  <c r="H32" i="3"/>
  <c r="H31" i="3"/>
  <c r="H30" i="3"/>
  <c r="H29" i="3"/>
  <c r="H28" i="3"/>
  <c r="H26" i="3"/>
  <c r="H25" i="3"/>
  <c r="H24" i="3"/>
  <c r="H23" i="3"/>
  <c r="H22" i="3"/>
  <c r="H20" i="3"/>
  <c r="H19" i="3"/>
  <c r="H18" i="3"/>
  <c r="H17" i="3"/>
  <c r="H16" i="3"/>
  <c r="H14" i="3"/>
  <c r="H13" i="3"/>
  <c r="H12" i="3"/>
  <c r="H11" i="3"/>
  <c r="H10" i="3"/>
  <c r="H9" i="3"/>
  <c r="H35" i="3" s="1"/>
  <c r="B3" i="3"/>
  <c r="B2" i="3"/>
  <c r="H9" i="2"/>
  <c r="B3" i="2"/>
  <c r="B2" i="2"/>
  <c r="D10" i="1"/>
  <c r="H13" i="2" l="1"/>
  <c r="H14" i="2" s="1"/>
  <c r="D8" i="1"/>
  <c r="D11" i="1" s="1"/>
  <c r="D9" i="1"/>
  <c r="H36" i="3"/>
  <c r="H37" i="3" s="1"/>
  <c r="D12" i="1" l="1"/>
  <c r="D13" i="1" s="1"/>
</calcChain>
</file>

<file path=xl/sharedStrings.xml><?xml version="1.0" encoding="utf-8"?>
<sst xmlns="http://schemas.openxmlformats.org/spreadsheetml/2006/main" count="179" uniqueCount="92">
  <si>
    <t>Postavitev interpretacijskega centra Otona Župančiča v Vinici – multimedijska in interaktivna oprema z vsebinami</t>
  </si>
  <si>
    <t>Naročnik: Občina Črnomelj, Trg svobode 3, 8340 Črnomelj</t>
  </si>
  <si>
    <t>Razpisni popis del in opreme</t>
  </si>
  <si>
    <t>Sklop</t>
  </si>
  <si>
    <t>Vrednost brez DDV</t>
  </si>
  <si>
    <t>1.</t>
  </si>
  <si>
    <t>OPREMA</t>
  </si>
  <si>
    <t>2.</t>
  </si>
  <si>
    <t>AUDIO VIDEO OPREMA</t>
  </si>
  <si>
    <t>3.</t>
  </si>
  <si>
    <t>MULTIMEDIJSKE APLIKACIJE IN VSEBINE</t>
  </si>
  <si>
    <t>SKUPAJ 1.–3. brez DDV:</t>
  </si>
  <si>
    <t>DDV (22 %):</t>
  </si>
  <si>
    <t>SKUPAJ 1.–3. z DDV:</t>
  </si>
  <si>
    <t>Ponudnik izpolni samo polja z barvno podlago (Cena/EM oz. Vrednost). Vse vsote se izračunajo samodejno.</t>
  </si>
  <si>
    <t>Navedbe »kot &lt;proizvajalec model&gt;« opredeljujejo minimalni kakovostni razred; ponudnik lahko ponudi enakovredno ali boljšo opremo.</t>
  </si>
  <si>
    <t>* Količina ocenjena — uskladi se s projektom.</t>
  </si>
  <si>
    <t>A. OPREMA</t>
  </si>
  <si>
    <t>Poz</t>
  </si>
  <si>
    <t>Šifra</t>
  </si>
  <si>
    <t>Opis minimalnih specifikacij</t>
  </si>
  <si>
    <t>EM</t>
  </si>
  <si>
    <t>Količina</t>
  </si>
  <si>
    <t>Cena/EM</t>
  </si>
  <si>
    <t>Vrednost</t>
  </si>
  <si>
    <t>A3 · SOBA UGANKE – TEKMOVALNA IGRA</t>
  </si>
  <si>
    <t>A3</t>
  </si>
  <si>
    <t>Multimedijska muzejska vitrina za eksponate z vgrajeno krmiljeno LED osvetlitvijo posamezne police, modul 600×600×1800 mm, kovinska konstrukcija s kaljenim steklom, priprava za priklop na krmilni modul osvetlitve</t>
  </si>
  <si>
    <t>kos</t>
  </si>
  <si>
    <t>SKUPAJ brez DDV:</t>
  </si>
  <si>
    <t>SKUPAJ z DDV:</t>
  </si>
  <si>
    <t>B. AUDIO VIDEO OPREMA</t>
  </si>
  <si>
    <t>A1 · SOBA PISANICE – ŽIVI GLAS POEZIJE</t>
  </si>
  <si>
    <t>A1</t>
  </si>
  <si>
    <t>Delno transparentno projekcijsko platno po meri prostora, deljeno na dve polovici, z dvema tihima ventilatorjema in krmilnikom ventilatorjev (krmiljenje jakosti giba iz aplikacije)</t>
  </si>
  <si>
    <t>kpl</t>
  </si>
  <si>
    <t>4.</t>
  </si>
  <si>
    <t>5.</t>
  </si>
  <si>
    <t>6.</t>
  </si>
  <si>
    <t>A2 · SOBA CICIBAN – POGOVORI Z LIKI</t>
  </si>
  <si>
    <t>7.</t>
  </si>
  <si>
    <t>A2</t>
  </si>
  <si>
    <t>8.</t>
  </si>
  <si>
    <t>9.</t>
  </si>
  <si>
    <t>10.</t>
  </si>
  <si>
    <t>11.</t>
  </si>
  <si>
    <t>12.</t>
  </si>
  <si>
    <t>13.</t>
  </si>
  <si>
    <t>14.</t>
  </si>
  <si>
    <t>Set robustnih krmilnih gumbov za tekmovalce (arkadna izvedba, USB vmesnik, protivandalska vgradnja v pult)</t>
  </si>
  <si>
    <t>15.</t>
  </si>
  <si>
    <t>Krmilni modul LED osvetlitve polic multimedijskega regala (DMX/LED krmilnik z izhodi za 10 vitrin, priklop na predvajalni računalnik)</t>
  </si>
  <si>
    <t>16.</t>
  </si>
  <si>
    <t>Potrebni drobni instalacijski material (kabli, sponke, kanali, konektorji)</t>
  </si>
  <si>
    <t>S1 · DOSTOPNOST IN DODATNA OPREMA</t>
  </si>
  <si>
    <t>17.</t>
  </si>
  <si>
    <t>S1</t>
  </si>
  <si>
    <t>18.</t>
  </si>
  <si>
    <t>19.</t>
  </si>
  <si>
    <t>20.</t>
  </si>
  <si>
    <t>Slušalke kabelske, stereo, robustna muzejska izvedba z zamenljivimi blazinicami</t>
  </si>
  <si>
    <t>21.</t>
  </si>
  <si>
    <t>22.</t>
  </si>
  <si>
    <t>Dobava, namestitev in konfiguriranje vse opreme, spuščanje v pogon, testiranje, šolanje osebja naročnika in izdelava tehnične dokumentacije (vse postaje)</t>
  </si>
  <si>
    <t>C. MULTIMEDIJSKE APLIKACIJE IN VSEBINE</t>
  </si>
  <si>
    <t>Opis</t>
  </si>
  <si>
    <t>Interaktivna aplikacija »Živi glas poezije«: attract mode z vizualno razgradnjo Župančičevih pesmi na zloge in rime; glasovna interakcija prek mikrofona s prepoznavanjem rim, zlogov in naglasnih mest v realnem času; preproste literarno-teoretične naloge; duel dveh tekmovalcev z glasovanjem publike in krmiljenjem ventilatorjev platna; oblikovanje UI, animacije in vse vsebine v treh jezikih</t>
  </si>
  <si>
    <t>AI-pogovorni liki s hologramsko animacijo: Oton Župančič, Ciciban in liki iz pesnikovih del; attract mode z izborom sogovornika (karte); realistična animacija in sinhronizacija govora; voden pogovor s predpripravljenimi vprašanji po področjih in nadzorovan prosti pogovor z vsebinskimi varovali, primeren za otroke; vsebine v treh jezikih</t>
  </si>
  <si>
    <t>Produkcija izbirne vsebine »Varalo«: snemanje lokalnega pripovedovalca (video in zvok), postprodukcija, vključitev v aplikacijo kot izbirna vsebina s podnapisi</t>
  </si>
  <si>
    <t>Vsebine za stranska zaslona: animacije, filmski in arhivski material, ilustracije iz Župančičevih knjig, sinhronizirane z govorom hologramskih likov</t>
  </si>
  <si>
    <t>Aplikacija tekmovalnega kviza Župančičevih ugank: igra za posameznika, skupino ali dve ekipi, časovno omejeni odgovori prek krmilnih gumbov, krmiljenje osvetlitve polic z rešitvami, točkovanje, statistika in primerjava z najboljšimi rezultati; vizualna podoba po izvirni grafični podobi zbirke; vsebine v treh jezikih</t>
  </si>
  <si>
    <t>VR-aplikacija za prikaz interpretacijskega centra gibalno oviranim osebam (virtualni sprehod skozi vse tri sobe z vsebinami)</t>
  </si>
  <si>
    <t>Interaktivna aplikacija o poimenovanjih ulic, trgov in ustanov po Otonu Župančiču z dodatnimi vsebinami (zaslon 27")</t>
  </si>
  <si>
    <t>Digitalizacija korpusa treh pesniških zbirk (Pisanice, Ciciban, Uganke): skeniranje, optična prepoznava besedila (OCR), korektura in priprava strukturiranega besedilnega korpusa za vse aplikacije</t>
  </si>
  <si>
    <t>Digitalni listalnik treh pesniških zbirk (prelistavanje faksimilov na zaslonu na dotik)</t>
  </si>
  <si>
    <t>Eksponati</t>
  </si>
  <si>
    <t>Predvajalni računalnik zelo zmogljiv za realtime vizualizacijo in prepoznavanje govora: procesor razreda Core Ultra 7, 64 GB RAM DDR5, 2 TB NVMe SSD, grafična kartica kot Nvidia GeForce RTX 5070 Ti (16 GB), LAN, delovanje 24/7, ali enakovredno</t>
  </si>
  <si>
    <t>Laserski projektor kot Panasonic PT-MZ680: min 6.000 ANSI lm, WUXGA, 3LCD, laserski vir 20.000 h, LAN nadzor, delovanje 24/7; vključno z objektivom po projekcijski razdalji in stropnim nosilcem, ali enakovredno</t>
  </si>
  <si>
    <t>Brezžični mikrofonski sistem z dvema ročnima mikrofonoma (kot Sennheiser EW-DX ali Shure BLX, ali enakovredno), sprejemnik, priklop na predvajalni računalnik</t>
  </si>
  <si>
    <t>Zaslon na dotik 27" kot Iiyama ProLite T2735MSC (PCAP, IPS) s predvajalnikom razreda NUC (kot ASUS NUC Pro: Core Ultra 5, 16 GB RAM, 512 GB NVMe) in kovinskim pokončnim stojalom — krmiljenje in izbira nalog ali enakovredno</t>
  </si>
  <si>
    <t>Ozvočenje prostora: 2× aktivni IP zvočnik kot Genelec 4420A Smart IP (PoE+, napajanje in zvok po enem CAT kablu) z upravljanim PoE+ stikalom in montažnim priborom, ali enakovredno</t>
  </si>
  <si>
    <t>Hologramski prikazovalnik: transparentni OLED zaslon velikega formata (55") kot LG 55EW5G z zaščitnim kaljenim steklom in scensko konstrukcijo za hologramski učinek, ali enakovredno</t>
  </si>
  <si>
    <t>Medijski računalnik zelo zmogljiv za realtime animacijo AI-likov: procesor razreda Core Ultra 7, 64 GB RAM DDR5, 2 TB NVMe SSD, grafična kartica kot Nvidia GeForce RTX 5070 Ti (16 GB), LAN, delovanje 24/7, ali enakovredno</t>
  </si>
  <si>
    <t>Profesionalni zaslon 55" (brez dotika) kot Panasonic SQE2: 4K, IPS, 500 cd/m², delovanje 24/7, LAN nadzor; s stensko kovinsko konstrukcijo (stranska zaslona za animacije, filme in arhivsko gradivo), ali enakovredno</t>
  </si>
  <si>
    <t>Zaslon na dotik 27" kot Iiyama ProLite T2735MSC (PCAP, IPS) s predvajalnikom razreda NUC (kot ASUS NUC Pro: Core Ultra 5, 16 GB RAM, 512 GB NVMe) in kovinskim pokončnim stojalom — izbira sogovornika in vprašanj, ali enakovredno</t>
  </si>
  <si>
    <t>Ozvočenje prostora: 2× aktivni IP zvočnik kot Genelec 4420A Smart IP (PoE+) z upravljanim PoE+ stikalom in montažnim priborom, ali enakovredno</t>
  </si>
  <si>
    <t>Zaslon na dotik 55" kot Iiyama ProLite TF5539UHSC-B1AG: open-frame, PCAP, 4K, IPS, 24/7; s stensko kovinsko konstrukcijo (glavni zaslon kviza), ali enakovredno</t>
  </si>
  <si>
    <t>Predvajalni računalnik standardni razreda NUC (kot ASUS NUC Pro): Core Ultra 5, 16 GB RAM, 512 GB NVMe, LAN, delovanje 24/7, ali enakovredno</t>
  </si>
  <si>
    <t>VR-očala kot Meta Quest 3 (512 GB) s polnilno postajo in higienskimi maskami (prikaz centra gibalno oviranim osebam), ali enakovredno</t>
  </si>
  <si>
    <t>Zaslon na dotik 27" kot Iiyama ProLite T2735MSC: PCAP, IPS, vgrajeni zvočniki (interaktivna aplikacija poimenovanj ulic in trgov), ali enakovredno</t>
  </si>
  <si>
    <t>Predvajalni računalnik razreda NUC (kot ASUS NUC Pro): Core Ultra 5, 16 GB RAM, 512 GB NVMe, LAN, delovanje 24/7 (za zaslon 27"), ali enakovredno</t>
  </si>
  <si>
    <t>Tablični računalnik 11" kot Samsung Galaxy Tab S10 FE za predvajanje zvoka (kiosk način),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</si>
</sst>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\-#,##0.00&quot; €&quot;;\–"/>
  </numFmts>
  <fonts count="13" x14ac:knownFonts="1">
    <font>
      <sz val="11"/>
      <color rgb="FF000000"/>
      <name val="Arial"/>
      <scheme val="minor"/>
    </font>
    <font>
      <b/>
      <sz val="14"/>
      <color rgb="FF1A1A1A"/>
      <name val="Arial"/>
    </font>
    <font>
      <sz val="10"/>
      <color rgb="FF595959"/>
      <name val="Arial"/>
    </font>
    <font>
      <b/>
      <sz val="9"/>
      <color rgb="FF1F3A5F"/>
      <name val="Arial"/>
    </font>
    <font>
      <sz val="9"/>
      <color rgb="FF1A1A1A"/>
      <name val="Arial"/>
    </font>
    <font>
      <sz val="11"/>
      <color theme="1"/>
      <name val="Calibri"/>
    </font>
    <font>
      <b/>
      <sz val="9"/>
      <color rgb="FF1A1A1A"/>
      <name val="Arial"/>
    </font>
    <font>
      <i/>
      <sz val="8"/>
      <color rgb="FF808080"/>
      <name val="Arial"/>
    </font>
    <font>
      <b/>
      <sz val="11"/>
      <color rgb="FF1A1A1A"/>
      <name val="Arial"/>
    </font>
    <font>
      <b/>
      <sz val="11"/>
      <color rgb="FF1F3A5F"/>
      <name val="Arial"/>
    </font>
    <font>
      <b/>
      <sz val="9"/>
      <color rgb="FFFFFFFF"/>
      <name val="Arial"/>
    </font>
    <font>
      <sz val="11"/>
      <name val="Arial"/>
    </font>
    <font>
      <sz val="9"/>
      <color rgb="FF1A1A1A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F3A5F"/>
        <bgColor rgb="FF1F3A5F"/>
      </patternFill>
    </fill>
    <fill>
      <patternFill patternType="solid">
        <fgColor rgb="FFFFF1CC"/>
        <bgColor rgb="FFFFF1CC"/>
      </patternFill>
    </fill>
    <fill>
      <patternFill patternType="solid">
        <fgColor rgb="FFF5F5F0"/>
        <bgColor rgb="FFF5F5F0"/>
      </patternFill>
    </fill>
  </fills>
  <borders count="6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1A1A1A"/>
      </top>
      <bottom/>
      <diagonal/>
    </border>
    <border>
      <left/>
      <right/>
      <top style="thin">
        <color rgb="FF1F3A5F"/>
      </top>
      <bottom style="medium">
        <color rgb="FF1F3A5F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/>
    <xf numFmtId="164" fontId="4" fillId="0" borderId="1" xfId="0" applyNumberFormat="1" applyFont="1" applyBorder="1"/>
    <xf numFmtId="0" fontId="5" fillId="0" borderId="2" xfId="0" applyFont="1" applyBorder="1"/>
    <xf numFmtId="0" fontId="6" fillId="0" borderId="2" xfId="0" applyFont="1" applyBorder="1" applyAlignment="1">
      <alignment horizontal="right" vertical="top"/>
    </xf>
    <xf numFmtId="164" fontId="6" fillId="0" borderId="2" xfId="0" applyNumberFormat="1" applyFont="1" applyBorder="1"/>
    <xf numFmtId="0" fontId="6" fillId="0" borderId="0" xfId="0" applyFont="1" applyAlignment="1">
      <alignment horizontal="right" vertical="top"/>
    </xf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4" fontId="4" fillId="4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4" fillId="5" borderId="1" xfId="0" applyFont="1" applyFill="1" applyBorder="1" applyAlignment="1">
      <alignment horizontal="left" vertical="top" wrapText="1"/>
    </xf>
    <xf numFmtId="164" fontId="4" fillId="5" borderId="1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center"/>
    </xf>
    <xf numFmtId="0" fontId="11" fillId="0" borderId="5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1000"/>
  <sheetViews>
    <sheetView showGridLines="0" tabSelected="1" workbookViewId="0"/>
  </sheetViews>
  <sheetFormatPr defaultColWidth="12.59765625" defaultRowHeight="15" customHeight="1" x14ac:dyDescent="0.25"/>
  <cols>
    <col min="1" max="1" width="2" customWidth="1"/>
    <col min="2" max="2" width="5" customWidth="1"/>
    <col min="3" max="3" width="52" customWidth="1"/>
    <col min="4" max="4" width="16" customWidth="1"/>
    <col min="5" max="6" width="8.69921875" customWidth="1"/>
    <col min="7" max="26" width="14.3984375" customWidth="1"/>
  </cols>
  <sheetData>
    <row r="2" spans="2:4" ht="17.399999999999999" x14ac:dyDescent="0.3">
      <c r="B2" s="1" t="s">
        <v>0</v>
      </c>
    </row>
    <row r="3" spans="2:4" ht="13.8" x14ac:dyDescent="0.25">
      <c r="B3" s="2" t="s">
        <v>1</v>
      </c>
    </row>
    <row r="4" spans="2:4" ht="13.8" x14ac:dyDescent="0.25">
      <c r="B4" s="2" t="s">
        <v>2</v>
      </c>
    </row>
    <row r="7" spans="2:4" ht="19.5" customHeight="1" x14ac:dyDescent="0.25">
      <c r="B7" s="3"/>
      <c r="C7" s="3" t="s">
        <v>3</v>
      </c>
      <c r="D7" s="3" t="s">
        <v>4</v>
      </c>
    </row>
    <row r="8" spans="2:4" ht="18" customHeight="1" x14ac:dyDescent="0.25">
      <c r="B8" s="4" t="s">
        <v>5</v>
      </c>
      <c r="C8" s="5" t="s">
        <v>6</v>
      </c>
      <c r="D8" s="6">
        <f>Oprema!H12</f>
        <v>0</v>
      </c>
    </row>
    <row r="9" spans="2:4" ht="18" customHeight="1" x14ac:dyDescent="0.25">
      <c r="B9" s="4" t="s">
        <v>7</v>
      </c>
      <c r="C9" s="5" t="s">
        <v>8</v>
      </c>
      <c r="D9" s="6">
        <f>'AV oprema'!H35</f>
        <v>0</v>
      </c>
    </row>
    <row r="10" spans="2:4" ht="18" customHeight="1" x14ac:dyDescent="0.25">
      <c r="B10" s="4" t="s">
        <v>9</v>
      </c>
      <c r="C10" s="5" t="s">
        <v>10</v>
      </c>
      <c r="D10" s="6">
        <f>'MM vsebine'!E22</f>
        <v>0</v>
      </c>
    </row>
    <row r="11" spans="2:4" ht="14.4" x14ac:dyDescent="0.3">
      <c r="B11" s="7"/>
      <c r="C11" s="8" t="s">
        <v>11</v>
      </c>
      <c r="D11" s="9">
        <f>SUM(D8:D10)</f>
        <v>0</v>
      </c>
    </row>
    <row r="12" spans="2:4" ht="13.8" x14ac:dyDescent="0.25">
      <c r="C12" s="10" t="s">
        <v>12</v>
      </c>
      <c r="D12" s="11">
        <f>D11*0.22</f>
        <v>0</v>
      </c>
    </row>
    <row r="13" spans="2:4" ht="13.8" x14ac:dyDescent="0.25">
      <c r="C13" s="10" t="s">
        <v>13</v>
      </c>
      <c r="D13" s="11">
        <f>D11+D12</f>
        <v>0</v>
      </c>
    </row>
    <row r="15" spans="2:4" ht="13.8" x14ac:dyDescent="0.25">
      <c r="B15" s="12" t="s">
        <v>14</v>
      </c>
    </row>
    <row r="16" spans="2:4" ht="13.8" x14ac:dyDescent="0.25">
      <c r="B16" s="12" t="s">
        <v>15</v>
      </c>
    </row>
    <row r="17" spans="2:2" ht="13.8" x14ac:dyDescent="0.25">
      <c r="B17" s="12" t="s">
        <v>16</v>
      </c>
    </row>
    <row r="21" spans="2:2" ht="15.75" customHeight="1" x14ac:dyDescent="0.25"/>
    <row r="22" spans="2:2" ht="15.75" customHeight="1" x14ac:dyDescent="0.25"/>
    <row r="23" spans="2:2" ht="15.75" customHeight="1" x14ac:dyDescent="0.25"/>
    <row r="24" spans="2:2" ht="15.75" customHeight="1" x14ac:dyDescent="0.25"/>
    <row r="25" spans="2:2" ht="15.75" customHeight="1" x14ac:dyDescent="0.25"/>
    <row r="26" spans="2:2" ht="15.75" customHeight="1" x14ac:dyDescent="0.25"/>
    <row r="27" spans="2:2" ht="15.75" customHeight="1" x14ac:dyDescent="0.25"/>
    <row r="28" spans="2:2" ht="15.75" customHeight="1" x14ac:dyDescent="0.25"/>
    <row r="29" spans="2:2" ht="15.75" customHeight="1" x14ac:dyDescent="0.25"/>
    <row r="30" spans="2:2" ht="15.75" customHeight="1" x14ac:dyDescent="0.25"/>
    <row r="31" spans="2:2" ht="15.75" customHeight="1" x14ac:dyDescent="0.25"/>
    <row r="32" spans="2: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5" right="0.75" top="1" bottom="1" header="0" footer="0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001"/>
  <sheetViews>
    <sheetView showGridLines="0" workbookViewId="0">
      <selection activeCell="D11" sqref="D11"/>
    </sheetView>
  </sheetViews>
  <sheetFormatPr defaultColWidth="12.59765625" defaultRowHeight="15" customHeight="1" x14ac:dyDescent="0.25"/>
  <cols>
    <col min="1" max="1" width="2" customWidth="1"/>
    <col min="2" max="2" width="5" customWidth="1"/>
    <col min="3" max="3" width="8" customWidth="1"/>
    <col min="4" max="4" width="58" customWidth="1"/>
    <col min="5" max="5" width="6" customWidth="1"/>
    <col min="6" max="6" width="9" customWidth="1"/>
    <col min="7" max="7" width="12" customWidth="1"/>
    <col min="8" max="8" width="13" customWidth="1"/>
    <col min="9" max="26" width="14.3984375" customWidth="1"/>
  </cols>
  <sheetData>
    <row r="2" spans="2:8" ht="13.8" x14ac:dyDescent="0.25">
      <c r="B2" s="13" t="str">
        <f>Zbirnik!B2</f>
        <v>Postavitev interpretacijskega centra Otona Župančiča v Vinici – multimedijska in interaktivna oprema z vsebinami</v>
      </c>
    </row>
    <row r="3" spans="2:8" ht="13.8" x14ac:dyDescent="0.25">
      <c r="B3" s="2" t="str">
        <f>Zbirnik!B3</f>
        <v>Naročnik: Občina Črnomelj, Trg svobode 3, 8340 Črnomelj</v>
      </c>
    </row>
    <row r="5" spans="2:8" ht="13.8" x14ac:dyDescent="0.25">
      <c r="B5" s="14" t="s">
        <v>17</v>
      </c>
    </row>
    <row r="7" spans="2:8" ht="19.5" customHeight="1" x14ac:dyDescent="0.25"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  <c r="G7" s="15" t="s">
        <v>23</v>
      </c>
      <c r="H7" s="15" t="s">
        <v>24</v>
      </c>
    </row>
    <row r="8" spans="2:8" ht="21.75" customHeight="1" x14ac:dyDescent="0.25">
      <c r="B8" s="24" t="s">
        <v>25</v>
      </c>
      <c r="C8" s="25"/>
      <c r="D8" s="25"/>
      <c r="E8" s="25"/>
      <c r="F8" s="25"/>
      <c r="G8" s="25"/>
      <c r="H8" s="25"/>
    </row>
    <row r="9" spans="2:8" ht="61.5" customHeight="1" x14ac:dyDescent="0.25">
      <c r="B9" s="16" t="s">
        <v>5</v>
      </c>
      <c r="C9" s="16" t="s">
        <v>26</v>
      </c>
      <c r="D9" s="16" t="s">
        <v>27</v>
      </c>
      <c r="E9" s="16" t="s">
        <v>28</v>
      </c>
      <c r="F9" s="16">
        <v>10</v>
      </c>
      <c r="G9" s="17"/>
      <c r="H9" s="18" t="str">
        <f>IF(OR(F9="",G9=""),"",F9*G9)</f>
        <v/>
      </c>
    </row>
    <row r="10" spans="2:8" ht="61.5" customHeight="1" x14ac:dyDescent="0.25">
      <c r="B10" s="16" t="s">
        <v>7</v>
      </c>
      <c r="C10" s="16" t="s">
        <v>26</v>
      </c>
      <c r="D10" s="23" t="s">
        <v>75</v>
      </c>
      <c r="E10" s="16" t="s">
        <v>28</v>
      </c>
      <c r="F10" s="16">
        <v>10</v>
      </c>
      <c r="G10" s="17"/>
      <c r="H10" s="18" t="str">
        <f>IF(OR(F10="",G10=""),"",F10*G10)</f>
        <v/>
      </c>
    </row>
    <row r="12" spans="2:8" ht="14.4" x14ac:dyDescent="0.3">
      <c r="B12" s="7"/>
      <c r="C12" s="7"/>
      <c r="D12" s="8" t="s">
        <v>29</v>
      </c>
      <c r="E12" s="7"/>
      <c r="F12" s="7"/>
      <c r="G12" s="7"/>
      <c r="H12" s="19">
        <f>SUM(H9:H10)</f>
        <v>0</v>
      </c>
    </row>
    <row r="13" spans="2:8" ht="13.8" x14ac:dyDescent="0.25">
      <c r="D13" s="10" t="s">
        <v>12</v>
      </c>
      <c r="H13" s="20">
        <f>H12*0.22</f>
        <v>0</v>
      </c>
    </row>
    <row r="14" spans="2:8" ht="13.8" x14ac:dyDescent="0.25">
      <c r="D14" s="10" t="s">
        <v>30</v>
      </c>
      <c r="H14" s="20">
        <f>H12+H13</f>
        <v>0</v>
      </c>
    </row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">
    <mergeCell ref="B8:H8"/>
  </mergeCells>
  <pageMargins left="0.75" right="0.75" top="1" bottom="1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1000"/>
  <sheetViews>
    <sheetView showGridLines="0" zoomScaleNormal="100" workbookViewId="0">
      <selection activeCell="C33" sqref="C33"/>
    </sheetView>
  </sheetViews>
  <sheetFormatPr defaultColWidth="12.59765625" defaultRowHeight="15" customHeight="1" x14ac:dyDescent="0.25"/>
  <cols>
    <col min="1" max="1" width="2" customWidth="1"/>
    <col min="2" max="2" width="5" customWidth="1"/>
    <col min="3" max="3" width="8" customWidth="1"/>
    <col min="4" max="4" width="58" customWidth="1"/>
    <col min="5" max="5" width="6" customWidth="1"/>
    <col min="6" max="6" width="9" customWidth="1"/>
    <col min="7" max="7" width="12" customWidth="1"/>
    <col min="8" max="8" width="13" customWidth="1"/>
    <col min="9" max="26" width="14.3984375" customWidth="1"/>
  </cols>
  <sheetData>
    <row r="2" spans="2:8" ht="13.8" x14ac:dyDescent="0.25">
      <c r="B2" s="13" t="str">
        <f>Zbirnik!B2</f>
        <v>Postavitev interpretacijskega centra Otona Župančiča v Vinici – multimedijska in interaktivna oprema z vsebinami</v>
      </c>
    </row>
    <row r="3" spans="2:8" ht="13.8" x14ac:dyDescent="0.25">
      <c r="B3" s="2" t="str">
        <f>Zbirnik!B3</f>
        <v>Naročnik: Občina Črnomelj, Trg svobode 3, 8340 Črnomelj</v>
      </c>
    </row>
    <row r="5" spans="2:8" ht="13.8" x14ac:dyDescent="0.25">
      <c r="B5" s="14" t="s">
        <v>31</v>
      </c>
    </row>
    <row r="7" spans="2:8" ht="19.5" customHeight="1" x14ac:dyDescent="0.25"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  <c r="G7" s="15" t="s">
        <v>23</v>
      </c>
      <c r="H7" s="15" t="s">
        <v>24</v>
      </c>
    </row>
    <row r="8" spans="2:8" ht="21.75" customHeight="1" x14ac:dyDescent="0.25">
      <c r="B8" s="24" t="s">
        <v>32</v>
      </c>
      <c r="C8" s="25"/>
      <c r="D8" s="25"/>
      <c r="E8" s="25"/>
      <c r="F8" s="25"/>
      <c r="G8" s="25"/>
      <c r="H8" s="25"/>
    </row>
    <row r="9" spans="2:8" ht="75.75" customHeight="1" x14ac:dyDescent="0.25">
      <c r="B9" s="16" t="s">
        <v>5</v>
      </c>
      <c r="C9" s="16" t="s">
        <v>33</v>
      </c>
      <c r="D9" s="16" t="s">
        <v>76</v>
      </c>
      <c r="E9" s="16" t="s">
        <v>28</v>
      </c>
      <c r="F9" s="16">
        <v>1</v>
      </c>
      <c r="G9" s="17"/>
      <c r="H9" s="18" t="str">
        <f t="shared" ref="H9:H14" si="0">IF(OR(F9="",G9=""),"",F9*G9)</f>
        <v/>
      </c>
    </row>
    <row r="10" spans="2:8" ht="61.5" customHeight="1" x14ac:dyDescent="0.25">
      <c r="B10" s="21" t="s">
        <v>7</v>
      </c>
      <c r="C10" s="21" t="s">
        <v>33</v>
      </c>
      <c r="D10" s="21" t="s">
        <v>77</v>
      </c>
      <c r="E10" s="21" t="s">
        <v>28</v>
      </c>
      <c r="F10" s="21">
        <v>1</v>
      </c>
      <c r="G10" s="17"/>
      <c r="H10" s="22" t="str">
        <f t="shared" si="0"/>
        <v/>
      </c>
    </row>
    <row r="11" spans="2:8" ht="61.5" customHeight="1" x14ac:dyDescent="0.25">
      <c r="B11" s="16" t="s">
        <v>9</v>
      </c>
      <c r="C11" s="16" t="s">
        <v>33</v>
      </c>
      <c r="D11" s="16" t="s">
        <v>34</v>
      </c>
      <c r="E11" s="16" t="s">
        <v>35</v>
      </c>
      <c r="F11" s="16">
        <v>1</v>
      </c>
      <c r="G11" s="17"/>
      <c r="H11" s="18" t="str">
        <f t="shared" si="0"/>
        <v/>
      </c>
    </row>
    <row r="12" spans="2:8" ht="48" customHeight="1" x14ac:dyDescent="0.25">
      <c r="B12" s="21" t="s">
        <v>36</v>
      </c>
      <c r="C12" s="21" t="s">
        <v>33</v>
      </c>
      <c r="D12" s="21" t="s">
        <v>78</v>
      </c>
      <c r="E12" s="21" t="s">
        <v>35</v>
      </c>
      <c r="F12" s="21">
        <v>1</v>
      </c>
      <c r="G12" s="17"/>
      <c r="H12" s="22" t="str">
        <f t="shared" si="0"/>
        <v/>
      </c>
    </row>
    <row r="13" spans="2:8" ht="61.5" customHeight="1" x14ac:dyDescent="0.25">
      <c r="B13" s="16" t="s">
        <v>37</v>
      </c>
      <c r="C13" s="16" t="s">
        <v>33</v>
      </c>
      <c r="D13" s="16" t="s">
        <v>79</v>
      </c>
      <c r="E13" s="16" t="s">
        <v>35</v>
      </c>
      <c r="F13" s="16">
        <v>1</v>
      </c>
      <c r="G13" s="17"/>
      <c r="H13" s="18" t="str">
        <f t="shared" si="0"/>
        <v/>
      </c>
    </row>
    <row r="14" spans="2:8" ht="48" customHeight="1" x14ac:dyDescent="0.25">
      <c r="B14" s="21" t="s">
        <v>38</v>
      </c>
      <c r="C14" s="21" t="s">
        <v>33</v>
      </c>
      <c r="D14" s="21" t="s">
        <v>80</v>
      </c>
      <c r="E14" s="21" t="s">
        <v>35</v>
      </c>
      <c r="F14" s="21">
        <v>1</v>
      </c>
      <c r="G14" s="17"/>
      <c r="H14" s="22" t="str">
        <f t="shared" si="0"/>
        <v/>
      </c>
    </row>
    <row r="15" spans="2:8" ht="21.75" customHeight="1" x14ac:dyDescent="0.25">
      <c r="B15" s="24" t="s">
        <v>39</v>
      </c>
      <c r="C15" s="25"/>
      <c r="D15" s="25"/>
      <c r="E15" s="25"/>
      <c r="F15" s="25"/>
      <c r="G15" s="25"/>
      <c r="H15" s="25"/>
    </row>
    <row r="16" spans="2:8" ht="48" customHeight="1" x14ac:dyDescent="0.25">
      <c r="B16" s="16" t="s">
        <v>40</v>
      </c>
      <c r="C16" s="16" t="s">
        <v>41</v>
      </c>
      <c r="D16" s="16" t="s">
        <v>81</v>
      </c>
      <c r="E16" s="16" t="s">
        <v>35</v>
      </c>
      <c r="F16" s="16">
        <v>1</v>
      </c>
      <c r="G16" s="17"/>
      <c r="H16" s="18" t="str">
        <f t="shared" ref="H16:H20" si="1">IF(OR(F16="",G16=""),"",F16*G16)</f>
        <v/>
      </c>
    </row>
    <row r="17" spans="2:8" ht="61.5" customHeight="1" x14ac:dyDescent="0.25">
      <c r="B17" s="21" t="s">
        <v>42</v>
      </c>
      <c r="C17" s="21" t="s">
        <v>41</v>
      </c>
      <c r="D17" s="21" t="s">
        <v>82</v>
      </c>
      <c r="E17" s="21" t="s">
        <v>28</v>
      </c>
      <c r="F17" s="21">
        <v>1</v>
      </c>
      <c r="G17" s="17"/>
      <c r="H17" s="22" t="str">
        <f t="shared" si="1"/>
        <v/>
      </c>
    </row>
    <row r="18" spans="2:8" ht="61.5" customHeight="1" x14ac:dyDescent="0.25">
      <c r="B18" s="16" t="s">
        <v>43</v>
      </c>
      <c r="C18" s="16" t="s">
        <v>41</v>
      </c>
      <c r="D18" s="16" t="s">
        <v>83</v>
      </c>
      <c r="E18" s="16" t="s">
        <v>28</v>
      </c>
      <c r="F18" s="16">
        <v>2</v>
      </c>
      <c r="G18" s="17"/>
      <c r="H18" s="18" t="str">
        <f t="shared" si="1"/>
        <v/>
      </c>
    </row>
    <row r="19" spans="2:8" ht="61.5" customHeight="1" x14ac:dyDescent="0.25">
      <c r="B19" s="21" t="s">
        <v>44</v>
      </c>
      <c r="C19" s="21" t="s">
        <v>41</v>
      </c>
      <c r="D19" s="21" t="s">
        <v>84</v>
      </c>
      <c r="E19" s="21" t="s">
        <v>35</v>
      </c>
      <c r="F19" s="21">
        <v>1</v>
      </c>
      <c r="G19" s="17"/>
      <c r="H19" s="22" t="str">
        <f t="shared" si="1"/>
        <v/>
      </c>
    </row>
    <row r="20" spans="2:8" ht="48" customHeight="1" x14ac:dyDescent="0.25">
      <c r="B20" s="16" t="s">
        <v>45</v>
      </c>
      <c r="C20" s="16" t="s">
        <v>41</v>
      </c>
      <c r="D20" s="16" t="s">
        <v>85</v>
      </c>
      <c r="E20" s="16" t="s">
        <v>35</v>
      </c>
      <c r="F20" s="16">
        <v>1</v>
      </c>
      <c r="G20" s="17"/>
      <c r="H20" s="18" t="str">
        <f t="shared" si="1"/>
        <v/>
      </c>
    </row>
    <row r="21" spans="2:8" ht="21.75" customHeight="1" x14ac:dyDescent="0.25">
      <c r="B21" s="24" t="s">
        <v>25</v>
      </c>
      <c r="C21" s="25"/>
      <c r="D21" s="25"/>
      <c r="E21" s="25"/>
      <c r="F21" s="25"/>
      <c r="G21" s="25"/>
      <c r="H21" s="25"/>
    </row>
    <row r="22" spans="2:8" ht="48" customHeight="1" x14ac:dyDescent="0.25">
      <c r="B22" s="21" t="s">
        <v>46</v>
      </c>
      <c r="C22" s="21" t="s">
        <v>26</v>
      </c>
      <c r="D22" s="21" t="s">
        <v>86</v>
      </c>
      <c r="E22" s="21" t="s">
        <v>28</v>
      </c>
      <c r="F22" s="21">
        <v>1</v>
      </c>
      <c r="G22" s="17"/>
      <c r="H22" s="22" t="str">
        <f t="shared" ref="H22:H26" si="2">IF(OR(F22="",G22=""),"",F22*G22)</f>
        <v/>
      </c>
    </row>
    <row r="23" spans="2:8" ht="48" customHeight="1" x14ac:dyDescent="0.25">
      <c r="B23" s="16" t="s">
        <v>47</v>
      </c>
      <c r="C23" s="16" t="s">
        <v>26</v>
      </c>
      <c r="D23" s="16" t="s">
        <v>87</v>
      </c>
      <c r="E23" s="16" t="s">
        <v>28</v>
      </c>
      <c r="F23" s="16">
        <v>1</v>
      </c>
      <c r="G23" s="17"/>
      <c r="H23" s="18" t="str">
        <f t="shared" si="2"/>
        <v/>
      </c>
    </row>
    <row r="24" spans="2:8" ht="33.75" customHeight="1" x14ac:dyDescent="0.25">
      <c r="B24" s="21" t="s">
        <v>48</v>
      </c>
      <c r="C24" s="21" t="s">
        <v>26</v>
      </c>
      <c r="D24" s="21" t="s">
        <v>49</v>
      </c>
      <c r="E24" s="21" t="s">
        <v>28</v>
      </c>
      <c r="F24" s="21">
        <v>2</v>
      </c>
      <c r="G24" s="17"/>
      <c r="H24" s="22" t="str">
        <f t="shared" si="2"/>
        <v/>
      </c>
    </row>
    <row r="25" spans="2:8" ht="48" customHeight="1" x14ac:dyDescent="0.25">
      <c r="B25" s="16" t="s">
        <v>50</v>
      </c>
      <c r="C25" s="16" t="s">
        <v>26</v>
      </c>
      <c r="D25" s="16" t="s">
        <v>51</v>
      </c>
      <c r="E25" s="16" t="s">
        <v>28</v>
      </c>
      <c r="F25" s="16">
        <v>1</v>
      </c>
      <c r="G25" s="17"/>
      <c r="H25" s="18" t="str">
        <f t="shared" si="2"/>
        <v/>
      </c>
    </row>
    <row r="26" spans="2:8" ht="33.75" customHeight="1" x14ac:dyDescent="0.25">
      <c r="B26" s="21" t="s">
        <v>52</v>
      </c>
      <c r="C26" s="21" t="s">
        <v>26</v>
      </c>
      <c r="D26" s="21" t="s">
        <v>53</v>
      </c>
      <c r="E26" s="21" t="s">
        <v>35</v>
      </c>
      <c r="F26" s="21">
        <v>1</v>
      </c>
      <c r="G26" s="17"/>
      <c r="H26" s="22" t="str">
        <f t="shared" si="2"/>
        <v/>
      </c>
    </row>
    <row r="27" spans="2:8" ht="21.75" customHeight="1" x14ac:dyDescent="0.25">
      <c r="B27" s="24" t="s">
        <v>54</v>
      </c>
      <c r="C27" s="25"/>
      <c r="D27" s="25"/>
      <c r="E27" s="25"/>
      <c r="F27" s="25"/>
      <c r="G27" s="25"/>
      <c r="H27" s="25"/>
    </row>
    <row r="28" spans="2:8" ht="48" customHeight="1" x14ac:dyDescent="0.25">
      <c r="B28" s="16" t="s">
        <v>55</v>
      </c>
      <c r="C28" s="16" t="s">
        <v>56</v>
      </c>
      <c r="D28" s="16" t="s">
        <v>88</v>
      </c>
      <c r="E28" s="16" t="s">
        <v>28</v>
      </c>
      <c r="F28" s="16">
        <v>2</v>
      </c>
      <c r="G28" s="17"/>
      <c r="H28" s="18" t="str">
        <f t="shared" ref="H28:H33" si="3">IF(OR(F28="",G28=""),"",F28*G28)</f>
        <v/>
      </c>
    </row>
    <row r="29" spans="2:8" ht="48" customHeight="1" x14ac:dyDescent="0.25">
      <c r="B29" s="21" t="s">
        <v>57</v>
      </c>
      <c r="C29" s="21" t="s">
        <v>56</v>
      </c>
      <c r="D29" s="21" t="s">
        <v>89</v>
      </c>
      <c r="E29" s="21" t="s">
        <v>28</v>
      </c>
      <c r="F29" s="21">
        <v>1</v>
      </c>
      <c r="G29" s="17"/>
      <c r="H29" s="22" t="str">
        <f t="shared" si="3"/>
        <v/>
      </c>
    </row>
    <row r="30" spans="2:8" ht="48" customHeight="1" x14ac:dyDescent="0.25">
      <c r="B30" s="16" t="s">
        <v>58</v>
      </c>
      <c r="C30" s="16" t="s">
        <v>56</v>
      </c>
      <c r="D30" s="16" t="s">
        <v>90</v>
      </c>
      <c r="E30" s="16" t="s">
        <v>28</v>
      </c>
      <c r="F30" s="16">
        <v>1</v>
      </c>
      <c r="G30" s="17"/>
      <c r="H30" s="18" t="str">
        <f t="shared" si="3"/>
        <v/>
      </c>
    </row>
    <row r="31" spans="2:8" ht="33.75" customHeight="1" x14ac:dyDescent="0.25">
      <c r="B31" s="21" t="s">
        <v>59</v>
      </c>
      <c r="C31" s="21" t="s">
        <v>56</v>
      </c>
      <c r="D31" s="21" t="s">
        <v>60</v>
      </c>
      <c r="E31" s="21" t="s">
        <v>28</v>
      </c>
      <c r="F31" s="21">
        <v>15</v>
      </c>
      <c r="G31" s="17"/>
      <c r="H31" s="22" t="str">
        <f t="shared" si="3"/>
        <v/>
      </c>
    </row>
    <row r="32" spans="2:8" ht="33.75" customHeight="1" x14ac:dyDescent="0.25">
      <c r="B32" s="16" t="s">
        <v>61</v>
      </c>
      <c r="C32" s="16" t="s">
        <v>56</v>
      </c>
      <c r="D32" s="16" t="s">
        <v>91</v>
      </c>
      <c r="E32" s="16" t="s">
        <v>28</v>
      </c>
      <c r="F32" s="16">
        <v>2</v>
      </c>
      <c r="G32" s="17"/>
      <c r="H32" s="18" t="str">
        <f t="shared" si="3"/>
        <v/>
      </c>
    </row>
    <row r="33" spans="2:8" ht="48" customHeight="1" x14ac:dyDescent="0.25">
      <c r="B33" s="21" t="s">
        <v>62</v>
      </c>
      <c r="C33" s="21" t="s">
        <v>56</v>
      </c>
      <c r="D33" s="21" t="s">
        <v>63</v>
      </c>
      <c r="E33" s="21" t="s">
        <v>35</v>
      </c>
      <c r="F33" s="21">
        <v>1</v>
      </c>
      <c r="G33" s="17"/>
      <c r="H33" s="22" t="str">
        <f t="shared" si="3"/>
        <v/>
      </c>
    </row>
    <row r="34" spans="2:8" ht="15.75" customHeight="1" x14ac:dyDescent="0.25"/>
    <row r="35" spans="2:8" ht="15.75" customHeight="1" x14ac:dyDescent="0.3">
      <c r="B35" s="7"/>
      <c r="C35" s="7"/>
      <c r="D35" s="8" t="s">
        <v>29</v>
      </c>
      <c r="E35" s="7"/>
      <c r="F35" s="7"/>
      <c r="G35" s="7"/>
      <c r="H35" s="19">
        <f>SUM(H9:H33)</f>
        <v>0</v>
      </c>
    </row>
    <row r="36" spans="2:8" ht="15.75" customHeight="1" x14ac:dyDescent="0.25">
      <c r="D36" s="10" t="s">
        <v>12</v>
      </c>
      <c r="H36" s="20">
        <f>H35*0.22</f>
        <v>0</v>
      </c>
    </row>
    <row r="37" spans="2:8" ht="15.75" customHeight="1" x14ac:dyDescent="0.25">
      <c r="D37" s="10" t="s">
        <v>30</v>
      </c>
      <c r="H37" s="20">
        <f>H35+H36</f>
        <v>0</v>
      </c>
    </row>
    <row r="38" spans="2:8" ht="15.75" customHeight="1" x14ac:dyDescent="0.25"/>
    <row r="39" spans="2:8" ht="15.75" customHeight="1" x14ac:dyDescent="0.25"/>
    <row r="40" spans="2:8" ht="15.75" customHeight="1" x14ac:dyDescent="0.25"/>
    <row r="41" spans="2:8" ht="15.75" customHeight="1" x14ac:dyDescent="0.25"/>
    <row r="42" spans="2:8" ht="15.75" customHeight="1" x14ac:dyDescent="0.25"/>
    <row r="43" spans="2:8" ht="15.75" customHeight="1" x14ac:dyDescent="0.25"/>
    <row r="44" spans="2:8" ht="15.75" customHeight="1" x14ac:dyDescent="0.25"/>
    <row r="45" spans="2:8" ht="15.75" customHeight="1" x14ac:dyDescent="0.25"/>
    <row r="46" spans="2:8" ht="15.75" customHeight="1" x14ac:dyDescent="0.25"/>
    <row r="47" spans="2:8" ht="15.75" customHeight="1" x14ac:dyDescent="0.25"/>
    <row r="48" spans="2: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B8:H8"/>
    <mergeCell ref="B15:H15"/>
    <mergeCell ref="B21:H21"/>
    <mergeCell ref="B27:H27"/>
  </mergeCells>
  <pageMargins left="0.75" right="0.75" top="1" bottom="1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E1000"/>
  <sheetViews>
    <sheetView showGridLines="0" topLeftCell="A16" zoomScale="115" zoomScaleNormal="115" workbookViewId="0"/>
  </sheetViews>
  <sheetFormatPr defaultColWidth="12.59765625" defaultRowHeight="15" customHeight="1" x14ac:dyDescent="0.25"/>
  <cols>
    <col min="1" max="1" width="2" customWidth="1"/>
    <col min="2" max="2" width="5" customWidth="1"/>
    <col min="3" max="3" width="8" customWidth="1"/>
    <col min="4" max="4" width="72" customWidth="1"/>
    <col min="5" max="6" width="13" customWidth="1"/>
    <col min="7" max="26" width="14.3984375" customWidth="1"/>
  </cols>
  <sheetData>
    <row r="2" spans="2:5" ht="13.8" x14ac:dyDescent="0.25">
      <c r="B2" s="13" t="str">
        <f>Zbirnik!B2</f>
        <v>Postavitev interpretacijskega centra Otona Župančiča v Vinici – multimedijska in interaktivna oprema z vsebinami</v>
      </c>
    </row>
    <row r="3" spans="2:5" ht="13.8" x14ac:dyDescent="0.25">
      <c r="B3" s="2" t="str">
        <f>Zbirnik!B3</f>
        <v>Naročnik: Občina Črnomelj, Trg svobode 3, 8340 Črnomelj</v>
      </c>
    </row>
    <row r="5" spans="2:5" ht="13.8" x14ac:dyDescent="0.25">
      <c r="B5" s="14" t="s">
        <v>64</v>
      </c>
    </row>
    <row r="7" spans="2:5" ht="19.5" customHeight="1" x14ac:dyDescent="0.25">
      <c r="B7" s="15" t="s">
        <v>18</v>
      </c>
      <c r="C7" s="15" t="s">
        <v>19</v>
      </c>
      <c r="D7" s="15" t="s">
        <v>65</v>
      </c>
      <c r="E7" s="15" t="s">
        <v>24</v>
      </c>
    </row>
    <row r="8" spans="2:5" ht="21.75" customHeight="1" x14ac:dyDescent="0.25">
      <c r="B8" s="24" t="s">
        <v>32</v>
      </c>
      <c r="C8" s="25"/>
      <c r="D8" s="25"/>
      <c r="E8" s="25"/>
    </row>
    <row r="9" spans="2:5" ht="90" customHeight="1" x14ac:dyDescent="0.25">
      <c r="B9" s="16" t="s">
        <v>5</v>
      </c>
      <c r="C9" s="16" t="s">
        <v>33</v>
      </c>
      <c r="D9" s="16" t="s">
        <v>66</v>
      </c>
      <c r="E9" s="17"/>
    </row>
    <row r="10" spans="2:5" ht="21.75" customHeight="1" x14ac:dyDescent="0.25">
      <c r="B10" s="24" t="s">
        <v>39</v>
      </c>
      <c r="C10" s="25"/>
      <c r="D10" s="25"/>
      <c r="E10" s="25"/>
    </row>
    <row r="11" spans="2:5" ht="75.75" customHeight="1" x14ac:dyDescent="0.25">
      <c r="B11" s="21" t="s">
        <v>7</v>
      </c>
      <c r="C11" s="21" t="s">
        <v>41</v>
      </c>
      <c r="D11" s="21" t="s">
        <v>67</v>
      </c>
      <c r="E11" s="17"/>
    </row>
    <row r="12" spans="2:5" ht="48" customHeight="1" x14ac:dyDescent="0.25">
      <c r="B12" s="16" t="s">
        <v>9</v>
      </c>
      <c r="C12" s="16" t="s">
        <v>41</v>
      </c>
      <c r="D12" s="16" t="s">
        <v>68</v>
      </c>
      <c r="E12" s="17"/>
    </row>
    <row r="13" spans="2:5" ht="48" customHeight="1" x14ac:dyDescent="0.25">
      <c r="B13" s="21" t="s">
        <v>36</v>
      </c>
      <c r="C13" s="21" t="s">
        <v>41</v>
      </c>
      <c r="D13" s="21" t="s">
        <v>69</v>
      </c>
      <c r="E13" s="17"/>
    </row>
    <row r="14" spans="2:5" ht="21.75" customHeight="1" x14ac:dyDescent="0.25">
      <c r="B14" s="24" t="s">
        <v>25</v>
      </c>
      <c r="C14" s="25"/>
      <c r="D14" s="25"/>
      <c r="E14" s="25"/>
    </row>
    <row r="15" spans="2:5" ht="75.75" customHeight="1" x14ac:dyDescent="0.25">
      <c r="B15" s="16" t="s">
        <v>37</v>
      </c>
      <c r="C15" s="16" t="s">
        <v>26</v>
      </c>
      <c r="D15" s="16" t="s">
        <v>70</v>
      </c>
      <c r="E15" s="17"/>
    </row>
    <row r="16" spans="2:5" ht="21.75" customHeight="1" x14ac:dyDescent="0.25">
      <c r="B16" s="24" t="s">
        <v>54</v>
      </c>
      <c r="C16" s="25"/>
      <c r="D16" s="25"/>
      <c r="E16" s="25"/>
    </row>
    <row r="17" spans="2:5" ht="33.75" customHeight="1" x14ac:dyDescent="0.25">
      <c r="B17" s="21" t="s">
        <v>38</v>
      </c>
      <c r="C17" s="21" t="s">
        <v>56</v>
      </c>
      <c r="D17" s="21" t="s">
        <v>71</v>
      </c>
      <c r="E17" s="17"/>
    </row>
    <row r="18" spans="2:5" ht="33.75" customHeight="1" x14ac:dyDescent="0.25">
      <c r="B18" s="16" t="s">
        <v>40</v>
      </c>
      <c r="C18" s="16" t="s">
        <v>56</v>
      </c>
      <c r="D18" s="16" t="s">
        <v>72</v>
      </c>
      <c r="E18" s="17"/>
    </row>
    <row r="19" spans="2:5" ht="48" customHeight="1" x14ac:dyDescent="0.25">
      <c r="B19" s="21" t="s">
        <v>42</v>
      </c>
      <c r="C19" s="21" t="s">
        <v>56</v>
      </c>
      <c r="D19" s="21" t="s">
        <v>73</v>
      </c>
      <c r="E19" s="17"/>
    </row>
    <row r="20" spans="2:5" ht="33.75" customHeight="1" x14ac:dyDescent="0.25">
      <c r="B20" s="16" t="s">
        <v>43</v>
      </c>
      <c r="C20" s="16" t="s">
        <v>56</v>
      </c>
      <c r="D20" s="16" t="s">
        <v>74</v>
      </c>
      <c r="E20" s="17"/>
    </row>
    <row r="21" spans="2:5" ht="15.75" customHeight="1" x14ac:dyDescent="0.25"/>
    <row r="22" spans="2:5" ht="15.75" customHeight="1" x14ac:dyDescent="0.3">
      <c r="B22" s="7"/>
      <c r="C22" s="7"/>
      <c r="D22" s="8" t="s">
        <v>29</v>
      </c>
      <c r="E22" s="19">
        <f>SUM(E9:E20)</f>
        <v>0</v>
      </c>
    </row>
    <row r="23" spans="2:5" ht="15.75" customHeight="1" x14ac:dyDescent="0.25">
      <c r="D23" s="10" t="s">
        <v>12</v>
      </c>
      <c r="E23" s="20">
        <f>E22*0.22</f>
        <v>0</v>
      </c>
    </row>
    <row r="24" spans="2:5" ht="15.75" customHeight="1" x14ac:dyDescent="0.25">
      <c r="D24" s="10" t="s">
        <v>30</v>
      </c>
      <c r="E24" s="20">
        <f>E22+E23</f>
        <v>0</v>
      </c>
    </row>
    <row r="25" spans="2:5" ht="15.75" customHeight="1" x14ac:dyDescent="0.25"/>
    <row r="26" spans="2:5" ht="15.75" customHeight="1" x14ac:dyDescent="0.25"/>
    <row r="27" spans="2:5" ht="15.75" customHeight="1" x14ac:dyDescent="0.25"/>
    <row r="28" spans="2:5" ht="15.75" customHeight="1" x14ac:dyDescent="0.25"/>
    <row r="29" spans="2:5" ht="15.75" customHeight="1" x14ac:dyDescent="0.25"/>
    <row r="30" spans="2:5" ht="15.75" customHeight="1" x14ac:dyDescent="0.25"/>
    <row r="31" spans="2:5" ht="15.75" customHeight="1" x14ac:dyDescent="0.25"/>
    <row r="32" spans="2: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B8:E8"/>
    <mergeCell ref="B10:E10"/>
    <mergeCell ref="B14:E14"/>
    <mergeCell ref="B16:E16"/>
  </mergeCells>
  <pageMargins left="0.75" right="0.75" top="1" bottom="1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Zbirnik</vt:lpstr>
      <vt:lpstr>Oprema</vt:lpstr>
      <vt:lpstr>AV oprema</vt:lpstr>
      <vt:lpstr>MM vsebine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Črnomelj</dc:creator>
  <cp:lastModifiedBy>Željka Karin</cp:lastModifiedBy>
  <cp:lastPrinted>2026-08-04T08:58:29Z</cp:lastPrinted>
  <dcterms:created xsi:type="dcterms:W3CDTF">2026-07-19T09:26:59Z</dcterms:created>
  <dcterms:modified xsi:type="dcterms:W3CDTF">2026-08-13T05:03:46Z</dcterms:modified>
</cp:coreProperties>
</file>