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fs01.jzsmok.local\Home$\robertz\Documents\Javni zavod za šport MOK\JAVNO NAROČANJE, JAVNI RAZPISI\Javno naročanje ZJN-3\JN 2026\Šolska igrišča\JN-78072\"/>
    </mc:Choice>
  </mc:AlternateContent>
  <xr:revisionPtr revIDLastSave="0" documentId="8_{928C9411-395D-4DAA-A4BA-404382F5B116}" xr6:coauthVersionLast="47" xr6:coauthVersionMax="47" xr10:uidLastSave="{00000000-0000-0000-0000-000000000000}"/>
  <bookViews>
    <workbookView xWindow="-120" yWindow="-120" windowWidth="29040" windowHeight="15720" xr2:uid="{756ED1A7-A9B6-4AF6-AB24-0CFF684B53DF}"/>
  </bookViews>
  <sheets>
    <sheet name="NASLOV" sheetId="4" r:id="rId1"/>
    <sheet name="Skupna rekapitulacija" sheetId="5" r:id="rId2"/>
    <sheet name="A Gradbena dela" sheetId="3" r:id="rId3"/>
  </sheets>
  <definedNames>
    <definedName name="_Regression_Int" localSheetId="2" hidden="1">1</definedName>
    <definedName name="_xlnm.Print_Area" localSheetId="2">'A Gradbena dela'!$A$1:$G$110</definedName>
    <definedName name="_xlnm.Print_Area" localSheetId="0">NASLOV!$A$1:$F$35</definedName>
    <definedName name="Print_Area_MI" localSheetId="2">'A Gradbena 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3" l="1"/>
  <c r="G19" i="3"/>
  <c r="G22" i="3"/>
  <c r="G25" i="3"/>
  <c r="G28" i="3"/>
  <c r="G30" i="3"/>
  <c r="G37" i="3"/>
  <c r="G40" i="3"/>
  <c r="G43" i="3"/>
  <c r="G46" i="3"/>
  <c r="G49" i="3"/>
  <c r="G57" i="3"/>
  <c r="G60" i="3"/>
  <c r="G63" i="3"/>
  <c r="G66" i="3"/>
  <c r="G70" i="3"/>
  <c r="G79" i="3"/>
  <c r="G82" i="3"/>
  <c r="G84" i="3"/>
  <c r="G87" i="3"/>
  <c r="G96" i="3"/>
  <c r="G99" i="3"/>
  <c r="G102" i="3"/>
  <c r="G107" i="3"/>
  <c r="C5" i="5"/>
  <c r="C6" i="5"/>
  <c r="C7" i="5"/>
  <c r="C8" i="5"/>
  <c r="C9" i="5"/>
  <c r="C11" i="5"/>
  <c r="C15" i="5"/>
  <c r="C17" i="5"/>
  <c r="F30" i="4"/>
  <c r="F31" i="4"/>
  <c r="F32" i="4"/>
  <c r="F33" i="4"/>
  <c r="F3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18" authorId="0" shapeId="0" xr:uid="{87863D68-64B5-4D96-8A18-7B957F848879}">
      <text>
        <r>
          <rPr>
            <b/>
            <sz val="8"/>
            <color indexed="81"/>
            <rFont val="Tahoma"/>
            <family val="2"/>
            <charset val="238"/>
          </rPr>
          <t>.:</t>
        </r>
        <r>
          <rPr>
            <sz val="8"/>
            <color indexed="81"/>
            <rFont val="Tahoma"/>
            <family val="2"/>
            <charset val="238"/>
          </rPr>
          <t xml:space="preserve">
To rubriko obvezno v celoti izpolni ponudnik</t>
        </r>
      </text>
    </comment>
    <comment ref="D18" authorId="0" shapeId="0" xr:uid="{BDA3A7BE-BD1F-409D-9AD9-FC03367342DB}">
      <text>
        <r>
          <rPr>
            <b/>
            <sz val="8"/>
            <color indexed="81"/>
            <rFont val="Tahoma"/>
            <family val="2"/>
            <charset val="238"/>
          </rPr>
          <t>.:</t>
        </r>
        <r>
          <rPr>
            <sz val="8"/>
            <color indexed="81"/>
            <rFont val="Tahoma"/>
            <family val="2"/>
            <charset val="238"/>
          </rPr>
          <t xml:space="preserve">
ponudnik vpiše skrajšano uradno ime podjetja</t>
        </r>
      </text>
    </comment>
    <comment ref="D19" authorId="0" shapeId="0" xr:uid="{18EEE964-5213-4594-A023-EAD0646C1054}">
      <text>
        <r>
          <rPr>
            <b/>
            <sz val="8"/>
            <color indexed="81"/>
            <rFont val="Tahoma"/>
            <family val="2"/>
            <charset val="238"/>
          </rPr>
          <t>.:</t>
        </r>
        <r>
          <rPr>
            <sz val="8"/>
            <color indexed="81"/>
            <rFont val="Tahoma"/>
            <family val="2"/>
            <charset val="238"/>
          </rPr>
          <t xml:space="preserve">
ponudnik vpiše točen naslov - sedež podjetja</t>
        </r>
      </text>
    </comment>
    <comment ref="D20" authorId="0" shapeId="0" xr:uid="{C3D79B6B-FAC6-4442-84B0-57C930A3E599}">
      <text>
        <r>
          <rPr>
            <b/>
            <sz val="8"/>
            <color indexed="81"/>
            <rFont val="Tahoma"/>
            <family val="2"/>
            <charset val="238"/>
          </rPr>
          <t>.:</t>
        </r>
        <r>
          <rPr>
            <sz val="8"/>
            <color indexed="81"/>
            <rFont val="Tahoma"/>
            <family val="2"/>
            <charset val="238"/>
          </rPr>
          <t xml:space="preserve">
ponudnik vpiše poštno številko in kraj sedeža podjetja</t>
        </r>
      </text>
    </comment>
    <comment ref="D21" authorId="0" shapeId="0" xr:uid="{9FEA0298-21A1-43FC-8922-66C2510A21D7}">
      <text>
        <r>
          <rPr>
            <b/>
            <sz val="8"/>
            <color indexed="81"/>
            <rFont val="Tahoma"/>
            <family val="2"/>
            <charset val="238"/>
          </rPr>
          <t>.:</t>
        </r>
        <r>
          <rPr>
            <sz val="8"/>
            <color indexed="81"/>
            <rFont val="Tahoma"/>
            <family val="2"/>
            <charset val="238"/>
          </rPr>
          <t xml:space="preserve">
ponudnik vpiše identifikacijsko številko za DDV</t>
        </r>
      </text>
    </comment>
    <comment ref="D22" authorId="0" shapeId="0" xr:uid="{ADF89ECC-0C5E-4CF7-BBEA-646D1E8A0413}">
      <text>
        <r>
          <rPr>
            <b/>
            <sz val="8"/>
            <color indexed="81"/>
            <rFont val="Tahoma"/>
            <family val="2"/>
            <charset val="238"/>
          </rPr>
          <t>.:</t>
        </r>
        <r>
          <rPr>
            <sz val="8"/>
            <color indexed="81"/>
            <rFont val="Tahoma"/>
            <family val="2"/>
            <charset val="238"/>
          </rPr>
          <t xml:space="preserve">
ponudnik vpiše matišno številko podjetja</t>
        </r>
      </text>
    </comment>
    <comment ref="D23" authorId="0" shapeId="0" xr:uid="{85A912CB-A573-4D8B-88B2-AA40CDA5E263}">
      <text>
        <r>
          <rPr>
            <b/>
            <sz val="8"/>
            <color indexed="81"/>
            <rFont val="Tahoma"/>
            <family val="2"/>
            <charset val="238"/>
          </rPr>
          <t>.:</t>
        </r>
        <r>
          <rPr>
            <sz val="8"/>
            <color indexed="81"/>
            <rFont val="Tahoma"/>
            <family val="2"/>
            <charset val="238"/>
          </rPr>
          <t xml:space="preserve">
ponudnik vpiše številko svojega transakcijskega računa</t>
        </r>
      </text>
    </comment>
    <comment ref="D24" authorId="0" shapeId="0" xr:uid="{23D67EA4-A118-4D15-BFB1-C5036A472C24}">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25" authorId="0" shapeId="0" xr:uid="{2131F2E0-9C19-4FF9-B659-AD54654E5FC1}">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26" authorId="0" shapeId="0" xr:uid="{CB7529C7-6291-4D0D-937B-C290E2322CCA}">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<sst xmlns="http://schemas.openxmlformats.org/spreadsheetml/2006/main" count="142" uniqueCount="93">
  <si>
    <t xml:space="preserve">   SPLOŠNO:</t>
  </si>
  <si>
    <t>m2</t>
  </si>
  <si>
    <t>opis postavke</t>
  </si>
  <si>
    <t>količina</t>
  </si>
  <si>
    <t>cena / enota</t>
  </si>
  <si>
    <t>vrednost postavke</t>
  </si>
  <si>
    <t>PROJEKTANTSKI POPIS DEL  Z IZMERAMI  TER PROJEKTANTSKIM PREDRAČUNOM</t>
  </si>
  <si>
    <t>OBJEKT:</t>
  </si>
  <si>
    <t>VRSTA POPISA:</t>
  </si>
  <si>
    <t xml:space="preserve">PZI popis G.O. del na podlagi PZI projekta </t>
  </si>
  <si>
    <t>VRSTA GRADNJE:</t>
  </si>
  <si>
    <t>INVESTITOR:</t>
  </si>
  <si>
    <t>6000 Koper</t>
  </si>
  <si>
    <t>DATUM:</t>
  </si>
  <si>
    <t>PODATKI O PONUDNIKU</t>
  </si>
  <si>
    <t>naziv:</t>
  </si>
  <si>
    <t>naslov:</t>
  </si>
  <si>
    <t>kraj:</t>
  </si>
  <si>
    <t>ID za DDV:</t>
  </si>
  <si>
    <t>Mat.št.:</t>
  </si>
  <si>
    <t>TR:</t>
  </si>
  <si>
    <t>Odg.oseba:</t>
  </si>
  <si>
    <t>Telefon:</t>
  </si>
  <si>
    <t>E-mail:</t>
  </si>
  <si>
    <t>A.</t>
  </si>
  <si>
    <t>GRADBENO OBRTNIŠKA DELA:</t>
  </si>
  <si>
    <t>SKUPNA REKAPITULACIJA:</t>
  </si>
  <si>
    <t>I.</t>
  </si>
  <si>
    <t>II.</t>
  </si>
  <si>
    <t>III.</t>
  </si>
  <si>
    <t>SKUPAJ GRADBENA DELA:</t>
  </si>
  <si>
    <t>B.</t>
  </si>
  <si>
    <t>GRADBENA DELA</t>
  </si>
  <si>
    <t>NEPREDVIDENA DELA</t>
  </si>
  <si>
    <t>SKUPAJ PRENOVA REKREACIJSKE TEKAŠKE STEZE</t>
  </si>
  <si>
    <t>A.  GRADBENA   DELA</t>
  </si>
  <si>
    <t>1.</t>
  </si>
  <si>
    <t>2.</t>
  </si>
  <si>
    <t>3.</t>
  </si>
  <si>
    <t>4.</t>
  </si>
  <si>
    <t>poz.</t>
  </si>
  <si>
    <t xml:space="preserve">SKUPNA REKAPITULACIJA </t>
  </si>
  <si>
    <t>SKUPAJ netto osnova A do B:</t>
  </si>
  <si>
    <t>NEPREDVIDENA DELA: 5% od A</t>
  </si>
  <si>
    <t>SKUPAJ A do B:</t>
  </si>
  <si>
    <t xml:space="preserve">Izvajalec je pred pričetkom del dolžan zagotoviti varne pogoje za izvajanje del v skladu z veljavno zakonodajo o varstvu pri delu. </t>
  </si>
  <si>
    <t>I. PRIPRAVLJALNA IN ZAŠČITNA DELA</t>
  </si>
  <si>
    <t>Prevzem in pregled območja del pred začetkom izvedbe, seznanitev z obstoječim stanjem, evidentiranje obstoječe športne opreme, robov, jaškov, kanaletic, ograj, vrat, puš, sidrišč in drugih elementov, ki vplivajo na izvedbo nove športne obloge. V ceni zajeti ogled, označitev območja, uskladitev z naročnikom in pripravo izvajalca na delo.</t>
  </si>
  <si>
    <t>Ureditev, zavarovanje in označitev delovišča na območju šolskih športnih igrišč, vključno z začasnimi varovalnimi ograjami, opozorilnimi oznakami, zaporo dostopov za nepooblaščene osebe in zaščito uporabnikov šolskega prostora med izvedbo del.</t>
  </si>
  <si>
    <t>Zaščita obstoječih elementov, ki se med izvedbo ohranijo: ograje, vrata, robniki, kanalete, jaški, športna oprema, fiksni stebri, koši, goli, puše, sidrišča, sosednje utrjene površine in drugi elementi. V ceni zajeti ves zaščitni material, postavitev, vzdrževanje zaščite med delom in odstranitev zaščite po zaključku.</t>
  </si>
  <si>
    <t>Organizacija dostopa, začasnega skladiščenja materiala, začasnega odlaganja odstranjenega materiala in manipulacijskih površin na območju delovišča. V ceni zajeti vse notranje transporte, zaščito poti in sprotno urejanje delovišča.</t>
  </si>
  <si>
    <t>5.</t>
  </si>
  <si>
    <t>kpl</t>
  </si>
  <si>
    <t>I. PRIPRAVLJALNA IN ZAŠČITNA DELA SKUPAJ</t>
  </si>
  <si>
    <t>II. DEMONTAŽA IN ODSTRANITVENA DELA</t>
  </si>
  <si>
    <t>II. DEMONTAŽA IN ODSTRANITVENA DELA SKUPAJ</t>
  </si>
  <si>
    <t>Previdna demontaža obstoječih premičnih oziroma odstranljivih športnih elementov, ki ovirajo izvedbo del, vključno z označitvijo, začasnim skladiščenjem in zaščito elementov do ponovne montaže.</t>
  </si>
  <si>
    <t>Demontaža, zaščita in začasna odstranitev nogometnih golov oziroma drugih vrat športnih igrišč, vključno z vsemi pritrdilnimi elementi, če je demontaža potrebna zaradi odstranitve stare in izvedbe nove obloge.</t>
  </si>
  <si>
    <t>kos</t>
  </si>
  <si>
    <t>Demontaža oziroma začasna odstranitev stebričkov, mrež, vložkov, pokrovov puš in druge opreme za odbojko, tenis ali druga igrišča, vključno z označitvijo lokacije posameznih elementov za ponovno montažo.</t>
  </si>
  <si>
    <t>Pregled obstoječih puš, sidrišč in pokrovov športne opreme po odstranitvi obloge, čiščenje, sprostitev in priprava za višinsko uskladitev z novo zaključno površino.</t>
  </si>
  <si>
    <t>m'</t>
  </si>
  <si>
    <t>III. PRIPRAVA PODLAGE</t>
  </si>
  <si>
    <t>III. PRIPRAVA PODLAGE SKUPAJ</t>
  </si>
  <si>
    <t>IV. NOVA PODLAGA</t>
  </si>
  <si>
    <t>IV. NOVA PODLAGA SKUPAJ</t>
  </si>
  <si>
    <t>V. ZAKLJUČNA DELA</t>
  </si>
  <si>
    <t>V. ZAKLJUČNA DELA SKUPAJ</t>
  </si>
  <si>
    <t xml:space="preserve">Preveritev ravnosti obstoječe podlage z 3 m lato oziroma drugim ustreznim merilom, z označitvijo mest, kjer odstopanja presegajo dopustne tolerance za polaganje modularne športne obloge in preveritev obstoječih naklonov in odvodnjavanja površine, vključno z označitvijo depresij, mest zastajanja vode in problematičnih stikov z robniki, jaški, kanaletami ali drugimi odvodnimi elementi. </t>
  </si>
  <si>
    <t>kom</t>
  </si>
  <si>
    <t>Pregled in višinska uskladitev obstoječih jaškov, pokrovov, kanaletic, rešetk in drugih odvodnih elementov glede na novo končno koto športne obloge in lokalna prilagoditev višine pokrovov jaškov, rešetk ali drugih vgrajenih elementov na območju igrišč zaradi nove zaključne obloge debeline približno 18–19 mm. Ocena</t>
  </si>
  <si>
    <t>Čiščenje obstoječih kanaletic, rešetk, požiralnikov ali drugih odvodnih elementov pred izvedbo nove obloge.</t>
  </si>
  <si>
    <t>Kontrolni pregled položene modularne obloge, vključno s preveritvijo pravilnega spajanja, ravnosti, naleganja, barvne sheme, odmikov ob fiksnih elementih in varnosti robov.</t>
  </si>
  <si>
    <t>Priprava natančne sheme športnih označb na izvedeni modularni oblogi, prenos mer na teren in označitev linij za posamezne športne igre in izvedba športnih linij z ustreznim barvnim sistemom za zunanjo modularno športno oblogo, vključno s čiščenjem površine, maskiranjem, osnovnim premazom, nanosom zaključne barve in odstranitvijo zaščitnih trakov.</t>
  </si>
  <si>
    <t xml:space="preserve">Ponovna montaža predhodno demontirane športne opreme, vključno z goli, stebrički, mrežami, pokrovi puš, sidrišči in drugimi elementi. Višinska prilagoditev obstoječih puš, sidrišč, pokrovov in vstavkov športne opreme glede na novo končno koto modularne športne obloge. Pregled, nastavitev in kontrola obstoječih košev oziroma košarkarske opreme po izvedbi nove obloge, vključno s preveritvijo varnosti uporabe. Izvedba manjših popravil, čiščenja ali zamenjav pritrdilnih elementov pri obstoječi športni opremi, če je potrebno zaradi ponovne montaže in Končni pregled vse športne opreme po montaži, vključno s preveritvijo stabilnosti, varnosti, uporabnosti in usklajenosti z novo talno oblogo. </t>
  </si>
  <si>
    <t xml:space="preserve">Sprotno in končno čiščenje delovišča med izvajanjem del, odstranjevanje odpadkov, embalaže, ostankov rezanja, prahu in drugih nečistoč. 
</t>
  </si>
  <si>
    <t xml:space="preserve">Končni tehnični pregled izvedenih del z naročnikom oziroma nadzorom, vključno s pregledom površine, robnih zaključkov, športnih označb, odvodnjavanja, opreme in varnosti uporabe. </t>
  </si>
  <si>
    <t xml:space="preserve">Projektna dokumentacija,  katere del je pričujoči popis del s predizmerami, je merodajna  za izvedbo ponudbe opisanih del. K popisu del je nujno upoštevati grafični del projektne dokumentacije. Ponudnik del in opreme je dolžan pred izvedbo ponudbe upoštevati projektno dokumentacijo.                                                                               </t>
  </si>
  <si>
    <t>IV.</t>
  </si>
  <si>
    <t>V.</t>
  </si>
  <si>
    <t>PRIPRAVLJALNA IN ZAŠČITNA DELA</t>
  </si>
  <si>
    <t>DEMONTAŽA IN ODSTRANITVENA DELA</t>
  </si>
  <si>
    <t xml:space="preserve">PRIPRAVA PODLAGE </t>
  </si>
  <si>
    <t>NOVA PODLAGA</t>
  </si>
  <si>
    <t xml:space="preserve">ZAKLJUČNA DELA </t>
  </si>
  <si>
    <r>
      <t xml:space="preserve">Vzdrževalna dela - </t>
    </r>
    <r>
      <rPr>
        <sz val="12"/>
        <rFont val="Calibri"/>
        <family val="2"/>
        <charset val="238"/>
      </rPr>
      <t>menjava zgornjega ustroja zunanjih športnih igriš Osnovna šola Koper</t>
    </r>
  </si>
  <si>
    <t>Vzdrževalna dela</t>
  </si>
  <si>
    <t>Zavod za šport Mestna občina KOPER</t>
  </si>
  <si>
    <t>Cesta Zore Perello Godine 3</t>
  </si>
  <si>
    <t>22,00 % DDV na netto osnovo del:</t>
  </si>
  <si>
    <t>Zakoličba oziroma označitev območja  nove športne obloge po načrtu, vključno z označitvijo osi igrišč, robov, stikov, dilatacijskih odmikov in območij posebnih prilagoditev.</t>
  </si>
  <si>
    <t>Temeljito strojno in ročno čiščenje obstoječe obstoječe podlage, vključno s pometanjem, odpraševanjem, odstranitvijo listja, zemlje, peska, vegetacije, nevezanih premazov in drugih nečistoč. Visokotlačno pranje  podlage z vodo, vključno z odstranitvijo umazanije, prahu, ostankov nevezanih delcev in usedlin. V ceni zajeti odvod oziroma odstranitev umazane vode, če je potrebno. Odstranitev mastnih madežev, olj, organskih nečistoč in drugih nečistoč, ki bi lahko vplivale na kakovost naleganja modularne obloge na podlago.</t>
  </si>
  <si>
    <r>
      <t xml:space="preserve">Dobava in montaža modularnih športnih talnih ploščic dimenzij 30,5 x 30,5 cm, višine 1,8 cm, vključno z blazinami za zadnje strani, ki zagotavljajo odlično udobje in odpornost na udarce. V ceno je vključeno liniranje rokometnega igrišča z 3 x badminton in 2 x
košarka, robni zaključki, kotniki in montaža. </t>
    </r>
    <r>
      <rPr>
        <b/>
        <sz val="10"/>
        <rFont val="Calibri"/>
        <family val="2"/>
        <charset val="238"/>
        <scheme val="minor"/>
      </rPr>
      <t>BARVA SE DOLOČI OB PODPISU POGODBE O IZVEDBI JAVNEGA NAROČILA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</si>
</sst>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
  </numFmts>
  <fonts count="28" x14ac:knownFonts="1">
    <font>
      <sz val="10"/>
      <name val="Courier"/>
    </font>
    <font>
      <sz val="10"/>
      <name val="Arial CE"/>
    </font>
    <font>
      <sz val="8"/>
      <name val="Courier"/>
    </font>
    <font>
      <sz val="11"/>
      <color indexed="8"/>
      <name val="Calibri"/>
      <family val="2"/>
      <charset val="238"/>
    </font>
    <font>
      <sz val="11"/>
      <color indexed="9"/>
      <name val="Calibri"/>
      <family val="2"/>
      <charset val="238"/>
    </font>
    <font>
      <sz val="10"/>
      <name val="Arial"/>
      <family val="2"/>
      <charset val="238"/>
    </font>
    <font>
      <sz val="11"/>
      <color indexed="17"/>
      <name val="Calibri"/>
      <family val="2"/>
      <charset val="238"/>
    </font>
    <font>
      <b/>
      <sz val="11"/>
      <color indexed="63"/>
      <name val="Calibri"/>
      <family val="2"/>
      <charset val="238"/>
    </font>
    <font>
      <sz val="11"/>
      <color indexed="10"/>
      <name val="Calibri"/>
      <family val="2"/>
      <charset val="238"/>
    </font>
    <font>
      <b/>
      <sz val="18"/>
      <color indexed="56"/>
      <name val="Cambria"/>
      <family val="2"/>
      <charset val="238"/>
    </font>
    <font>
      <sz val="10"/>
      <name val="Arial CE"/>
      <charset val="238"/>
    </font>
    <font>
      <b/>
      <sz val="18"/>
      <color indexed="62"/>
      <name val="Cambria"/>
      <family val="2"/>
      <charset val="238"/>
    </font>
    <font>
      <sz val="8"/>
      <name val="Arial CE"/>
      <charset val="238"/>
    </font>
    <font>
      <b/>
      <sz val="8"/>
      <color indexed="81"/>
      <name val="Tahoma"/>
      <family val="2"/>
      <charset val="238"/>
    </font>
    <font>
      <sz val="8"/>
      <color indexed="81"/>
      <name val="Tahoma"/>
      <family val="2"/>
      <charset val="238"/>
    </font>
    <font>
      <sz val="12"/>
      <name val="Calibri"/>
      <family val="2"/>
      <charset val="238"/>
    </font>
    <font>
      <sz val="10"/>
      <name val="Calibri"/>
      <family val="2"/>
      <charset val="238"/>
      <scheme val="minor"/>
    </font>
    <font>
      <sz val="12"/>
      <name val="Calibri"/>
      <family val="2"/>
      <charset val="238"/>
      <scheme val="minor"/>
    </font>
    <font>
      <sz val="8"/>
      <name val="Calibri"/>
      <family val="2"/>
      <charset val="238"/>
      <scheme val="minor"/>
    </font>
    <font>
      <b/>
      <sz val="8"/>
      <name val="Calibri"/>
      <family val="2"/>
      <charset val="238"/>
      <scheme val="minor"/>
    </font>
    <font>
      <b/>
      <sz val="12"/>
      <name val="Calibri"/>
      <family val="2"/>
      <charset val="238"/>
      <scheme val="minor"/>
    </font>
    <font>
      <b/>
      <sz val="11"/>
      <name val="Calibri"/>
      <family val="2"/>
      <charset val="238"/>
      <scheme val="minor"/>
    </font>
    <font>
      <b/>
      <sz val="16"/>
      <name val="Calibri"/>
      <family val="2"/>
      <charset val="238"/>
      <scheme val="minor"/>
    </font>
    <font>
      <b/>
      <sz val="10"/>
      <name val="Calibri"/>
      <family val="2"/>
      <charset val="238"/>
      <scheme val="minor"/>
    </font>
    <font>
      <b/>
      <sz val="9"/>
      <name val="Calibri"/>
      <family val="2"/>
      <charset val="238"/>
      <scheme val="minor"/>
    </font>
    <font>
      <sz val="18"/>
      <name val="Calibri"/>
      <family val="2"/>
      <charset val="238"/>
      <scheme val="minor"/>
    </font>
    <font>
      <sz val="14"/>
      <name val="Calibri"/>
      <family val="2"/>
      <charset val="238"/>
      <scheme val="minor"/>
    </font>
    <font>
      <b/>
      <u/>
      <sz val="11"/>
      <name val="Calibri"/>
      <family val="2"/>
      <charset val="23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22"/>
      </patternFill>
    </fill>
    <fill>
      <patternFill patternType="solid">
        <fgColor indexed="9"/>
      </patternFill>
    </fill>
    <fill>
      <patternFill patternType="solid">
        <fgColor indexed="42"/>
        <bgColor indexed="64"/>
      </patternFill>
    </fill>
    <fill>
      <patternFill patternType="solid">
        <fgColor indexed="31"/>
        <bgColor indexed="64"/>
      </patternFill>
    </fill>
    <fill>
      <patternFill patternType="solid">
        <fgColor indexed="51"/>
        <bgColor indexed="64"/>
      </patternFill>
    </fill>
    <fill>
      <patternFill patternType="solid">
        <fgColor indexed="22"/>
        <bgColor indexed="64"/>
      </patternFill>
    </fill>
    <fill>
      <patternFill patternType="solid">
        <fgColor indexed="47"/>
        <bgColor indexed="64"/>
      </patternFill>
    </fill>
    <fill>
      <patternFill patternType="solid">
        <fgColor indexed="31"/>
        <bgColor indexed="31"/>
      </patternFill>
    </fill>
  </fills>
  <borders count="15">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48">
    <xf numFmtId="39"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2"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6" borderId="0" applyNumberFormat="0" applyBorder="0" applyAlignment="0" applyProtection="0"/>
    <xf numFmtId="0" fontId="4" fillId="18" borderId="0" applyNumberFormat="0" applyBorder="0" applyAlignment="0" applyProtection="0"/>
    <xf numFmtId="0" fontId="4" fillId="12"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6" fillId="4" borderId="0" applyNumberFormat="0" applyBorder="0" applyAlignment="0" applyProtection="0"/>
    <xf numFmtId="0" fontId="6" fillId="6" borderId="0" applyNumberFormat="0" applyBorder="0" applyAlignment="0" applyProtection="0"/>
    <xf numFmtId="0" fontId="7" fillId="19" borderId="1" applyNumberFormat="0" applyAlignment="0" applyProtection="0"/>
    <xf numFmtId="0" fontId="9" fillId="0" borderId="0" applyNumberFormat="0" applyFill="0" applyBorder="0" applyAlignment="0" applyProtection="0"/>
    <xf numFmtId="0" fontId="5" fillId="0" borderId="0"/>
    <xf numFmtId="0" fontId="10" fillId="0" borderId="0"/>
    <xf numFmtId="9" fontId="1" fillId="0" borderId="0" applyFont="0" applyFill="0" applyBorder="0" applyAlignment="0" applyProtection="0"/>
    <xf numFmtId="0" fontId="8" fillId="0" borderId="0" applyNumberFormat="0" applyFill="0" applyBorder="0" applyAlignment="0" applyProtection="0"/>
    <xf numFmtId="0" fontId="7" fillId="20" borderId="1" applyNumberFormat="0" applyAlignment="0" applyProtection="0"/>
    <xf numFmtId="0" fontId="11" fillId="0" borderId="0" applyNumberFormat="0" applyFill="0" applyBorder="0" applyAlignment="0" applyProtection="0"/>
    <xf numFmtId="0" fontId="8" fillId="0" borderId="0" applyNumberFormat="0" applyFill="0" applyBorder="0" applyAlignment="0" applyProtection="0"/>
  </cellStyleXfs>
  <cellXfs count="104">
    <xf numFmtId="39" fontId="0" fillId="0" borderId="0" xfId="0"/>
    <xf numFmtId="0" fontId="16" fillId="0" borderId="0" xfId="42" applyFont="1"/>
    <xf numFmtId="0" fontId="17" fillId="0" borderId="0" xfId="42" applyFont="1"/>
    <xf numFmtId="0" fontId="18" fillId="0" borderId="0" xfId="42" applyFont="1"/>
    <xf numFmtId="0" fontId="19" fillId="0" borderId="2" xfId="42" applyFont="1" applyBorder="1"/>
    <xf numFmtId="0" fontId="17" fillId="21" borderId="2" xfId="42" applyFont="1" applyFill="1" applyBorder="1" applyAlignment="1">
      <alignment horizontal="center" vertical="top"/>
    </xf>
    <xf numFmtId="164" fontId="17" fillId="21" borderId="2" xfId="42" applyNumberFormat="1" applyFont="1" applyFill="1" applyBorder="1"/>
    <xf numFmtId="164" fontId="17" fillId="21" borderId="2" xfId="42" applyNumberFormat="1" applyFont="1" applyFill="1" applyBorder="1" applyAlignment="1">
      <alignment horizontal="right"/>
    </xf>
    <xf numFmtId="164" fontId="20" fillId="22" borderId="3" xfId="42" applyNumberFormat="1" applyFont="1" applyFill="1" applyBorder="1"/>
    <xf numFmtId="164" fontId="20" fillId="22" borderId="4" xfId="42" applyNumberFormat="1" applyFont="1" applyFill="1" applyBorder="1"/>
    <xf numFmtId="0" fontId="21" fillId="21" borderId="2" xfId="42" applyFont="1" applyFill="1" applyBorder="1" applyAlignment="1">
      <alignment horizontal="center"/>
    </xf>
    <xf numFmtId="0" fontId="21" fillId="0" borderId="2" xfId="42" applyFont="1" applyBorder="1" applyAlignment="1">
      <alignment horizontal="center" vertical="top"/>
    </xf>
    <xf numFmtId="0" fontId="21" fillId="0" borderId="2" xfId="42" applyFont="1" applyBorder="1" applyAlignment="1">
      <alignment horizontal="left" vertical="top" wrapText="1"/>
    </xf>
    <xf numFmtId="164" fontId="21" fillId="0" borderId="2" xfId="42" applyNumberFormat="1" applyFont="1" applyBorder="1" applyAlignment="1">
      <alignment horizontal="right" vertical="top" wrapText="1"/>
    </xf>
    <xf numFmtId="0" fontId="21" fillId="21" borderId="2" xfId="42" applyFont="1" applyFill="1" applyBorder="1" applyAlignment="1">
      <alignment horizontal="center" vertical="top"/>
    </xf>
    <xf numFmtId="0" fontId="21" fillId="21" borderId="2" xfId="42" applyFont="1" applyFill="1" applyBorder="1" applyAlignment="1">
      <alignment horizontal="left" vertical="top" wrapText="1"/>
    </xf>
    <xf numFmtId="164" fontId="21" fillId="21" borderId="2" xfId="42" applyNumberFormat="1" applyFont="1" applyFill="1" applyBorder="1" applyAlignment="1">
      <alignment horizontal="right" vertical="top" wrapText="1"/>
    </xf>
    <xf numFmtId="0" fontId="21" fillId="0" borderId="0" xfId="42" applyFont="1" applyAlignment="1">
      <alignment horizontal="center" vertical="top"/>
    </xf>
    <xf numFmtId="0" fontId="21" fillId="0" borderId="0" xfId="42" applyFont="1" applyAlignment="1">
      <alignment horizontal="left" vertical="top" wrapText="1"/>
    </xf>
    <xf numFmtId="164" fontId="21" fillId="0" borderId="0" xfId="42" applyNumberFormat="1" applyFont="1" applyAlignment="1">
      <alignment horizontal="right" vertical="top" wrapText="1"/>
    </xf>
    <xf numFmtId="0" fontId="19" fillId="0" borderId="0" xfId="42" applyFont="1" applyAlignment="1">
      <alignment horizontal="center" wrapText="1"/>
    </xf>
    <xf numFmtId="0" fontId="19" fillId="0" borderId="0" xfId="42" applyFont="1" applyAlignment="1">
      <alignment vertical="top"/>
    </xf>
    <xf numFmtId="4" fontId="19" fillId="0" borderId="0" xfId="42" applyNumberFormat="1" applyFont="1"/>
    <xf numFmtId="164" fontId="19" fillId="0" borderId="0" xfId="42" applyNumberFormat="1" applyFont="1"/>
    <xf numFmtId="0" fontId="21" fillId="0" borderId="0" xfId="42" applyFont="1" applyAlignment="1">
      <alignment horizontal="center"/>
    </xf>
    <xf numFmtId="0" fontId="21" fillId="0" borderId="0" xfId="42" applyFont="1"/>
    <xf numFmtId="164" fontId="21" fillId="22" borderId="2" xfId="42" applyNumberFormat="1" applyFont="1" applyFill="1" applyBorder="1" applyAlignment="1">
      <alignment horizontal="right" vertical="top" wrapText="1"/>
    </xf>
    <xf numFmtId="39" fontId="22" fillId="23" borderId="0" xfId="0" applyFont="1" applyFill="1" applyAlignment="1" applyProtection="1">
      <alignment horizontal="left" vertical="top"/>
      <protection locked="0"/>
    </xf>
    <xf numFmtId="39" fontId="22" fillId="23" borderId="0" xfId="0" applyFont="1" applyFill="1" applyAlignment="1" applyProtection="1">
      <alignment vertical="top"/>
      <protection locked="0"/>
    </xf>
    <xf numFmtId="39" fontId="22" fillId="0" borderId="0" xfId="0" applyFont="1" applyAlignment="1" applyProtection="1">
      <alignment vertical="top"/>
      <protection locked="0"/>
    </xf>
    <xf numFmtId="39" fontId="16" fillId="0" borderId="0" xfId="0" applyFont="1" applyAlignment="1" applyProtection="1">
      <alignment vertical="top" wrapText="1"/>
      <protection locked="0"/>
    </xf>
    <xf numFmtId="39" fontId="16" fillId="0" borderId="0" xfId="0" applyFont="1" applyAlignment="1" applyProtection="1">
      <alignment horizontal="justify" vertical="top" wrapText="1"/>
      <protection locked="0"/>
    </xf>
    <xf numFmtId="39" fontId="20" fillId="24" borderId="5" xfId="0" applyFont="1" applyFill="1" applyBorder="1" applyAlignment="1" applyProtection="1">
      <alignment vertical="top"/>
      <protection locked="0"/>
    </xf>
    <xf numFmtId="39" fontId="17" fillId="24" borderId="5" xfId="0" applyFont="1" applyFill="1" applyBorder="1" applyAlignment="1" applyProtection="1">
      <alignment vertical="top"/>
      <protection locked="0"/>
    </xf>
    <xf numFmtId="39" fontId="17" fillId="0" borderId="0" xfId="0" applyFont="1" applyAlignment="1" applyProtection="1">
      <alignment vertical="top"/>
      <protection locked="0"/>
    </xf>
    <xf numFmtId="39" fontId="16" fillId="0" borderId="0" xfId="0" applyFont="1" applyAlignment="1" applyProtection="1">
      <alignment vertical="top"/>
      <protection locked="0"/>
    </xf>
    <xf numFmtId="39" fontId="23" fillId="0" borderId="6" xfId="0" applyFont="1" applyBorder="1" applyAlignment="1" applyProtection="1">
      <alignment horizontal="center" vertical="top" wrapText="1"/>
      <protection locked="0"/>
    </xf>
    <xf numFmtId="39" fontId="24" fillId="0" borderId="6" xfId="0" applyFont="1" applyBorder="1" applyAlignment="1" applyProtection="1">
      <alignment horizontal="right" vertical="top"/>
      <protection locked="0"/>
    </xf>
    <xf numFmtId="1" fontId="23" fillId="0" borderId="6" xfId="0" applyNumberFormat="1" applyFont="1" applyBorder="1" applyAlignment="1" applyProtection="1">
      <alignment horizontal="right" vertical="top"/>
      <protection locked="0"/>
    </xf>
    <xf numFmtId="2" fontId="23" fillId="0" borderId="6" xfId="0" applyNumberFormat="1" applyFont="1" applyBorder="1" applyAlignment="1" applyProtection="1">
      <alignment horizontal="center" vertical="top" wrapText="1"/>
      <protection locked="0"/>
    </xf>
    <xf numFmtId="39" fontId="20" fillId="25" borderId="5" xfId="0" applyFont="1" applyFill="1" applyBorder="1" applyAlignment="1" applyProtection="1">
      <alignment horizontal="left" vertical="top"/>
      <protection locked="0"/>
    </xf>
    <xf numFmtId="39" fontId="16" fillId="0" borderId="0" xfId="0" applyFont="1" applyAlignment="1" applyProtection="1">
      <alignment horizontal="right" vertical="top" wrapText="1"/>
      <protection locked="0"/>
    </xf>
    <xf numFmtId="39" fontId="23" fillId="23" borderId="0" xfId="0" applyFont="1" applyFill="1" applyAlignment="1" applyProtection="1">
      <alignment horizontal="justify" vertical="top" readingOrder="1"/>
      <protection locked="0"/>
    </xf>
    <xf numFmtId="39" fontId="16" fillId="0" borderId="0" xfId="0" applyFont="1" applyAlignment="1" applyProtection="1">
      <alignment horizontal="justify" vertical="top" readingOrder="1"/>
      <protection locked="0"/>
    </xf>
    <xf numFmtId="39" fontId="23" fillId="24" borderId="5" xfId="0" applyFont="1" applyFill="1" applyBorder="1" applyAlignment="1" applyProtection="1">
      <alignment horizontal="justify" vertical="top" readingOrder="1"/>
      <protection locked="0"/>
    </xf>
    <xf numFmtId="39" fontId="23" fillId="0" borderId="6" xfId="0" applyFont="1" applyBorder="1" applyAlignment="1" applyProtection="1">
      <alignment horizontal="justify" vertical="top" readingOrder="1"/>
      <protection locked="0"/>
    </xf>
    <xf numFmtId="39" fontId="23" fillId="25" borderId="5" xfId="0" applyFont="1" applyFill="1" applyBorder="1" applyAlignment="1" applyProtection="1">
      <alignment horizontal="justify" vertical="top" readingOrder="1"/>
      <protection locked="0"/>
    </xf>
    <xf numFmtId="39" fontId="16" fillId="0" borderId="0" xfId="0" quotePrefix="1" applyFont="1" applyAlignment="1" applyProtection="1">
      <alignment horizontal="justify" vertical="top" readingOrder="1"/>
      <protection locked="0"/>
    </xf>
    <xf numFmtId="39" fontId="16" fillId="0" borderId="0" xfId="0" applyFont="1" applyAlignment="1" applyProtection="1">
      <alignment horizontal="justify" vertical="top" wrapText="1" readingOrder="1"/>
      <protection locked="0"/>
    </xf>
    <xf numFmtId="39" fontId="23" fillId="25" borderId="5" xfId="0" applyFont="1" applyFill="1" applyBorder="1" applyAlignment="1" applyProtection="1">
      <alignment horizontal="justify" vertical="top" wrapText="1" readingOrder="1"/>
      <protection locked="0"/>
    </xf>
    <xf numFmtId="39" fontId="23" fillId="24" borderId="5" xfId="0" applyFont="1" applyFill="1" applyBorder="1" applyAlignment="1" applyProtection="1">
      <alignment horizontal="justify" vertical="top" wrapText="1" readingOrder="1"/>
      <protection locked="0"/>
    </xf>
    <xf numFmtId="39" fontId="23" fillId="0" borderId="6" xfId="0" applyFont="1" applyBorder="1" applyAlignment="1" applyProtection="1">
      <alignment horizontal="justify" vertical="top" wrapText="1" readingOrder="1"/>
      <protection locked="0"/>
    </xf>
    <xf numFmtId="17" fontId="17" fillId="0" borderId="2" xfId="42" applyNumberFormat="1" applyFont="1" applyBorder="1" applyAlignment="1">
      <alignment horizontal="left" vertical="top" wrapText="1"/>
    </xf>
    <xf numFmtId="0" fontId="17" fillId="0" borderId="2" xfId="42" applyFont="1" applyBorder="1" applyAlignment="1">
      <alignment horizontal="left" vertical="top" wrapText="1"/>
    </xf>
    <xf numFmtId="0" fontId="17" fillId="0" borderId="2" xfId="42" applyFont="1" applyBorder="1" applyAlignment="1">
      <alignment horizontal="left" wrapText="1"/>
    </xf>
    <xf numFmtId="0" fontId="20" fillId="22" borderId="2" xfId="42" applyFont="1" applyFill="1" applyBorder="1" applyAlignment="1">
      <alignment horizontal="center" vertical="top" wrapText="1"/>
    </xf>
    <xf numFmtId="0" fontId="20" fillId="22" borderId="2" xfId="42" applyFont="1" applyFill="1" applyBorder="1" applyAlignment="1">
      <alignment horizontal="center"/>
    </xf>
    <xf numFmtId="0" fontId="19" fillId="0" borderId="7" xfId="42" applyFont="1" applyBorder="1" applyAlignment="1">
      <alignment horizontal="left" vertical="top" wrapText="1"/>
    </xf>
    <xf numFmtId="0" fontId="18" fillId="0" borderId="8" xfId="42" applyFont="1" applyBorder="1"/>
    <xf numFmtId="0" fontId="18" fillId="0" borderId="9" xfId="42" applyFont="1" applyBorder="1"/>
    <xf numFmtId="0" fontId="20" fillId="0" borderId="2" xfId="42" applyFont="1" applyBorder="1" applyAlignment="1">
      <alignment horizontal="left" vertical="top" wrapText="1"/>
    </xf>
    <xf numFmtId="0" fontId="16" fillId="0" borderId="2" xfId="42" applyFont="1" applyBorder="1"/>
    <xf numFmtId="0" fontId="16" fillId="0" borderId="10" xfId="42" applyFont="1" applyBorder="1"/>
    <xf numFmtId="0" fontId="16" fillId="0" borderId="11" xfId="42" applyFont="1" applyBorder="1"/>
    <xf numFmtId="0" fontId="16" fillId="0" borderId="12" xfId="42" applyFont="1" applyBorder="1"/>
    <xf numFmtId="0" fontId="19" fillId="0" borderId="2" xfId="42" applyFont="1" applyBorder="1" applyAlignment="1">
      <alignment horizontal="right" vertical="top"/>
    </xf>
    <xf numFmtId="0" fontId="18" fillId="0" borderId="2" xfId="42" applyFont="1" applyBorder="1" applyAlignment="1">
      <alignment horizontal="right" vertical="top"/>
    </xf>
    <xf numFmtId="0" fontId="16" fillId="0" borderId="2" xfId="42" applyFont="1" applyBorder="1" applyAlignment="1">
      <alignment horizontal="left" vertical="top" wrapText="1"/>
    </xf>
    <xf numFmtId="9" fontId="20" fillId="22" borderId="4" xfId="43" applyFont="1" applyFill="1" applyBorder="1" applyAlignment="1">
      <alignment horizontal="left" vertical="top" wrapText="1"/>
    </xf>
    <xf numFmtId="0" fontId="20" fillId="22" borderId="4" xfId="42" applyFont="1" applyFill="1" applyBorder="1" applyAlignment="1">
      <alignment horizontal="left" vertical="top" wrapText="1"/>
    </xf>
    <xf numFmtId="0" fontId="20" fillId="22" borderId="4" xfId="42" applyFont="1" applyFill="1" applyBorder="1" applyAlignment="1">
      <alignment vertical="top" wrapText="1"/>
    </xf>
    <xf numFmtId="0" fontId="20" fillId="22" borderId="4" xfId="42" applyFont="1" applyFill="1" applyBorder="1"/>
    <xf numFmtId="0" fontId="17" fillId="21" borderId="2" xfId="41" applyFont="1" applyFill="1" applyBorder="1" applyAlignment="1">
      <alignment horizontal="left" vertical="top" wrapText="1"/>
    </xf>
    <xf numFmtId="0" fontId="17" fillId="21" borderId="2" xfId="41" applyFont="1" applyFill="1" applyBorder="1"/>
    <xf numFmtId="0" fontId="19" fillId="0" borderId="2" xfId="42" applyFont="1" applyBorder="1" applyAlignment="1">
      <alignment horizontal="center"/>
    </xf>
    <xf numFmtId="9" fontId="20" fillId="22" borderId="3" xfId="43" applyFont="1" applyFill="1" applyBorder="1" applyAlignment="1">
      <alignment horizontal="left" vertical="top" wrapText="1"/>
    </xf>
    <xf numFmtId="0" fontId="20" fillId="22" borderId="3" xfId="42" applyFont="1" applyFill="1" applyBorder="1" applyAlignment="1">
      <alignment horizontal="left" vertical="top" wrapText="1"/>
    </xf>
    <xf numFmtId="0" fontId="17" fillId="22" borderId="3" xfId="42" applyFont="1" applyFill="1" applyBorder="1" applyAlignment="1">
      <alignment vertical="top" wrapText="1"/>
    </xf>
    <xf numFmtId="0" fontId="17" fillId="22" borderId="3" xfId="42" applyFont="1" applyFill="1" applyBorder="1"/>
    <xf numFmtId="9" fontId="17" fillId="21" borderId="2" xfId="43" applyFont="1" applyFill="1" applyBorder="1" applyAlignment="1">
      <alignment horizontal="left" vertical="top" wrapText="1"/>
    </xf>
    <xf numFmtId="0" fontId="17" fillId="21" borderId="2" xfId="42" applyFont="1" applyFill="1" applyBorder="1" applyAlignment="1">
      <alignment horizontal="left" vertical="top" wrapText="1"/>
    </xf>
    <xf numFmtId="0" fontId="17" fillId="21" borderId="2" xfId="42" applyFont="1" applyFill="1" applyBorder="1" applyAlignment="1">
      <alignment vertical="top" wrapText="1"/>
    </xf>
    <xf numFmtId="0" fontId="17" fillId="21" borderId="2" xfId="42" applyFont="1" applyFill="1" applyBorder="1"/>
    <xf numFmtId="0" fontId="20" fillId="0" borderId="7" xfId="42" applyFont="1" applyBorder="1" applyAlignment="1">
      <alignment horizontal="left" vertical="top" wrapText="1"/>
    </xf>
    <xf numFmtId="0" fontId="17" fillId="0" borderId="8" xfId="42" applyFont="1" applyBorder="1" applyAlignment="1">
      <alignment horizontal="left" vertical="top" wrapText="1"/>
    </xf>
    <xf numFmtId="0" fontId="16" fillId="0" borderId="13" xfId="42" applyFont="1" applyBorder="1" applyAlignment="1">
      <alignment horizontal="left" vertical="top" wrapText="1"/>
    </xf>
    <xf numFmtId="0" fontId="16" fillId="0" borderId="0" xfId="42" applyFont="1" applyAlignment="1">
      <alignment horizontal="left" vertical="top" wrapText="1"/>
    </xf>
    <xf numFmtId="0" fontId="16" fillId="0" borderId="13" xfId="42" applyFont="1" applyBorder="1"/>
    <xf numFmtId="0" fontId="16" fillId="0" borderId="0" xfId="42" applyFont="1"/>
    <xf numFmtId="0" fontId="16" fillId="0" borderId="14" xfId="42" applyFont="1" applyBorder="1"/>
    <xf numFmtId="0" fontId="16" fillId="0" borderId="6" xfId="42" applyFont="1" applyBorder="1"/>
    <xf numFmtId="0" fontId="25" fillId="26" borderId="2" xfId="42" applyFont="1" applyFill="1" applyBorder="1" applyAlignment="1">
      <alignment horizontal="center" vertical="top" wrapText="1"/>
    </xf>
    <xf numFmtId="0" fontId="17" fillId="0" borderId="7" xfId="42" applyFont="1" applyBorder="1" applyAlignment="1">
      <alignment horizontal="center" vertical="top" wrapText="1"/>
    </xf>
    <xf numFmtId="0" fontId="17" fillId="0" borderId="8" xfId="42" applyFont="1" applyBorder="1" applyAlignment="1">
      <alignment horizontal="center" vertical="top" wrapText="1"/>
    </xf>
    <xf numFmtId="0" fontId="17" fillId="0" borderId="9" xfId="42" applyFont="1" applyBorder="1" applyAlignment="1">
      <alignment horizontal="center" vertical="top" wrapText="1"/>
    </xf>
    <xf numFmtId="0" fontId="20" fillId="0" borderId="8" xfId="42" applyFont="1" applyBorder="1" applyAlignment="1">
      <alignment horizontal="left" vertical="top" wrapText="1"/>
    </xf>
    <xf numFmtId="0" fontId="20" fillId="0" borderId="9" xfId="42" applyFont="1" applyBorder="1" applyAlignment="1">
      <alignment horizontal="left" vertical="top" wrapText="1"/>
    </xf>
    <xf numFmtId="0" fontId="17" fillId="0" borderId="9" xfId="42" applyFont="1" applyBorder="1" applyAlignment="1">
      <alignment horizontal="left" vertical="top" wrapText="1"/>
    </xf>
    <xf numFmtId="0" fontId="19" fillId="0" borderId="2" xfId="42" applyFont="1" applyBorder="1" applyAlignment="1">
      <alignment horizontal="left" vertical="top" wrapText="1"/>
    </xf>
    <xf numFmtId="0" fontId="16" fillId="0" borderId="2" xfId="42" applyFont="1" applyBorder="1" applyAlignment="1">
      <alignment horizontal="left" wrapText="1"/>
    </xf>
    <xf numFmtId="0" fontId="26" fillId="22" borderId="2" xfId="42" applyFont="1" applyFill="1" applyBorder="1" applyAlignment="1">
      <alignment horizontal="center" vertical="top" wrapText="1"/>
    </xf>
    <xf numFmtId="0" fontId="19" fillId="0" borderId="11" xfId="42" applyFont="1" applyBorder="1" applyAlignment="1">
      <alignment horizontal="center"/>
    </xf>
    <xf numFmtId="0" fontId="21" fillId="21" borderId="2" xfId="42" applyFont="1" applyFill="1" applyBorder="1" applyAlignment="1">
      <alignment horizontal="left" vertical="top" wrapText="1"/>
    </xf>
    <xf numFmtId="0" fontId="27" fillId="21" borderId="2" xfId="42" applyFont="1" applyFill="1" applyBorder="1" applyAlignment="1">
      <alignment horizontal="left"/>
    </xf>
  </cellXfs>
  <cellStyles count="48">
    <cellStyle name="20 % – Poudarek1" xfId="1" xr:uid="{0A3C3ED1-14EA-4D99-B8CE-23D83D8CDC6D}"/>
    <cellStyle name="20 % – Poudarek2" xfId="2" xr:uid="{DAAE6F18-7199-4ED1-A23B-840D585AE39B}"/>
    <cellStyle name="20 % – Poudarek3" xfId="3" xr:uid="{27128957-059F-4BD2-ADF8-06F5A04E4FC8}"/>
    <cellStyle name="20 % – Poudarek4" xfId="4" xr:uid="{4E0E4E76-A4E1-40E3-84F8-DF47CBE5483D}"/>
    <cellStyle name="20 % – Poudarek5" xfId="5" xr:uid="{B93EB9D3-E7D6-4052-95B4-13467343CC64}"/>
    <cellStyle name="20 % – Poudarek6" xfId="6" xr:uid="{A19C001D-F4AE-4D29-8395-24132967261D}"/>
    <cellStyle name="20% - Accent1" xfId="7" xr:uid="{876233F8-E170-4BFD-AC64-C46D9ABFE933}"/>
    <cellStyle name="20% - Accent2" xfId="8" xr:uid="{0DB9EFD2-8AF5-43BA-A73D-0AF749803DA5}"/>
    <cellStyle name="20% - Accent3" xfId="9" xr:uid="{5AD08304-E8FC-42FE-BC37-FEC556949525}"/>
    <cellStyle name="20% - Accent4" xfId="10" xr:uid="{89549E60-CB06-4150-8836-0B6D0CB2AB95}"/>
    <cellStyle name="20% - Accent5" xfId="11" xr:uid="{53983260-9117-464F-8F6F-7C101AE99BB7}"/>
    <cellStyle name="20% - Accent6" xfId="12" xr:uid="{896C72DB-9E77-412B-8956-92F728FAF753}"/>
    <cellStyle name="40 % – Poudarek1" xfId="13" xr:uid="{0CD9B998-8CF8-4405-88F0-C2452298619C}"/>
    <cellStyle name="40 % – Poudarek2" xfId="14" xr:uid="{85099650-124B-4C03-8ECA-FF63D13B7C51}"/>
    <cellStyle name="40 % – Poudarek3" xfId="15" xr:uid="{117DF758-F20A-440D-9AF7-7A7963766D3E}"/>
    <cellStyle name="40 % – Poudarek4" xfId="16" xr:uid="{446226E5-3A14-4488-877B-F2DDA7E44A1C}"/>
    <cellStyle name="40 % – Poudarek5" xfId="17" xr:uid="{F6246EBA-0D5D-41EA-9D9F-FDED6B4B3B73}"/>
    <cellStyle name="40 % – Poudarek6" xfId="18" xr:uid="{73F20A51-02E4-4ACD-919C-B69DECCA62D9}"/>
    <cellStyle name="40% - Accent1" xfId="19" xr:uid="{BB795109-AB38-4642-B9F3-53B6A10EBFD1}"/>
    <cellStyle name="40% - Accent2" xfId="20" xr:uid="{7F282EB7-815B-43E6-9C7D-2D7E88EE090F}"/>
    <cellStyle name="40% - Accent3" xfId="21" xr:uid="{BC958C87-C74A-4806-9827-882D7C8E1214}"/>
    <cellStyle name="40% - Accent4" xfId="22" xr:uid="{7CF5A406-8B9C-4F27-8CD4-6C8240106CD7}"/>
    <cellStyle name="40% - Accent5" xfId="23" xr:uid="{81869CCC-2E58-4CC5-9FE1-E824A7D08FC3}"/>
    <cellStyle name="40% - Accent6" xfId="24" xr:uid="{7D055BA2-F9CC-43D0-BA67-8683FEC333A5}"/>
    <cellStyle name="60 % – Poudarek1" xfId="25" xr:uid="{3EF8A182-63E0-45CD-BDAD-5AED320F06D2}"/>
    <cellStyle name="60 % – Poudarek2" xfId="26" xr:uid="{68FFD8F0-38BF-4372-B14B-9A92732F2B17}"/>
    <cellStyle name="60 % – Poudarek3" xfId="27" xr:uid="{7D1013FC-E68B-4F4E-A76D-97CCE0F3DF38}"/>
    <cellStyle name="60 % – Poudarek4" xfId="28" xr:uid="{5E9AA2FC-2691-445E-B8FD-23AF58475727}"/>
    <cellStyle name="60 % – Poudarek5" xfId="29" xr:uid="{003AA557-EA26-480E-8B07-97178BCD49E5}"/>
    <cellStyle name="60 % – Poudarek6" xfId="30" xr:uid="{3D71B6BE-476B-47B9-9122-5A4148CC8CAC}"/>
    <cellStyle name="60% - Accent1" xfId="31" xr:uid="{383C66A6-0CB0-401F-81A6-8724561159FA}"/>
    <cellStyle name="60% - Accent2" xfId="32" xr:uid="{D43BC09E-5633-4AB4-ACBD-5BB967738466}"/>
    <cellStyle name="60% - Accent3" xfId="33" xr:uid="{B556821D-23C3-4591-88BC-9C511E40BAAC}"/>
    <cellStyle name="60% - Accent4" xfId="34" xr:uid="{EE0CDA6B-3580-4025-B8B8-17EBF9B4ABFD}"/>
    <cellStyle name="60% - Accent5" xfId="35" xr:uid="{EEC78D06-9140-441F-90F2-9EF3538A298F}"/>
    <cellStyle name="60% - Accent6" xfId="36" xr:uid="{C5A69D95-B454-4785-B09D-75E92287D697}"/>
    <cellStyle name="Dobro" xfId="37" xr:uid="{EECB6D7B-A855-4F05-97AB-6DEFA1E1921C}"/>
    <cellStyle name="Good" xfId="38" xr:uid="{E2D0B33C-B795-48E7-97A3-32CC395D976C}"/>
    <cellStyle name="Izhod" xfId="39" xr:uid="{8F842BB5-6F1E-4AF9-B943-355837756068}"/>
    <cellStyle name="Naslov" xfId="40" xr:uid="{7EF0FD66-72D6-408C-B0A7-5CE167C3AA8E}"/>
    <cellStyle name="Navadno" xfId="0" builtinId="0"/>
    <cellStyle name="Normal_Popis Ferrarska končno" xfId="41" xr:uid="{1F544CBF-D9BF-4C7F-A0EF-DFE68C660813}"/>
    <cellStyle name="Normal_Popis ZD Škofije" xfId="42" xr:uid="{C611F4EA-2F80-4663-A920-21335A44F955}"/>
    <cellStyle name="Odstotek" xfId="43" builtinId="5"/>
    <cellStyle name="Opozorilo" xfId="44" xr:uid="{0AA366EE-845C-4246-9DF8-6344D673A4AF}"/>
    <cellStyle name="Output" xfId="45" xr:uid="{F42E38DB-7FC1-4FEA-961E-E3DBC49FA177}"/>
    <cellStyle name="Title" xfId="46" xr:uid="{01C0D5A6-2616-4350-A426-88D52C6005CD}"/>
    <cellStyle name="Warning Text" xfId="47" xr:uid="{CC29EE8A-CBAA-4AFC-9F49-A054D9DAB51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63CF3-CA69-478E-909B-C3D587967839}">
  <dimension ref="A1:F34"/>
  <sheetViews>
    <sheetView showZeros="0" tabSelected="1" view="pageLayout" zoomScaleNormal="100" workbookViewId="0">
      <selection activeCell="C9" sqref="C9:F9"/>
    </sheetView>
  </sheetViews>
  <sheetFormatPr defaultColWidth="8" defaultRowHeight="12.75" x14ac:dyDescent="0.2"/>
  <cols>
    <col min="1" max="1" width="10.625" style="1" customWidth="1"/>
    <col min="2" max="2" width="17.875" style="1" customWidth="1"/>
    <col min="3" max="5" width="8" style="1" customWidth="1"/>
    <col min="6" max="6" width="22.125" style="1" customWidth="1"/>
    <col min="7" max="7" width="6" style="1" customWidth="1"/>
    <col min="8" max="8" width="7" style="1" customWidth="1"/>
    <col min="9" max="16384" width="8" style="1"/>
  </cols>
  <sheetData>
    <row r="1" spans="1:6" x14ac:dyDescent="0.2">
      <c r="A1" s="91" t="s">
        <v>6</v>
      </c>
      <c r="B1" s="91"/>
      <c r="C1" s="91"/>
      <c r="D1" s="91"/>
      <c r="E1" s="91"/>
      <c r="F1" s="91"/>
    </row>
    <row r="2" spans="1:6" x14ac:dyDescent="0.2">
      <c r="A2" s="91"/>
      <c r="B2" s="91"/>
      <c r="C2" s="91"/>
      <c r="D2" s="91"/>
      <c r="E2" s="91"/>
      <c r="F2" s="91"/>
    </row>
    <row r="3" spans="1:6" ht="21" customHeight="1" x14ac:dyDescent="0.2">
      <c r="A3" s="91"/>
      <c r="B3" s="91"/>
      <c r="C3" s="91"/>
      <c r="D3" s="91"/>
      <c r="E3" s="91"/>
      <c r="F3" s="91"/>
    </row>
    <row r="4" spans="1:6" s="2" customFormat="1" ht="15.75" x14ac:dyDescent="0.25">
      <c r="A4" s="92"/>
      <c r="B4" s="93"/>
      <c r="C4" s="93"/>
      <c r="D4" s="93"/>
      <c r="E4" s="93"/>
      <c r="F4" s="94"/>
    </row>
    <row r="5" spans="1:6" ht="33" customHeight="1" x14ac:dyDescent="0.2">
      <c r="A5" s="83" t="s">
        <v>7</v>
      </c>
      <c r="B5" s="97"/>
      <c r="C5" s="83" t="s">
        <v>85</v>
      </c>
      <c r="D5" s="95"/>
      <c r="E5" s="95"/>
      <c r="F5" s="96"/>
    </row>
    <row r="6" spans="1:6" s="3" customFormat="1" x14ac:dyDescent="0.2">
      <c r="A6" s="65"/>
      <c r="B6" s="61"/>
      <c r="C6" s="61"/>
      <c r="D6" s="61"/>
      <c r="E6" s="61"/>
      <c r="F6" s="61"/>
    </row>
    <row r="7" spans="1:6" ht="15.75" x14ac:dyDescent="0.25">
      <c r="A7" s="60" t="s">
        <v>8</v>
      </c>
      <c r="B7" s="53"/>
      <c r="C7" s="53" t="s">
        <v>9</v>
      </c>
      <c r="D7" s="54"/>
      <c r="E7" s="54"/>
      <c r="F7" s="54"/>
    </row>
    <row r="8" spans="1:6" s="3" customFormat="1" x14ac:dyDescent="0.2">
      <c r="A8" s="98"/>
      <c r="B8" s="99"/>
      <c r="C8" s="99"/>
      <c r="D8" s="99"/>
      <c r="E8" s="99"/>
      <c r="F8" s="99"/>
    </row>
    <row r="9" spans="1:6" ht="15" customHeight="1" x14ac:dyDescent="0.25">
      <c r="A9" s="60" t="s">
        <v>10</v>
      </c>
      <c r="B9" s="53"/>
      <c r="C9" s="53" t="s">
        <v>86</v>
      </c>
      <c r="D9" s="54"/>
      <c r="E9" s="54"/>
      <c r="F9" s="54"/>
    </row>
    <row r="10" spans="1:6" s="3" customFormat="1" x14ac:dyDescent="0.2">
      <c r="A10" s="65"/>
      <c r="B10" s="61"/>
      <c r="C10" s="61"/>
      <c r="D10" s="61"/>
      <c r="E10" s="61"/>
      <c r="F10" s="61"/>
    </row>
    <row r="11" spans="1:6" s="3" customFormat="1" x14ac:dyDescent="0.2">
      <c r="A11" s="65"/>
      <c r="B11" s="61"/>
      <c r="C11" s="61"/>
      <c r="D11" s="61"/>
      <c r="E11" s="61"/>
      <c r="F11" s="61"/>
    </row>
    <row r="12" spans="1:6" ht="15.75" customHeight="1" x14ac:dyDescent="0.25">
      <c r="A12" s="60" t="s">
        <v>11</v>
      </c>
      <c r="B12" s="53"/>
      <c r="C12" s="54" t="s">
        <v>87</v>
      </c>
      <c r="D12" s="54"/>
      <c r="E12" s="54"/>
      <c r="F12" s="54"/>
    </row>
    <row r="13" spans="1:6" ht="15.75" customHeight="1" x14ac:dyDescent="0.25">
      <c r="A13" s="60"/>
      <c r="B13" s="53"/>
      <c r="C13" s="54" t="s">
        <v>88</v>
      </c>
      <c r="D13" s="54"/>
      <c r="E13" s="54"/>
      <c r="F13" s="54"/>
    </row>
    <row r="14" spans="1:6" ht="15.75" customHeight="1" x14ac:dyDescent="0.25">
      <c r="A14" s="67"/>
      <c r="B14" s="67"/>
      <c r="C14" s="54" t="s">
        <v>12</v>
      </c>
      <c r="D14" s="54"/>
      <c r="E14" s="54"/>
      <c r="F14" s="54"/>
    </row>
    <row r="15" spans="1:6" s="3" customFormat="1" x14ac:dyDescent="0.2">
      <c r="A15" s="66"/>
      <c r="B15" s="61"/>
      <c r="C15" s="61"/>
      <c r="D15" s="61"/>
      <c r="E15" s="61"/>
      <c r="F15" s="61"/>
    </row>
    <row r="16" spans="1:6" ht="15.75" x14ac:dyDescent="0.2">
      <c r="A16" s="60" t="s">
        <v>13</v>
      </c>
      <c r="B16" s="60"/>
      <c r="C16" s="52">
        <v>46178</v>
      </c>
      <c r="D16" s="53"/>
      <c r="E16" s="53"/>
      <c r="F16" s="53"/>
    </row>
    <row r="17" spans="1:6" s="3" customFormat="1" ht="11.25" x14ac:dyDescent="0.2">
      <c r="A17" s="57"/>
      <c r="B17" s="58"/>
      <c r="C17" s="58"/>
      <c r="D17" s="58"/>
      <c r="E17" s="58"/>
      <c r="F17" s="59"/>
    </row>
    <row r="18" spans="1:6" x14ac:dyDescent="0.2">
      <c r="A18" s="83" t="s">
        <v>14</v>
      </c>
      <c r="B18" s="84"/>
      <c r="C18" s="4" t="s">
        <v>15</v>
      </c>
      <c r="D18" s="61"/>
      <c r="E18" s="61"/>
      <c r="F18" s="61"/>
    </row>
    <row r="19" spans="1:6" x14ac:dyDescent="0.2">
      <c r="A19" s="85"/>
      <c r="B19" s="86"/>
      <c r="C19" s="4" t="s">
        <v>16</v>
      </c>
      <c r="D19" s="61"/>
      <c r="E19" s="61"/>
      <c r="F19" s="61"/>
    </row>
    <row r="20" spans="1:6" x14ac:dyDescent="0.2">
      <c r="A20" s="85"/>
      <c r="B20" s="86"/>
      <c r="C20" s="4" t="s">
        <v>17</v>
      </c>
      <c r="D20" s="61"/>
      <c r="E20" s="61"/>
      <c r="F20" s="61"/>
    </row>
    <row r="21" spans="1:6" x14ac:dyDescent="0.2">
      <c r="A21" s="87"/>
      <c r="B21" s="88"/>
      <c r="C21" s="4" t="s">
        <v>18</v>
      </c>
      <c r="D21" s="61"/>
      <c r="E21" s="61"/>
      <c r="F21" s="61"/>
    </row>
    <row r="22" spans="1:6" x14ac:dyDescent="0.2">
      <c r="A22" s="87"/>
      <c r="B22" s="88"/>
      <c r="C22" s="4" t="s">
        <v>19</v>
      </c>
      <c r="D22" s="61"/>
      <c r="E22" s="61"/>
      <c r="F22" s="61"/>
    </row>
    <row r="23" spans="1:6" x14ac:dyDescent="0.2">
      <c r="A23" s="87"/>
      <c r="B23" s="88"/>
      <c r="C23" s="4" t="s">
        <v>20</v>
      </c>
      <c r="D23" s="61"/>
      <c r="E23" s="61"/>
      <c r="F23" s="61"/>
    </row>
    <row r="24" spans="1:6" x14ac:dyDescent="0.2">
      <c r="A24" s="87"/>
      <c r="B24" s="88"/>
      <c r="C24" s="4" t="s">
        <v>21</v>
      </c>
      <c r="D24" s="61"/>
      <c r="E24" s="61"/>
      <c r="F24" s="61"/>
    </row>
    <row r="25" spans="1:6" x14ac:dyDescent="0.2">
      <c r="A25" s="87"/>
      <c r="B25" s="88"/>
      <c r="C25" s="4" t="s">
        <v>22</v>
      </c>
      <c r="D25" s="61"/>
      <c r="E25" s="61"/>
      <c r="F25" s="61"/>
    </row>
    <row r="26" spans="1:6" x14ac:dyDescent="0.2">
      <c r="A26" s="89"/>
      <c r="B26" s="90"/>
      <c r="C26" s="4" t="s">
        <v>23</v>
      </c>
      <c r="D26" s="61"/>
      <c r="E26" s="61"/>
      <c r="F26" s="61"/>
    </row>
    <row r="27" spans="1:6" x14ac:dyDescent="0.2">
      <c r="A27" s="62"/>
      <c r="B27" s="63"/>
      <c r="C27" s="63"/>
      <c r="D27" s="63"/>
      <c r="E27" s="63"/>
      <c r="F27" s="64"/>
    </row>
    <row r="28" spans="1:6" ht="15.75" x14ac:dyDescent="0.25">
      <c r="A28" s="55" t="s">
        <v>41</v>
      </c>
      <c r="B28" s="55"/>
      <c r="C28" s="55"/>
      <c r="D28" s="56"/>
      <c r="E28" s="56"/>
      <c r="F28" s="56"/>
    </row>
    <row r="29" spans="1:6" s="3" customFormat="1" x14ac:dyDescent="0.2">
      <c r="A29" s="74"/>
      <c r="B29" s="61"/>
      <c r="C29" s="61"/>
      <c r="D29" s="61"/>
      <c r="E29" s="61"/>
      <c r="F29" s="61"/>
    </row>
    <row r="30" spans="1:6" ht="15.75" x14ac:dyDescent="0.25">
      <c r="A30" s="5" t="s">
        <v>24</v>
      </c>
      <c r="B30" s="72" t="s">
        <v>25</v>
      </c>
      <c r="C30" s="73"/>
      <c r="D30" s="73"/>
      <c r="E30" s="73"/>
      <c r="F30" s="6">
        <f>'Skupna rekapitulacija'!C11</f>
        <v>0</v>
      </c>
    </row>
    <row r="31" spans="1:6" ht="15.75" customHeight="1" x14ac:dyDescent="0.25">
      <c r="A31" s="5" t="s">
        <v>31</v>
      </c>
      <c r="B31" s="72" t="s">
        <v>33</v>
      </c>
      <c r="C31" s="73"/>
      <c r="D31" s="73"/>
      <c r="E31" s="73"/>
      <c r="F31" s="7">
        <f>'Skupna rekapitulacija'!C15</f>
        <v>0</v>
      </c>
    </row>
    <row r="32" spans="1:6" ht="15.75" x14ac:dyDescent="0.25">
      <c r="A32" s="79" t="s">
        <v>42</v>
      </c>
      <c r="B32" s="80"/>
      <c r="C32" s="81"/>
      <c r="D32" s="82"/>
      <c r="E32" s="82"/>
      <c r="F32" s="6">
        <f>SUM(F30:F31)</f>
        <v>0</v>
      </c>
    </row>
    <row r="33" spans="1:6" ht="16.5" thickBot="1" x14ac:dyDescent="0.3">
      <c r="A33" s="75" t="s">
        <v>89</v>
      </c>
      <c r="B33" s="76"/>
      <c r="C33" s="77"/>
      <c r="D33" s="78"/>
      <c r="E33" s="78"/>
      <c r="F33" s="8">
        <f>F32*0.22</f>
        <v>0</v>
      </c>
    </row>
    <row r="34" spans="1:6" ht="16.5" thickTop="1" x14ac:dyDescent="0.25">
      <c r="A34" s="68" t="s">
        <v>34</v>
      </c>
      <c r="B34" s="69"/>
      <c r="C34" s="70"/>
      <c r="D34" s="71"/>
      <c r="E34" s="71"/>
      <c r="F34" s="9">
        <f>SUM(F32:F33)</f>
        <v>0</v>
      </c>
    </row>
  </sheetData>
  <mergeCells count="38">
    <mergeCell ref="A9:B9"/>
    <mergeCell ref="C9:F9"/>
    <mergeCell ref="A1:F3"/>
    <mergeCell ref="A4:F4"/>
    <mergeCell ref="A6:F6"/>
    <mergeCell ref="C5:F5"/>
    <mergeCell ref="A5:B5"/>
    <mergeCell ref="A7:B7"/>
    <mergeCell ref="A8:F8"/>
    <mergeCell ref="C7:F7"/>
    <mergeCell ref="A34:E34"/>
    <mergeCell ref="B30:E30"/>
    <mergeCell ref="D26:F26"/>
    <mergeCell ref="D20:F20"/>
    <mergeCell ref="A29:F29"/>
    <mergeCell ref="A33:E33"/>
    <mergeCell ref="A32:E32"/>
    <mergeCell ref="B31:E31"/>
    <mergeCell ref="A18:B26"/>
    <mergeCell ref="A10:F10"/>
    <mergeCell ref="C13:F13"/>
    <mergeCell ref="A15:F15"/>
    <mergeCell ref="A11:F11"/>
    <mergeCell ref="C12:F12"/>
    <mergeCell ref="A12:B14"/>
    <mergeCell ref="C16:F16"/>
    <mergeCell ref="C14:F14"/>
    <mergeCell ref="A28:F28"/>
    <mergeCell ref="A17:F17"/>
    <mergeCell ref="A16:B16"/>
    <mergeCell ref="D18:F18"/>
    <mergeCell ref="D25:F25"/>
    <mergeCell ref="D19:F19"/>
    <mergeCell ref="D23:F23"/>
    <mergeCell ref="D22:F22"/>
    <mergeCell ref="A27:F27"/>
    <mergeCell ref="D24:F24"/>
    <mergeCell ref="D21:F21"/>
  </mergeCells>
  <phoneticPr fontId="12" type="noConversion"/>
  <printOptions horizontalCentered="1" verticalCentered="1"/>
  <pageMargins left="0.98425196850393704" right="0.39370078740157483" top="0.59055118110236227" bottom="0.59055118110236227" header="0.19685039370078741" footer="0.19685039370078741"/>
  <pageSetup paperSize="9" orientation="portrait" r:id="rId1"/>
  <headerFooter alignWithMargins="0">
    <oddHeader>&amp;R&amp;"Courier,Krepko"PRILOGA 2</oddHeader>
    <oddFooter>&amp;R&amp;P/&amp;N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7BE3B-EB05-4004-8AA4-A3BD11445366}">
  <dimension ref="A1:C17"/>
  <sheetViews>
    <sheetView showZeros="0" zoomScaleNormal="100" workbookViewId="0">
      <selection activeCell="B71" sqref="B71"/>
    </sheetView>
  </sheetViews>
  <sheetFormatPr defaultColWidth="8" defaultRowHeight="12.75" x14ac:dyDescent="0.2"/>
  <cols>
    <col min="1" max="1" width="9.375" style="1" customWidth="1"/>
    <col min="2" max="2" width="47" style="1" customWidth="1"/>
    <col min="3" max="3" width="20.75" style="1" customWidth="1"/>
    <col min="4" max="16384" width="8" style="1"/>
  </cols>
  <sheetData>
    <row r="1" spans="1:3" ht="18.75" x14ac:dyDescent="0.2">
      <c r="A1" s="100" t="s">
        <v>26</v>
      </c>
      <c r="B1" s="100"/>
      <c r="C1" s="100"/>
    </row>
    <row r="2" spans="1:3" x14ac:dyDescent="0.2">
      <c r="A2" s="101"/>
      <c r="B2" s="63"/>
      <c r="C2" s="63"/>
    </row>
    <row r="3" spans="1:3" ht="15" x14ac:dyDescent="0.25">
      <c r="A3" s="10" t="s">
        <v>24</v>
      </c>
      <c r="B3" s="103" t="s">
        <v>32</v>
      </c>
      <c r="C3" s="61"/>
    </row>
    <row r="4" spans="1:3" x14ac:dyDescent="0.2">
      <c r="A4" s="101"/>
      <c r="B4" s="63"/>
      <c r="C4" s="63"/>
    </row>
    <row r="5" spans="1:3" ht="15" x14ac:dyDescent="0.2">
      <c r="A5" s="11" t="s">
        <v>27</v>
      </c>
      <c r="B5" s="12" t="s">
        <v>80</v>
      </c>
      <c r="C5" s="13">
        <f>'A Gradbena dela'!G30</f>
        <v>0</v>
      </c>
    </row>
    <row r="6" spans="1:3" ht="15" x14ac:dyDescent="0.2">
      <c r="A6" s="11" t="s">
        <v>28</v>
      </c>
      <c r="B6" s="12" t="s">
        <v>81</v>
      </c>
      <c r="C6" s="13">
        <f>'A Gradbena dela'!G49</f>
        <v>0</v>
      </c>
    </row>
    <row r="7" spans="1:3" ht="15" x14ac:dyDescent="0.2">
      <c r="A7" s="11" t="s">
        <v>29</v>
      </c>
      <c r="B7" s="12" t="s">
        <v>82</v>
      </c>
      <c r="C7" s="13">
        <f>'A Gradbena dela'!G70</f>
        <v>0</v>
      </c>
    </row>
    <row r="8" spans="1:3" ht="15" x14ac:dyDescent="0.2">
      <c r="A8" s="11" t="s">
        <v>78</v>
      </c>
      <c r="B8" s="12" t="s">
        <v>83</v>
      </c>
      <c r="C8" s="13">
        <f>'A Gradbena dela'!G87</f>
        <v>0</v>
      </c>
    </row>
    <row r="9" spans="1:3" ht="15" x14ac:dyDescent="0.2">
      <c r="A9" s="11" t="s">
        <v>79</v>
      </c>
      <c r="B9" s="12" t="s">
        <v>84</v>
      </c>
      <c r="C9" s="13">
        <f>'A Gradbena dela'!G107</f>
        <v>0</v>
      </c>
    </row>
    <row r="10" spans="1:3" ht="15" x14ac:dyDescent="0.2">
      <c r="A10" s="11"/>
      <c r="B10" s="12"/>
      <c r="C10" s="13"/>
    </row>
    <row r="11" spans="1:3" ht="15" x14ac:dyDescent="0.2">
      <c r="A11" s="14"/>
      <c r="B11" s="15" t="s">
        <v>30</v>
      </c>
      <c r="C11" s="16">
        <f>SUM(C5:C10)</f>
        <v>0</v>
      </c>
    </row>
    <row r="12" spans="1:3" ht="15" x14ac:dyDescent="0.2">
      <c r="A12" s="17"/>
      <c r="B12" s="18"/>
      <c r="C12" s="19"/>
    </row>
    <row r="13" spans="1:3" x14ac:dyDescent="0.2">
      <c r="A13" s="20"/>
      <c r="B13" s="21"/>
      <c r="C13" s="22"/>
    </row>
    <row r="14" spans="1:3" ht="15" x14ac:dyDescent="0.25">
      <c r="A14" s="10" t="s">
        <v>31</v>
      </c>
      <c r="B14" s="103" t="s">
        <v>43</v>
      </c>
      <c r="C14" s="61"/>
    </row>
    <row r="15" spans="1:3" x14ac:dyDescent="0.2">
      <c r="A15" s="20"/>
      <c r="B15" s="21"/>
      <c r="C15" s="23">
        <f>C11 * 5%</f>
        <v>0</v>
      </c>
    </row>
    <row r="16" spans="1:3" ht="15" x14ac:dyDescent="0.25">
      <c r="A16" s="24"/>
      <c r="B16" s="25"/>
      <c r="C16" s="19"/>
    </row>
    <row r="17" spans="1:3" ht="15" x14ac:dyDescent="0.2">
      <c r="A17" s="102" t="s">
        <v>44</v>
      </c>
      <c r="B17" s="102"/>
      <c r="C17" s="26">
        <f>SUM(C11:C15)</f>
        <v>0</v>
      </c>
    </row>
  </sheetData>
  <mergeCells count="6">
    <mergeCell ref="A1:C1"/>
    <mergeCell ref="A2:C2"/>
    <mergeCell ref="A17:B17"/>
    <mergeCell ref="B3:C3"/>
    <mergeCell ref="A4:C4"/>
    <mergeCell ref="B14:C14"/>
  </mergeCells>
  <phoneticPr fontId="12" type="noConversion"/>
  <printOptions horizontalCentered="1" verticalCentered="1"/>
  <pageMargins left="0.70866141732283472" right="0.39370078740157483" top="0.78740157480314965" bottom="0.78740157480314965" header="0.19685039370078741" footer="0.19685039370078741"/>
  <pageSetup paperSize="9" orientation="portrait" horizontalDpi="300" verticalDpi="300" r:id="rId1"/>
  <headerFooter alignWithMargins="0">
    <oddHeader>&amp;R&amp;A</oddHead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AD48-5872-450B-8DC5-7144CE161955}">
  <sheetPr syncVertical="1" syncRef="A1" transitionEvaluation="1">
    <pageSetUpPr fitToPage="1"/>
  </sheetPr>
  <dimension ref="A1:G540"/>
  <sheetViews>
    <sheetView zoomScale="120" zoomScaleNormal="120" zoomScaleSheetLayoutView="130" workbookViewId="0">
      <selection activeCell="B78" sqref="B78"/>
    </sheetView>
  </sheetViews>
  <sheetFormatPr defaultColWidth="9.75" defaultRowHeight="12.75" x14ac:dyDescent="0.25"/>
  <cols>
    <col min="1" max="1" width="4.375" style="35" customWidth="1"/>
    <col min="2" max="2" width="30.875" style="43" bestFit="1" customWidth="1"/>
    <col min="3" max="3" width="10" style="30" customWidth="1"/>
    <col min="4" max="4" width="3" style="35" customWidth="1"/>
    <col min="5" max="5" width="12.625" style="35" customWidth="1"/>
    <col min="6" max="6" width="2.5" style="35" customWidth="1"/>
    <col min="7" max="7" width="12.875" style="35" customWidth="1"/>
    <col min="8" max="16384" width="9.75" style="35"/>
  </cols>
  <sheetData>
    <row r="1" spans="1:7" s="29" customFormat="1" ht="21" x14ac:dyDescent="0.25">
      <c r="A1" s="27" t="s">
        <v>35</v>
      </c>
      <c r="B1" s="42"/>
      <c r="C1" s="28"/>
      <c r="D1" s="28"/>
      <c r="E1" s="28"/>
      <c r="F1" s="28"/>
      <c r="G1" s="28"/>
    </row>
    <row r="2" spans="1:7" s="30" customFormat="1" x14ac:dyDescent="0.25">
      <c r="B2" s="43"/>
    </row>
    <row r="3" spans="1:7" s="30" customFormat="1" x14ac:dyDescent="0.25">
      <c r="B3" s="43" t="s">
        <v>0</v>
      </c>
    </row>
    <row r="4" spans="1:7" s="30" customFormat="1" x14ac:dyDescent="0.25">
      <c r="B4" s="43"/>
    </row>
    <row r="5" spans="1:7" s="30" customFormat="1" ht="114" customHeight="1" x14ac:dyDescent="0.25">
      <c r="B5" s="48" t="s">
        <v>77</v>
      </c>
    </row>
    <row r="6" spans="1:7" s="31" customFormat="1" x14ac:dyDescent="0.25">
      <c r="A6" s="30"/>
      <c r="B6" s="43"/>
      <c r="C6" s="30"/>
      <c r="D6" s="30"/>
      <c r="E6" s="30"/>
      <c r="F6" s="30"/>
      <c r="G6" s="30"/>
    </row>
    <row r="7" spans="1:7" s="31" customFormat="1" ht="68.25" customHeight="1" x14ac:dyDescent="0.25">
      <c r="B7" s="48" t="s">
        <v>45</v>
      </c>
    </row>
    <row r="8" spans="1:7" s="30" customFormat="1" x14ac:dyDescent="0.25">
      <c r="B8" s="43"/>
    </row>
    <row r="9" spans="1:7" s="30" customFormat="1" x14ac:dyDescent="0.25">
      <c r="B9" s="43"/>
    </row>
    <row r="10" spans="1:7" s="30" customFormat="1" x14ac:dyDescent="0.25">
      <c r="A10" s="35"/>
      <c r="B10" s="43"/>
      <c r="D10" s="35"/>
      <c r="E10" s="35"/>
      <c r="F10" s="35"/>
      <c r="G10" s="35"/>
    </row>
    <row r="11" spans="1:7" s="30" customFormat="1" ht="16.5" thickBot="1" x14ac:dyDescent="0.3">
      <c r="A11" s="32" t="s">
        <v>46</v>
      </c>
      <c r="B11" s="44"/>
      <c r="C11" s="33"/>
      <c r="D11" s="33"/>
      <c r="E11" s="33"/>
      <c r="F11" s="33"/>
      <c r="G11" s="33"/>
    </row>
    <row r="12" spans="1:7" s="30" customFormat="1" ht="13.5" thickTop="1" x14ac:dyDescent="0.25">
      <c r="A12" s="35"/>
      <c r="B12" s="43"/>
      <c r="D12" s="35"/>
      <c r="E12" s="35"/>
      <c r="F12" s="35"/>
      <c r="G12" s="35"/>
    </row>
    <row r="13" spans="1:7" s="30" customFormat="1" ht="25.5" x14ac:dyDescent="0.25">
      <c r="A13" s="36" t="s">
        <v>40</v>
      </c>
      <c r="B13" s="45" t="s">
        <v>2</v>
      </c>
      <c r="C13" s="37" t="s">
        <v>3</v>
      </c>
      <c r="D13" s="38"/>
      <c r="E13" s="36" t="s">
        <v>4</v>
      </c>
      <c r="F13" s="39"/>
      <c r="G13" s="39" t="s">
        <v>5</v>
      </c>
    </row>
    <row r="14" spans="1:7" s="30" customFormat="1" x14ac:dyDescent="0.25">
      <c r="A14" s="35" t="s">
        <v>36</v>
      </c>
      <c r="B14" s="43"/>
      <c r="D14" s="35"/>
      <c r="E14" s="35"/>
      <c r="F14" s="35"/>
      <c r="G14" s="35"/>
    </row>
    <row r="15" spans="1:7" ht="135" customHeight="1" x14ac:dyDescent="0.25">
      <c r="A15" s="30"/>
      <c r="B15" s="48" t="s">
        <v>47</v>
      </c>
      <c r="D15" s="30"/>
      <c r="E15" s="30"/>
      <c r="F15" s="30"/>
      <c r="G15" s="30"/>
    </row>
    <row r="16" spans="1:7" s="34" customFormat="1" ht="15.75" x14ac:dyDescent="0.25">
      <c r="A16" s="30"/>
      <c r="B16" s="48" t="s">
        <v>52</v>
      </c>
      <c r="C16" s="30">
        <v>1</v>
      </c>
      <c r="D16" s="30"/>
      <c r="E16" s="30">
        <v>0</v>
      </c>
      <c r="F16" s="30"/>
      <c r="G16" s="30">
        <f>PRODUCT(C16:F16)</f>
        <v>0</v>
      </c>
    </row>
    <row r="17" spans="1:7" x14ac:dyDescent="0.25">
      <c r="A17" s="30"/>
      <c r="B17" s="48"/>
      <c r="D17" s="30"/>
      <c r="E17" s="30"/>
      <c r="F17" s="30"/>
      <c r="G17" s="30"/>
    </row>
    <row r="18" spans="1:7" ht="89.25" x14ac:dyDescent="0.25">
      <c r="A18" s="30" t="s">
        <v>37</v>
      </c>
      <c r="B18" s="48" t="s">
        <v>48</v>
      </c>
      <c r="D18" s="30"/>
      <c r="E18" s="30"/>
      <c r="F18" s="30"/>
      <c r="G18" s="30"/>
    </row>
    <row r="19" spans="1:7" x14ac:dyDescent="0.25">
      <c r="A19" s="30"/>
      <c r="B19" s="48" t="s">
        <v>52</v>
      </c>
      <c r="C19" s="30">
        <v>1</v>
      </c>
      <c r="D19" s="30"/>
      <c r="E19" s="30">
        <v>0</v>
      </c>
      <c r="F19" s="30"/>
      <c r="G19" s="30">
        <f>PRODUCT(C19:F19)</f>
        <v>0</v>
      </c>
    </row>
    <row r="20" spans="1:7" s="30" customFormat="1" x14ac:dyDescent="0.25">
      <c r="B20" s="48"/>
    </row>
    <row r="21" spans="1:7" s="30" customFormat="1" ht="123" customHeight="1" x14ac:dyDescent="0.25">
      <c r="A21" s="30" t="s">
        <v>38</v>
      </c>
      <c r="B21" s="48" t="s">
        <v>49</v>
      </c>
    </row>
    <row r="22" spans="1:7" s="30" customFormat="1" x14ac:dyDescent="0.25">
      <c r="B22" s="48" t="s">
        <v>52</v>
      </c>
      <c r="C22" s="30">
        <v>1</v>
      </c>
      <c r="E22" s="30">
        <v>0</v>
      </c>
      <c r="G22" s="30">
        <f>PRODUCT(C22:F22)</f>
        <v>0</v>
      </c>
    </row>
    <row r="23" spans="1:7" s="30" customFormat="1" x14ac:dyDescent="0.25">
      <c r="B23" s="48"/>
    </row>
    <row r="24" spans="1:7" s="30" customFormat="1" ht="93.75" customHeight="1" x14ac:dyDescent="0.25">
      <c r="A24" s="30" t="s">
        <v>39</v>
      </c>
      <c r="B24" s="48" t="s">
        <v>90</v>
      </c>
    </row>
    <row r="25" spans="1:7" s="30" customFormat="1" x14ac:dyDescent="0.25">
      <c r="B25" s="48" t="s">
        <v>52</v>
      </c>
      <c r="C25" s="30">
        <v>1</v>
      </c>
      <c r="E25" s="30">
        <v>0</v>
      </c>
      <c r="G25" s="30">
        <f>PRODUCT(C25:F25)</f>
        <v>0</v>
      </c>
    </row>
    <row r="26" spans="1:7" s="30" customFormat="1" x14ac:dyDescent="0.25">
      <c r="B26" s="48"/>
    </row>
    <row r="27" spans="1:7" s="30" customFormat="1" ht="89.25" x14ac:dyDescent="0.25">
      <c r="A27" s="30" t="s">
        <v>51</v>
      </c>
      <c r="B27" s="48" t="s">
        <v>50</v>
      </c>
    </row>
    <row r="28" spans="1:7" s="30" customFormat="1" x14ac:dyDescent="0.25">
      <c r="B28" s="48" t="s">
        <v>52</v>
      </c>
      <c r="C28" s="30">
        <v>1</v>
      </c>
      <c r="E28" s="30">
        <v>0</v>
      </c>
      <c r="G28" s="30">
        <f>PRODUCT(C28:F28)</f>
        <v>0</v>
      </c>
    </row>
    <row r="29" spans="1:7" s="30" customFormat="1" x14ac:dyDescent="0.25">
      <c r="B29" s="48"/>
    </row>
    <row r="30" spans="1:7" s="30" customFormat="1" ht="16.5" thickBot="1" x14ac:dyDescent="0.3">
      <c r="A30" s="40" t="s">
        <v>53</v>
      </c>
      <c r="B30" s="49"/>
      <c r="C30" s="40"/>
      <c r="D30" s="40"/>
      <c r="E30" s="40"/>
      <c r="F30" s="40"/>
      <c r="G30" s="40">
        <f>SUM(G15:G29)</f>
        <v>0</v>
      </c>
    </row>
    <row r="31" spans="1:7" s="30" customFormat="1" ht="13.5" thickTop="1" x14ac:dyDescent="0.25">
      <c r="A31" s="35"/>
      <c r="B31" s="48"/>
      <c r="D31" s="35"/>
      <c r="E31" s="35"/>
      <c r="F31" s="35"/>
      <c r="G31" s="35"/>
    </row>
    <row r="32" spans="1:7" s="30" customFormat="1" ht="16.5" thickBot="1" x14ac:dyDescent="0.3">
      <c r="A32" s="32" t="s">
        <v>54</v>
      </c>
      <c r="B32" s="50"/>
      <c r="C32" s="33"/>
      <c r="D32" s="33"/>
      <c r="E32" s="33"/>
      <c r="F32" s="33"/>
      <c r="G32" s="33"/>
    </row>
    <row r="33" spans="1:7" s="30" customFormat="1" ht="13.5" thickTop="1" x14ac:dyDescent="0.25">
      <c r="A33" s="35"/>
      <c r="B33" s="48"/>
      <c r="D33" s="35"/>
      <c r="E33" s="35"/>
      <c r="F33" s="35"/>
      <c r="G33" s="35"/>
    </row>
    <row r="34" spans="1:7" s="30" customFormat="1" ht="25.5" x14ac:dyDescent="0.25">
      <c r="A34" s="36" t="s">
        <v>40</v>
      </c>
      <c r="B34" s="51" t="s">
        <v>2</v>
      </c>
      <c r="C34" s="37" t="s">
        <v>3</v>
      </c>
      <c r="D34" s="38"/>
      <c r="E34" s="36" t="s">
        <v>4</v>
      </c>
      <c r="F34" s="39"/>
      <c r="G34" s="39" t="s">
        <v>5</v>
      </c>
    </row>
    <row r="35" spans="1:7" x14ac:dyDescent="0.25">
      <c r="A35" s="30"/>
      <c r="B35" s="48"/>
      <c r="D35" s="30"/>
      <c r="E35" s="30"/>
      <c r="F35" s="30"/>
      <c r="G35" s="30"/>
    </row>
    <row r="36" spans="1:7" ht="83.25" customHeight="1" x14ac:dyDescent="0.25">
      <c r="A36" s="30" t="s">
        <v>36</v>
      </c>
      <c r="B36" s="48" t="s">
        <v>56</v>
      </c>
      <c r="D36" s="30"/>
      <c r="E36" s="30"/>
      <c r="F36" s="30"/>
      <c r="G36" s="30"/>
    </row>
    <row r="37" spans="1:7" s="34" customFormat="1" ht="15.75" x14ac:dyDescent="0.25">
      <c r="A37" s="30"/>
      <c r="B37" s="48" t="s">
        <v>52</v>
      </c>
      <c r="C37" s="30">
        <v>1</v>
      </c>
      <c r="D37" s="30"/>
      <c r="E37" s="30">
        <v>0</v>
      </c>
      <c r="F37" s="30"/>
      <c r="G37" s="30">
        <f>PRODUCT(C37:F37)</f>
        <v>0</v>
      </c>
    </row>
    <row r="38" spans="1:7" x14ac:dyDescent="0.25">
      <c r="A38" s="30"/>
      <c r="B38" s="48"/>
      <c r="D38" s="30"/>
      <c r="E38" s="30"/>
      <c r="F38" s="30"/>
      <c r="G38" s="30"/>
    </row>
    <row r="39" spans="1:7" ht="76.5" x14ac:dyDescent="0.25">
      <c r="A39" s="30" t="s">
        <v>37</v>
      </c>
      <c r="B39" s="48" t="s">
        <v>57</v>
      </c>
      <c r="D39" s="30"/>
      <c r="E39" s="30"/>
      <c r="F39" s="30"/>
      <c r="G39" s="30"/>
    </row>
    <row r="40" spans="1:7" s="30" customFormat="1" x14ac:dyDescent="0.25">
      <c r="B40" s="48" t="s">
        <v>58</v>
      </c>
      <c r="C40" s="30">
        <v>2</v>
      </c>
      <c r="E40" s="30">
        <v>0</v>
      </c>
      <c r="G40" s="30">
        <f>PRODUCT(C40:F40)</f>
        <v>0</v>
      </c>
    </row>
    <row r="41" spans="1:7" s="30" customFormat="1" x14ac:dyDescent="0.25">
      <c r="B41" s="48"/>
    </row>
    <row r="42" spans="1:7" s="30" customFormat="1" ht="76.5" x14ac:dyDescent="0.25">
      <c r="A42" s="30" t="s">
        <v>38</v>
      </c>
      <c r="B42" s="48" t="s">
        <v>59</v>
      </c>
    </row>
    <row r="43" spans="1:7" s="30" customFormat="1" x14ac:dyDescent="0.25">
      <c r="B43" s="48" t="s">
        <v>58</v>
      </c>
      <c r="C43" s="30">
        <v>12</v>
      </c>
      <c r="E43" s="30">
        <v>0</v>
      </c>
      <c r="G43" s="30">
        <f>PRODUCT(C43:F43)</f>
        <v>0</v>
      </c>
    </row>
    <row r="44" spans="1:7" s="30" customFormat="1" x14ac:dyDescent="0.25">
      <c r="B44" s="48"/>
    </row>
    <row r="45" spans="1:7" ht="63.75" x14ac:dyDescent="0.25">
      <c r="A45" s="30" t="s">
        <v>39</v>
      </c>
      <c r="B45" s="48" t="s">
        <v>60</v>
      </c>
      <c r="D45" s="30"/>
      <c r="E45" s="30"/>
      <c r="F45" s="30"/>
      <c r="G45" s="30"/>
    </row>
    <row r="46" spans="1:7" s="34" customFormat="1" ht="15.75" x14ac:dyDescent="0.25">
      <c r="A46" s="30"/>
      <c r="B46" s="48" t="s">
        <v>58</v>
      </c>
      <c r="C46" s="30">
        <v>14</v>
      </c>
      <c r="D46" s="30"/>
      <c r="E46" s="30">
        <v>0</v>
      </c>
      <c r="F46" s="30"/>
      <c r="G46" s="30">
        <f>PRODUCT(C46:F46)</f>
        <v>0</v>
      </c>
    </row>
    <row r="47" spans="1:7" x14ac:dyDescent="0.25">
      <c r="A47" s="30"/>
      <c r="B47" s="48"/>
      <c r="D47" s="30"/>
      <c r="E47" s="30"/>
      <c r="F47" s="30"/>
      <c r="G47" s="30"/>
    </row>
    <row r="48" spans="1:7" s="30" customFormat="1" x14ac:dyDescent="0.25">
      <c r="A48" s="35"/>
      <c r="B48" s="48"/>
      <c r="C48" s="41"/>
      <c r="D48" s="35"/>
      <c r="E48" s="35"/>
      <c r="F48" s="35"/>
      <c r="G48" s="35"/>
    </row>
    <row r="49" spans="1:7" s="30" customFormat="1" ht="16.5" thickBot="1" x14ac:dyDescent="0.3">
      <c r="A49" s="40" t="s">
        <v>55</v>
      </c>
      <c r="B49" s="49"/>
      <c r="C49" s="40"/>
      <c r="D49" s="40"/>
      <c r="E49" s="40"/>
      <c r="F49" s="40"/>
      <c r="G49" s="40">
        <f>SUM(G37:G48)</f>
        <v>0</v>
      </c>
    </row>
    <row r="50" spans="1:7" s="30" customFormat="1" ht="13.5" thickTop="1" x14ac:dyDescent="0.25">
      <c r="A50" s="35"/>
      <c r="B50" s="48"/>
      <c r="C50" s="41"/>
      <c r="D50" s="35"/>
      <c r="E50" s="35"/>
      <c r="F50" s="35"/>
      <c r="G50" s="35"/>
    </row>
    <row r="51" spans="1:7" s="30" customFormat="1" x14ac:dyDescent="0.25">
      <c r="A51" s="35"/>
      <c r="B51" s="48"/>
      <c r="D51" s="35"/>
      <c r="E51" s="35"/>
      <c r="F51" s="35"/>
      <c r="G51" s="35"/>
    </row>
    <row r="52" spans="1:7" ht="16.5" thickBot="1" x14ac:dyDescent="0.3">
      <c r="A52" s="32" t="s">
        <v>62</v>
      </c>
      <c r="B52" s="50"/>
      <c r="C52" s="33"/>
      <c r="D52" s="33"/>
      <c r="E52" s="33"/>
      <c r="F52" s="33"/>
      <c r="G52" s="33"/>
    </row>
    <row r="53" spans="1:7" ht="13.5" thickTop="1" x14ac:dyDescent="0.25">
      <c r="B53" s="48"/>
    </row>
    <row r="54" spans="1:7" ht="25.5" x14ac:dyDescent="0.25">
      <c r="A54" s="36" t="s">
        <v>40</v>
      </c>
      <c r="B54" s="51" t="s">
        <v>2</v>
      </c>
      <c r="C54" s="37" t="s">
        <v>3</v>
      </c>
      <c r="D54" s="38"/>
      <c r="E54" s="36" t="s">
        <v>4</v>
      </c>
      <c r="F54" s="39"/>
      <c r="G54" s="39" t="s">
        <v>5</v>
      </c>
    </row>
    <row r="55" spans="1:7" x14ac:dyDescent="0.25">
      <c r="A55" s="30"/>
      <c r="B55" s="48"/>
      <c r="D55" s="30"/>
      <c r="E55" s="30"/>
      <c r="F55" s="30"/>
      <c r="G55" s="30"/>
    </row>
    <row r="56" spans="1:7" ht="140.25" x14ac:dyDescent="0.25">
      <c r="A56" s="30" t="s">
        <v>36</v>
      </c>
      <c r="B56" s="48" t="s">
        <v>68</v>
      </c>
      <c r="D56" s="30"/>
      <c r="E56" s="30"/>
      <c r="F56" s="30"/>
      <c r="G56" s="30"/>
    </row>
    <row r="57" spans="1:7" s="30" customFormat="1" x14ac:dyDescent="0.25">
      <c r="B57" s="48" t="s">
        <v>1</v>
      </c>
      <c r="C57" s="30">
        <v>2175</v>
      </c>
      <c r="E57" s="30">
        <v>0</v>
      </c>
      <c r="G57" s="30">
        <f>PRODUCT(C57:F57)</f>
        <v>0</v>
      </c>
    </row>
    <row r="58" spans="1:7" s="30" customFormat="1" x14ac:dyDescent="0.25">
      <c r="B58" s="48"/>
    </row>
    <row r="59" spans="1:7" s="30" customFormat="1" ht="178.5" x14ac:dyDescent="0.25">
      <c r="A59" s="30" t="s">
        <v>37</v>
      </c>
      <c r="B59" s="48" t="s">
        <v>91</v>
      </c>
    </row>
    <row r="60" spans="1:7" s="30" customFormat="1" x14ac:dyDescent="0.25">
      <c r="B60" s="48" t="s">
        <v>1</v>
      </c>
      <c r="C60" s="30">
        <v>2175</v>
      </c>
      <c r="E60" s="30">
        <v>0</v>
      </c>
      <c r="G60" s="30">
        <f>PRODUCT(C60:F60)</f>
        <v>0</v>
      </c>
    </row>
    <row r="61" spans="1:7" s="30" customFormat="1" x14ac:dyDescent="0.25">
      <c r="B61" s="48"/>
    </row>
    <row r="62" spans="1:7" s="30" customFormat="1" ht="126.75" customHeight="1" x14ac:dyDescent="0.25">
      <c r="A62" s="30" t="s">
        <v>38</v>
      </c>
      <c r="B62" s="48" t="s">
        <v>70</v>
      </c>
    </row>
    <row r="63" spans="1:7" s="30" customFormat="1" x14ac:dyDescent="0.25">
      <c r="B63" s="48" t="s">
        <v>69</v>
      </c>
      <c r="C63" s="30">
        <v>14</v>
      </c>
      <c r="E63" s="30">
        <v>0</v>
      </c>
      <c r="G63" s="30">
        <f>PRODUCT(C63:F63)</f>
        <v>0</v>
      </c>
    </row>
    <row r="64" spans="1:7" s="30" customFormat="1" x14ac:dyDescent="0.25">
      <c r="A64" s="35"/>
      <c r="B64" s="48"/>
      <c r="D64" s="35"/>
      <c r="E64" s="35"/>
      <c r="F64" s="35"/>
      <c r="G64" s="35"/>
    </row>
    <row r="65" spans="1:7" s="30" customFormat="1" ht="54" customHeight="1" x14ac:dyDescent="0.25">
      <c r="A65" s="30" t="s">
        <v>39</v>
      </c>
      <c r="B65" s="48" t="s">
        <v>71</v>
      </c>
    </row>
    <row r="66" spans="1:7" s="30" customFormat="1" x14ac:dyDescent="0.25">
      <c r="B66" s="48" t="s">
        <v>61</v>
      </c>
      <c r="C66" s="30">
        <v>209</v>
      </c>
      <c r="E66" s="30">
        <v>0</v>
      </c>
      <c r="G66" s="30">
        <f>PRODUCT(C66:F66)</f>
        <v>0</v>
      </c>
    </row>
    <row r="67" spans="1:7" s="30" customFormat="1" x14ac:dyDescent="0.25">
      <c r="A67" s="35"/>
      <c r="B67" s="48"/>
      <c r="D67" s="35"/>
      <c r="E67" s="35"/>
      <c r="F67" s="35"/>
      <c r="G67" s="35"/>
    </row>
    <row r="68" spans="1:7" s="30" customFormat="1" x14ac:dyDescent="0.25">
      <c r="A68" s="35"/>
      <c r="B68" s="48"/>
      <c r="D68" s="35"/>
      <c r="E68" s="35"/>
      <c r="F68" s="35"/>
      <c r="G68" s="35"/>
    </row>
    <row r="69" spans="1:7" s="30" customFormat="1" x14ac:dyDescent="0.25">
      <c r="A69" s="35"/>
      <c r="B69" s="48"/>
      <c r="D69" s="35"/>
      <c r="E69" s="35"/>
      <c r="F69" s="35"/>
      <c r="G69" s="35"/>
    </row>
    <row r="70" spans="1:7" s="30" customFormat="1" ht="16.5" thickBot="1" x14ac:dyDescent="0.3">
      <c r="A70" s="40" t="s">
        <v>63</v>
      </c>
      <c r="B70" s="49"/>
      <c r="C70" s="40"/>
      <c r="D70" s="40"/>
      <c r="E70" s="40"/>
      <c r="F70" s="40"/>
      <c r="G70" s="40">
        <f>SUM(G56:G69)</f>
        <v>0</v>
      </c>
    </row>
    <row r="71" spans="1:7" s="30" customFormat="1" ht="13.5" thickTop="1" x14ac:dyDescent="0.25">
      <c r="A71" s="35"/>
      <c r="B71" s="48"/>
      <c r="D71" s="35"/>
      <c r="E71" s="35"/>
      <c r="F71" s="35"/>
      <c r="G71" s="35"/>
    </row>
    <row r="72" spans="1:7" x14ac:dyDescent="0.25">
      <c r="B72" s="48"/>
    </row>
    <row r="73" spans="1:7" s="30" customFormat="1" x14ac:dyDescent="0.25">
      <c r="A73" s="35"/>
      <c r="B73" s="48"/>
      <c r="D73" s="35"/>
      <c r="E73" s="35"/>
      <c r="F73" s="35"/>
      <c r="G73" s="35"/>
    </row>
    <row r="74" spans="1:7" ht="16.5" thickBot="1" x14ac:dyDescent="0.3">
      <c r="A74" s="32" t="s">
        <v>64</v>
      </c>
      <c r="B74" s="50"/>
      <c r="C74" s="33"/>
      <c r="D74" s="33"/>
      <c r="E74" s="33"/>
      <c r="F74" s="33"/>
      <c r="G74" s="33"/>
    </row>
    <row r="75" spans="1:7" ht="13.5" thickTop="1" x14ac:dyDescent="0.25">
      <c r="B75" s="48"/>
    </row>
    <row r="76" spans="1:7" ht="25.5" x14ac:dyDescent="0.25">
      <c r="A76" s="36" t="s">
        <v>40</v>
      </c>
      <c r="B76" s="51" t="s">
        <v>2</v>
      </c>
      <c r="C76" s="37" t="s">
        <v>3</v>
      </c>
      <c r="D76" s="38"/>
      <c r="E76" s="36"/>
      <c r="F76" s="39"/>
      <c r="G76" s="39" t="s">
        <v>5</v>
      </c>
    </row>
    <row r="77" spans="1:7" x14ac:dyDescent="0.25">
      <c r="A77" s="30"/>
      <c r="B77" s="48"/>
      <c r="D77" s="30"/>
      <c r="E77" s="30"/>
      <c r="F77" s="30"/>
      <c r="G77" s="30"/>
    </row>
    <row r="78" spans="1:7" ht="127.5" x14ac:dyDescent="0.25">
      <c r="A78" s="30" t="s">
        <v>36</v>
      </c>
      <c r="B78" s="48" t="s">
        <v>92</v>
      </c>
      <c r="D78" s="30"/>
      <c r="E78" s="30"/>
      <c r="F78" s="30"/>
      <c r="G78" s="30"/>
    </row>
    <row r="79" spans="1:7" s="34" customFormat="1" ht="15.75" x14ac:dyDescent="0.25">
      <c r="A79" s="30"/>
      <c r="B79" s="48" t="s">
        <v>1</v>
      </c>
      <c r="C79" s="30">
        <v>2175</v>
      </c>
      <c r="D79" s="30"/>
      <c r="E79" s="30">
        <v>0</v>
      </c>
      <c r="F79" s="30"/>
      <c r="G79" s="30">
        <f>PRODUCT(C79:F79)</f>
        <v>0</v>
      </c>
    </row>
    <row r="80" spans="1:7" s="30" customFormat="1" x14ac:dyDescent="0.25">
      <c r="B80" s="48"/>
    </row>
    <row r="81" spans="1:7" s="30" customFormat="1" ht="81" customHeight="1" x14ac:dyDescent="0.25">
      <c r="A81" s="30" t="s">
        <v>37</v>
      </c>
      <c r="B81" s="48" t="s">
        <v>72</v>
      </c>
    </row>
    <row r="82" spans="1:7" s="30" customFormat="1" x14ac:dyDescent="0.25">
      <c r="B82" s="48" t="s">
        <v>1</v>
      </c>
      <c r="C82" s="30">
        <v>2175</v>
      </c>
      <c r="E82" s="30">
        <v>0</v>
      </c>
      <c r="G82" s="30">
        <f>PRODUCT(C82:F82)</f>
        <v>0</v>
      </c>
    </row>
    <row r="83" spans="1:7" ht="133.5" customHeight="1" x14ac:dyDescent="0.25">
      <c r="A83" s="30" t="s">
        <v>38</v>
      </c>
      <c r="B83" s="48" t="s">
        <v>73</v>
      </c>
      <c r="D83" s="30"/>
      <c r="E83" s="30"/>
      <c r="F83" s="30"/>
      <c r="G83" s="30"/>
    </row>
    <row r="84" spans="1:7" s="34" customFormat="1" ht="15.75" x14ac:dyDescent="0.25">
      <c r="A84" s="30"/>
      <c r="B84" s="48" t="s">
        <v>61</v>
      </c>
      <c r="C84" s="30">
        <v>905</v>
      </c>
      <c r="D84" s="30"/>
      <c r="E84" s="30">
        <v>0</v>
      </c>
      <c r="F84" s="30"/>
      <c r="G84" s="30">
        <f>PRODUCT(C84:F84)</f>
        <v>0</v>
      </c>
    </row>
    <row r="85" spans="1:7" s="30" customFormat="1" x14ac:dyDescent="0.25">
      <c r="A85" s="35"/>
      <c r="B85" s="48"/>
      <c r="D85" s="35"/>
      <c r="E85" s="35"/>
      <c r="F85" s="35"/>
      <c r="G85" s="35"/>
    </row>
    <row r="86" spans="1:7" s="30" customFormat="1" x14ac:dyDescent="0.25">
      <c r="A86" s="35"/>
      <c r="B86" s="48"/>
      <c r="D86" s="35"/>
      <c r="E86" s="35"/>
      <c r="F86" s="35"/>
      <c r="G86" s="35"/>
    </row>
    <row r="87" spans="1:7" s="30" customFormat="1" ht="16.5" thickBot="1" x14ac:dyDescent="0.3">
      <c r="A87" s="40" t="s">
        <v>65</v>
      </c>
      <c r="B87" s="49"/>
      <c r="C87" s="40"/>
      <c r="D87" s="40"/>
      <c r="E87" s="40"/>
      <c r="F87" s="40"/>
      <c r="G87" s="40">
        <f>SUM(G79:G86)</f>
        <v>0</v>
      </c>
    </row>
    <row r="88" spans="1:7" s="30" customFormat="1" ht="13.5" thickTop="1" x14ac:dyDescent="0.25">
      <c r="A88" s="35"/>
      <c r="B88" s="48"/>
      <c r="D88" s="35"/>
      <c r="E88" s="35"/>
      <c r="F88" s="35"/>
      <c r="G88" s="35"/>
    </row>
    <row r="89" spans="1:7" x14ac:dyDescent="0.25">
      <c r="B89" s="48"/>
    </row>
    <row r="90" spans="1:7" s="30" customFormat="1" x14ac:dyDescent="0.25">
      <c r="A90" s="35"/>
      <c r="B90" s="48"/>
      <c r="D90" s="35"/>
      <c r="E90" s="35"/>
      <c r="F90" s="35"/>
      <c r="G90" s="35"/>
    </row>
    <row r="91" spans="1:7" ht="16.5" thickBot="1" x14ac:dyDescent="0.3">
      <c r="A91" s="32" t="s">
        <v>66</v>
      </c>
      <c r="B91" s="50"/>
      <c r="C91" s="33"/>
      <c r="D91" s="33"/>
      <c r="E91" s="33"/>
      <c r="F91" s="33"/>
      <c r="G91" s="33"/>
    </row>
    <row r="92" spans="1:7" ht="13.5" thickTop="1" x14ac:dyDescent="0.25">
      <c r="B92" s="48"/>
    </row>
    <row r="93" spans="1:7" ht="25.5" x14ac:dyDescent="0.25">
      <c r="A93" s="36" t="s">
        <v>40</v>
      </c>
      <c r="B93" s="51" t="s">
        <v>2</v>
      </c>
      <c r="C93" s="37" t="s">
        <v>3</v>
      </c>
      <c r="D93" s="38"/>
      <c r="E93" s="36" t="s">
        <v>4</v>
      </c>
      <c r="F93" s="39"/>
      <c r="G93" s="39" t="s">
        <v>5</v>
      </c>
    </row>
    <row r="94" spans="1:7" x14ac:dyDescent="0.25">
      <c r="A94" s="30"/>
      <c r="B94" s="48"/>
      <c r="D94" s="30"/>
      <c r="E94" s="30"/>
      <c r="F94" s="30"/>
      <c r="G94" s="30"/>
    </row>
    <row r="95" spans="1:7" ht="229.5" x14ac:dyDescent="0.25">
      <c r="A95" s="30" t="s">
        <v>36</v>
      </c>
      <c r="B95" s="48" t="s">
        <v>74</v>
      </c>
      <c r="D95" s="30"/>
      <c r="E95" s="30"/>
      <c r="F95" s="30"/>
      <c r="G95" s="30"/>
    </row>
    <row r="96" spans="1:7" s="34" customFormat="1" ht="15.75" x14ac:dyDescent="0.25">
      <c r="A96" s="30"/>
      <c r="B96" s="48" t="s">
        <v>52</v>
      </c>
      <c r="C96" s="30">
        <v>14</v>
      </c>
      <c r="D96" s="30"/>
      <c r="E96" s="30">
        <v>0</v>
      </c>
      <c r="F96" s="30"/>
      <c r="G96" s="30">
        <f>PRODUCT(C96:F96)</f>
        <v>0</v>
      </c>
    </row>
    <row r="97" spans="1:7" x14ac:dyDescent="0.25">
      <c r="A97" s="30"/>
      <c r="B97" s="48"/>
      <c r="D97" s="30"/>
      <c r="E97" s="30"/>
      <c r="F97" s="30"/>
      <c r="G97" s="30"/>
    </row>
    <row r="98" spans="1:7" ht="63.75" x14ac:dyDescent="0.25">
      <c r="A98" s="30" t="s">
        <v>37</v>
      </c>
      <c r="B98" s="48" t="s">
        <v>75</v>
      </c>
      <c r="D98" s="30"/>
      <c r="E98" s="30"/>
      <c r="F98" s="30"/>
      <c r="G98" s="30"/>
    </row>
    <row r="99" spans="1:7" s="30" customFormat="1" x14ac:dyDescent="0.25">
      <c r="B99" s="48" t="s">
        <v>52</v>
      </c>
      <c r="C99" s="30">
        <v>1</v>
      </c>
      <c r="E99" s="30">
        <v>0</v>
      </c>
      <c r="G99" s="30">
        <f>PRODUCT(C99:F99)</f>
        <v>0</v>
      </c>
    </row>
    <row r="100" spans="1:7" s="30" customFormat="1" x14ac:dyDescent="0.25">
      <c r="B100" s="48"/>
    </row>
    <row r="101" spans="1:7" s="30" customFormat="1" ht="79.5" customHeight="1" x14ac:dyDescent="0.25">
      <c r="A101" s="30" t="s">
        <v>38</v>
      </c>
      <c r="B101" s="48" t="s">
        <v>76</v>
      </c>
    </row>
    <row r="102" spans="1:7" s="30" customFormat="1" x14ac:dyDescent="0.25">
      <c r="B102" s="48" t="s">
        <v>52</v>
      </c>
      <c r="C102" s="30">
        <v>1</v>
      </c>
      <c r="E102" s="30">
        <v>0</v>
      </c>
      <c r="G102" s="30">
        <f>PRODUCT(C102:F102)</f>
        <v>0</v>
      </c>
    </row>
    <row r="103" spans="1:7" s="30" customFormat="1" x14ac:dyDescent="0.25">
      <c r="B103" s="48"/>
    </row>
    <row r="104" spans="1:7" s="30" customFormat="1" x14ac:dyDescent="0.25">
      <c r="A104" s="35"/>
      <c r="B104" s="48"/>
      <c r="D104" s="35"/>
      <c r="E104" s="35"/>
      <c r="F104" s="35"/>
      <c r="G104" s="35"/>
    </row>
    <row r="105" spans="1:7" s="30" customFormat="1" x14ac:dyDescent="0.25">
      <c r="A105" s="35"/>
      <c r="B105" s="43"/>
      <c r="D105" s="35"/>
      <c r="E105" s="35"/>
      <c r="F105" s="35"/>
      <c r="G105" s="35"/>
    </row>
    <row r="106" spans="1:7" s="30" customFormat="1" x14ac:dyDescent="0.25">
      <c r="A106" s="35"/>
      <c r="B106" s="43"/>
      <c r="D106" s="35"/>
      <c r="E106" s="35"/>
      <c r="F106" s="35"/>
      <c r="G106" s="35"/>
    </row>
    <row r="107" spans="1:7" s="30" customFormat="1" ht="16.5" thickBot="1" x14ac:dyDescent="0.3">
      <c r="A107" s="40" t="s">
        <v>67</v>
      </c>
      <c r="B107" s="46"/>
      <c r="C107" s="40"/>
      <c r="D107" s="40"/>
      <c r="E107" s="40"/>
      <c r="F107" s="40"/>
      <c r="G107" s="40">
        <f>SUM(G96:G106)</f>
        <v>0</v>
      </c>
    </row>
    <row r="108" spans="1:7" s="30" customFormat="1" ht="13.5" thickTop="1" x14ac:dyDescent="0.25">
      <c r="A108" s="35"/>
      <c r="B108" s="43"/>
      <c r="D108" s="35"/>
      <c r="E108" s="35"/>
      <c r="F108" s="35"/>
      <c r="G108" s="35"/>
    </row>
    <row r="109" spans="1:7" s="30" customFormat="1" x14ac:dyDescent="0.25">
      <c r="A109" s="35"/>
      <c r="B109" s="43"/>
      <c r="D109" s="35"/>
      <c r="E109" s="35"/>
      <c r="F109" s="35"/>
      <c r="G109" s="35"/>
    </row>
    <row r="114" spans="3:3" x14ac:dyDescent="0.25">
      <c r="C114" s="41"/>
    </row>
    <row r="115" spans="3:3" x14ac:dyDescent="0.25">
      <c r="C115" s="41"/>
    </row>
    <row r="116" spans="3:3" x14ac:dyDescent="0.25">
      <c r="C116" s="41"/>
    </row>
    <row r="117" spans="3:3" x14ac:dyDescent="0.25">
      <c r="C117" s="41"/>
    </row>
    <row r="118" spans="3:3" x14ac:dyDescent="0.25">
      <c r="C118" s="41"/>
    </row>
    <row r="119" spans="3:3" x14ac:dyDescent="0.25">
      <c r="C119" s="41"/>
    </row>
    <row r="120" spans="3:3" x14ac:dyDescent="0.25">
      <c r="C120" s="41"/>
    </row>
    <row r="136" spans="3:3" x14ac:dyDescent="0.25">
      <c r="C136" s="41"/>
    </row>
    <row r="167" spans="3:3" x14ac:dyDescent="0.25">
      <c r="C167" s="41"/>
    </row>
    <row r="168" spans="3:3" x14ac:dyDescent="0.25">
      <c r="C168" s="41"/>
    </row>
    <row r="411" spans="2:2" x14ac:dyDescent="0.25">
      <c r="B411" s="47"/>
    </row>
    <row r="413" spans="2:2" x14ac:dyDescent="0.25">
      <c r="B413" s="47"/>
    </row>
    <row r="414" spans="2:2" x14ac:dyDescent="0.25">
      <c r="B414" s="47"/>
    </row>
    <row r="425" spans="2:2" x14ac:dyDescent="0.25">
      <c r="B425" s="47"/>
    </row>
    <row r="464" spans="2:2" x14ac:dyDescent="0.25">
      <c r="B464" s="47"/>
    </row>
    <row r="467" spans="2:2" x14ac:dyDescent="0.25">
      <c r="B467" s="47"/>
    </row>
    <row r="469" spans="2:2" x14ac:dyDescent="0.25">
      <c r="B469" s="47"/>
    </row>
    <row r="470" spans="2:2" x14ac:dyDescent="0.25">
      <c r="B470" s="47"/>
    </row>
    <row r="518" spans="2:2" x14ac:dyDescent="0.25">
      <c r="B518" s="47"/>
    </row>
    <row r="520" spans="2:2" x14ac:dyDescent="0.25">
      <c r="B520" s="47"/>
    </row>
    <row r="521" spans="2:2" x14ac:dyDescent="0.25">
      <c r="B521" s="47"/>
    </row>
    <row r="526" spans="2:2" x14ac:dyDescent="0.25">
      <c r="B526" s="47"/>
    </row>
    <row r="533" spans="2:2" x14ac:dyDescent="0.25">
      <c r="B533" s="47"/>
    </row>
    <row r="535" spans="2:2" x14ac:dyDescent="0.25">
      <c r="B535" s="47"/>
    </row>
    <row r="536" spans="2:2" x14ac:dyDescent="0.25">
      <c r="B536" s="47"/>
    </row>
    <row r="538" spans="2:2" x14ac:dyDescent="0.25">
      <c r="B538" s="47"/>
    </row>
    <row r="539" spans="2:2" x14ac:dyDescent="0.25">
      <c r="B539" s="47"/>
    </row>
    <row r="540" spans="2:2" x14ac:dyDescent="0.25">
      <c r="B540" s="47"/>
    </row>
  </sheetData>
  <phoneticPr fontId="2" type="noConversion"/>
  <pageMargins left="0.62992125984251968" right="0.47244094488188981" top="0.55118110236220474" bottom="0.55118110236220474" header="0" footer="0.19685039370078741"/>
  <pageSetup paperSize="9" fitToHeight="0" orientation="portrait" r:id="rId1"/>
  <headerFooter alignWithMargins="0">
    <oddHeader>&amp;R&amp;A</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NASLOV</vt:lpstr>
      <vt:lpstr>Skupna rekapitulacija</vt:lpstr>
      <vt:lpstr>A Gradbena dela</vt:lpstr>
      <vt:lpstr>'A Gradbena dela'!Področje_tiskanja</vt:lpstr>
      <vt:lpstr>NASLOV!Področje_tiskanja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Robert Zonta</cp:lastModifiedBy>
  <cp:lastPrinted>2026-07-01T12:10:09Z</cp:lastPrinted>
  <dcterms:created xsi:type="dcterms:W3CDTF">1996-07-29T19:59:35Z</dcterms:created>
  <dcterms:modified xsi:type="dcterms:W3CDTF">2026-08-13T06:14:14Z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665548174</vt:i4>
  </property>
  <property fmtid="{D5CDD505-2E9C-101B-9397-08002B2CF9AE}" pid="3" name="_EmailSubject">
    <vt:lpwstr>objava</vt:lpwstr>
  </property>
  <property fmtid="{D5CDD505-2E9C-101B-9397-08002B2CF9AE}" pid="4" name="_AuthorEmail">
    <vt:lpwstr>Irena.Kocjancic@koper.si</vt:lpwstr>
  </property>
  <property fmtid="{D5CDD505-2E9C-101B-9397-08002B2CF9AE}" pid="5" name="_AuthorEmailDisplayName">
    <vt:lpwstr>Irena Kocjančič</vt:lpwstr>
  </property>
  <property fmtid="{D5CDD505-2E9C-101B-9397-08002B2CF9AE}" pid="6" name="_PreviousAdHocReviewCycleID">
    <vt:i4>-2017239981</vt:i4>
  </property>
  <property fmtid="{D5CDD505-2E9C-101B-9397-08002B2CF9AE}" pid="7" name="_ReviewingToolsShownOnce">
    <vt:lpwstr/>
  </property>
</Properties>
</file>