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040/419369797/"/>
    </mc:Choice>
  </mc:AlternateContent>
  <xr:revisionPtr revIDLastSave="0" documentId="13_ncr:1_{3CEB5915-6496-46E8-B018-421B4EC4D905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7" i="3" l="1"/>
  <c r="J27" i="3"/>
  <c r="F23" i="3"/>
  <c r="G23" i="3" s="1"/>
  <c r="J23" i="3" s="1"/>
  <c r="F24" i="3"/>
  <c r="G24" i="3" s="1"/>
  <c r="J24" i="3" s="1"/>
  <c r="J25" i="3" l="1"/>
  <c r="J26" i="3" s="1"/>
  <c r="F14" i="3"/>
  <c r="G14" i="3" s="1"/>
  <c r="J14" i="3" s="1"/>
  <c r="F13" i="3"/>
  <c r="G13" i="3" l="1"/>
  <c r="J13" i="3" s="1"/>
  <c r="J15" i="3" s="1"/>
  <c r="J16" i="3" s="1"/>
</calcChain>
</file>

<file path=xl/sharedStrings.xml><?xml version="1.0" encoding="utf-8"?>
<sst xmlns="http://schemas.openxmlformats.org/spreadsheetml/2006/main" count="60" uniqueCount="41">
  <si>
    <t>KRAJ DOBAVE:</t>
  </si>
  <si>
    <t xml:space="preserve">DOBAVNI ROK: </t>
  </si>
  <si>
    <t>PLAČILO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</si>
  <si>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</si>
  <si>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</si>
  <si>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</si>
  <si>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</si>
  <si>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</si>
  <si>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</si>
  <si>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</si>
  <si>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</si>
  <si>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</si>
  <si>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</si>
  <si>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</si>
  <si>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</si>
  <si>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</si>
  <si>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</si>
  <si>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</si>
  <si>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</si>
  <si>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</si>
  <si>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</si>
  <si>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</si>
  <si>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</si>
  <si>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</si>
  <si>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</si>
  <si>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4*5</t>
  </si>
  <si>
    <t>4+6</t>
  </si>
  <si>
    <t>7*8</t>
  </si>
  <si>
    <t>Skladišče URSZR, Obvozna cesta 112, Ljubljana - Šentvid.</t>
  </si>
  <si>
    <t>Blago, ki je predmet JN mora v celoti ustrezati tehničnemu opisu, ki je naveden v razpisni dokumentaciji v poglavju V in Tabeli A</t>
  </si>
  <si>
    <t>Količina 2026</t>
  </si>
  <si>
    <t>Količina 2027</t>
  </si>
  <si>
    <t>SKLOP 1: Žepno orodje</t>
  </si>
  <si>
    <t>SKLOP 2: Lahka zaščitna čelada in vizirji</t>
  </si>
  <si>
    <t>Univerzalno žepno ročno orodje</t>
  </si>
  <si>
    <t>Specialno žepno ročno orodje</t>
  </si>
  <si>
    <t>Lahka zaščitna čelada</t>
  </si>
  <si>
    <t>Vizir za lahko zaščitno čelado</t>
  </si>
  <si>
    <t>mesecev  (minimalno 12 mesecev) šteto od dneva podpisa kakovostnega prevzema blaga s strani naročnika.</t>
  </si>
  <si>
    <t xml:space="preserve">Čas dobave blaga v letu 2026 najkasneje do 20. 11. 2026 in v letu 2027 od 1.1. 2027 najkasneje do 31.3.2027. </t>
  </si>
  <si>
    <t>MORS 242/2026 - JNMV; Lahka zaščitna čelada in žepno orodje za pripadnika 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</si>
</sst>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84">
    <xf numFmtId="0" fontId="0" fillId="0" borderId="0" xfId="0"/>
    <xf numFmtId="0" fontId="3" fillId="0" borderId="0" xfId="0" applyFont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Fill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center" vertical="center" wrapText="1"/>
    </xf>
    <xf numFmtId="10" fontId="6" fillId="3" borderId="14" xfId="0" applyNumberFormat="1" applyFont="1" applyFill="1" applyBorder="1" applyAlignment="1">
      <alignment horizontal="center" vertical="center" wrapText="1"/>
    </xf>
    <xf numFmtId="4" fontId="6" fillId="3" borderId="15" xfId="0" applyNumberFormat="1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4" fontId="8" fillId="0" borderId="19" xfId="0" applyNumberFormat="1" applyFont="1" applyFill="1" applyBorder="1" applyAlignment="1">
      <alignment horizontal="center" vertical="center"/>
    </xf>
    <xf numFmtId="4" fontId="8" fillId="0" borderId="20" xfId="0" applyNumberFormat="1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4" fontId="8" fillId="0" borderId="28" xfId="0" applyNumberFormat="1" applyFont="1" applyFill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4" fontId="2" fillId="2" borderId="5" xfId="0" applyNumberFormat="1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4" fontId="6" fillId="3" borderId="35" xfId="0" applyNumberFormat="1" applyFont="1" applyFill="1" applyBorder="1" applyAlignment="1">
      <alignment horizontal="center" vertical="center" wrapText="1"/>
    </xf>
    <xf numFmtId="10" fontId="6" fillId="3" borderId="35" xfId="0" applyNumberFormat="1" applyFont="1" applyFill="1" applyBorder="1" applyAlignment="1">
      <alignment horizontal="center" vertical="center" wrapText="1"/>
    </xf>
    <xf numFmtId="4" fontId="6" fillId="3" borderId="36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6" borderId="10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23" xfId="0" applyFont="1" applyFill="1" applyBorder="1" applyAlignment="1">
      <alignment horizontal="right" vertical="center" wrapText="1"/>
    </xf>
    <xf numFmtId="0" fontId="2" fillId="0" borderId="17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25" xfId="0" applyFont="1" applyFill="1" applyBorder="1" applyAlignment="1">
      <alignment horizontal="right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right" vertical="center" wrapText="1"/>
    </xf>
    <xf numFmtId="0" fontId="2" fillId="0" borderId="27" xfId="0" applyFont="1" applyFill="1" applyBorder="1" applyAlignment="1">
      <alignment horizontal="right" vertical="center" wrapText="1"/>
    </xf>
    <xf numFmtId="0" fontId="2" fillId="0" borderId="29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center" vertical="center" wrapText="1"/>
    </xf>
  </cellXfs>
  <cellStyles count="2">
    <cellStyle name="Navadno" xfId="0" builtinId="0"/>
    <cellStyle name="Normal 2" xfId="1" xr:uid="{5582E00D-0C9C-4B1E-A494-AEE7EF095BEA}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0"/>
  <sheetViews>
    <sheetView tabSelected="1" zoomScaleNormal="100" zoomScaleSheetLayoutView="100" workbookViewId="0">
      <selection activeCell="I6" sqref="I6"/>
    </sheetView>
  </sheetViews>
  <sheetFormatPr defaultColWidth="9.140625" defaultRowHeight="12.75" x14ac:dyDescent="0.2"/>
  <cols>
    <col min="1" max="1" width="11" style="12" customWidth="1"/>
    <col min="2" max="2" width="44.42578125" style="12" customWidth="1"/>
    <col min="3" max="3" width="14.28515625" style="12" customWidth="1"/>
    <col min="4" max="4" width="13.140625" style="12" customWidth="1"/>
    <col min="5" max="5" width="16.28515625" style="12" customWidth="1"/>
    <col min="6" max="7" width="16" style="12" customWidth="1"/>
    <col min="8" max="8" width="16" style="19" customWidth="1"/>
    <col min="9" max="9" width="16.7109375" style="12" customWidth="1"/>
    <col min="10" max="10" width="19" style="12" customWidth="1"/>
    <col min="11" max="11" width="7" style="12" customWidth="1"/>
    <col min="12" max="16384" width="9.140625" style="12"/>
  </cols>
  <sheetData>
    <row r="1" spans="1:10" x14ac:dyDescent="0.2">
      <c r="A1" s="4" t="s">
        <v>24</v>
      </c>
      <c r="B1" s="1"/>
    </row>
    <row r="2" spans="1:10" x14ac:dyDescent="0.2">
      <c r="A2" s="4"/>
      <c r="B2" s="1"/>
    </row>
    <row r="3" spans="1:10" x14ac:dyDescent="0.2">
      <c r="A3" s="4" t="s">
        <v>20</v>
      </c>
      <c r="B3" s="63"/>
      <c r="C3" s="64"/>
    </row>
    <row r="4" spans="1:10" x14ac:dyDescent="0.2">
      <c r="A4" s="4"/>
      <c r="B4" s="1"/>
    </row>
    <row r="5" spans="1:10" x14ac:dyDescent="0.2">
      <c r="A5" s="4"/>
      <c r="B5" s="7" t="s">
        <v>22</v>
      </c>
      <c r="C5" s="6"/>
      <c r="D5" s="8" t="s">
        <v>21</v>
      </c>
      <c r="E5" s="6"/>
    </row>
    <row r="6" spans="1:10" x14ac:dyDescent="0.2">
      <c r="A6" s="4"/>
      <c r="B6" s="1"/>
      <c r="C6" s="7"/>
    </row>
    <row r="7" spans="1:10" x14ac:dyDescent="0.2">
      <c r="A7" s="4" t="s">
        <v>40</v>
      </c>
      <c r="B7" s="1"/>
    </row>
    <row r="8" spans="1:10" ht="13.5" thickBot="1" x14ac:dyDescent="0.25">
      <c r="A8" s="4"/>
      <c r="B8" s="1"/>
      <c r="C8" s="18"/>
    </row>
    <row r="9" spans="1:10" ht="27" customHeight="1" thickBot="1" x14ac:dyDescent="0.25">
      <c r="A9" s="57" t="s">
        <v>12</v>
      </c>
      <c r="B9" s="58" t="s">
        <v>13</v>
      </c>
      <c r="C9" s="59" t="s">
        <v>14</v>
      </c>
      <c r="D9" s="60" t="s">
        <v>8</v>
      </c>
      <c r="E9" s="61" t="s">
        <v>9</v>
      </c>
      <c r="F9" s="60" t="s">
        <v>10</v>
      </c>
      <c r="G9" s="60" t="s">
        <v>11</v>
      </c>
      <c r="H9" s="60" t="s">
        <v>30</v>
      </c>
      <c r="I9" s="60" t="s">
        <v>31</v>
      </c>
      <c r="J9" s="62" t="s">
        <v>15</v>
      </c>
    </row>
    <row r="10" spans="1:10" ht="12.75" customHeight="1" x14ac:dyDescent="0.2">
      <c r="A10" s="76">
        <v>1</v>
      </c>
      <c r="B10" s="78">
        <v>2</v>
      </c>
      <c r="C10" s="79">
        <v>3</v>
      </c>
      <c r="D10" s="79">
        <v>4</v>
      </c>
      <c r="E10" s="79">
        <v>5</v>
      </c>
      <c r="F10" s="55">
        <v>6</v>
      </c>
      <c r="G10" s="55">
        <v>7</v>
      </c>
      <c r="H10" s="78">
        <v>8</v>
      </c>
      <c r="I10" s="83"/>
      <c r="J10" s="56">
        <v>9</v>
      </c>
    </row>
    <row r="11" spans="1:10" ht="12.75" customHeight="1" thickBot="1" x14ac:dyDescent="0.25">
      <c r="A11" s="77"/>
      <c r="B11" s="78"/>
      <c r="C11" s="79"/>
      <c r="D11" s="79"/>
      <c r="E11" s="79"/>
      <c r="F11" s="53" t="s">
        <v>25</v>
      </c>
      <c r="G11" s="53" t="s">
        <v>26</v>
      </c>
      <c r="H11" s="78"/>
      <c r="I11" s="83"/>
      <c r="J11" s="54" t="s">
        <v>27</v>
      </c>
    </row>
    <row r="12" spans="1:10" ht="18" customHeight="1" thickBot="1" x14ac:dyDescent="0.25">
      <c r="A12" s="65" t="s">
        <v>32</v>
      </c>
      <c r="B12" s="66"/>
      <c r="C12" s="66"/>
      <c r="D12" s="66"/>
      <c r="E12" s="66"/>
      <c r="F12" s="66"/>
      <c r="G12" s="66"/>
      <c r="H12" s="66"/>
      <c r="I12" s="66"/>
      <c r="J12" s="67"/>
    </row>
    <row r="13" spans="1:10" ht="12.75" customHeight="1" x14ac:dyDescent="0.2">
      <c r="A13" s="45">
        <v>1</v>
      </c>
      <c r="B13" s="30" t="s">
        <v>34</v>
      </c>
      <c r="C13" s="31" t="s">
        <v>7</v>
      </c>
      <c r="D13" s="32"/>
      <c r="E13" s="33">
        <v>0.22</v>
      </c>
      <c r="F13" s="32">
        <f>D13*E13</f>
        <v>0</v>
      </c>
      <c r="G13" s="34">
        <f>D13+F13</f>
        <v>0</v>
      </c>
      <c r="H13" s="48">
        <v>200</v>
      </c>
      <c r="I13" s="50">
        <v>0</v>
      </c>
      <c r="J13" s="46">
        <f>H13*G13</f>
        <v>0</v>
      </c>
    </row>
    <row r="14" spans="1:10" ht="13.5" thickBot="1" x14ac:dyDescent="0.25">
      <c r="A14" s="41">
        <v>2</v>
      </c>
      <c r="B14" s="27" t="s">
        <v>35</v>
      </c>
      <c r="C14" s="5" t="s">
        <v>7</v>
      </c>
      <c r="D14" s="14"/>
      <c r="E14" s="13">
        <v>0.22</v>
      </c>
      <c r="F14" s="14">
        <f t="shared" ref="F14:F24" si="0">D14*E14</f>
        <v>0</v>
      </c>
      <c r="G14" s="15">
        <f t="shared" ref="G14:G24" si="1">D14+F14</f>
        <v>0</v>
      </c>
      <c r="H14" s="28">
        <v>300</v>
      </c>
      <c r="I14" s="29">
        <v>300</v>
      </c>
      <c r="J14" s="42">
        <f>(H14+I14)*G14</f>
        <v>0</v>
      </c>
    </row>
    <row r="15" spans="1:10" ht="18.75" customHeight="1" thickTop="1" x14ac:dyDescent="0.2">
      <c r="A15" s="68" t="s">
        <v>16</v>
      </c>
      <c r="B15" s="69"/>
      <c r="C15" s="69"/>
      <c r="D15" s="69"/>
      <c r="E15" s="69"/>
      <c r="F15" s="69"/>
      <c r="G15" s="69"/>
      <c r="H15" s="69"/>
      <c r="I15" s="70"/>
      <c r="J15" s="43">
        <f>SUM(J13:J14)</f>
        <v>0</v>
      </c>
    </row>
    <row r="16" spans="1:10" ht="12.75" customHeight="1" x14ac:dyDescent="0.2">
      <c r="A16" s="71" t="s">
        <v>23</v>
      </c>
      <c r="B16" s="72"/>
      <c r="C16" s="72"/>
      <c r="D16" s="72"/>
      <c r="E16" s="72"/>
      <c r="F16" s="72"/>
      <c r="G16" s="72"/>
      <c r="H16" s="72"/>
      <c r="I16" s="72"/>
      <c r="J16" s="44">
        <f>J15-J17</f>
        <v>0</v>
      </c>
    </row>
    <row r="17" spans="1:12" ht="12.75" customHeight="1" thickBot="1" x14ac:dyDescent="0.25">
      <c r="A17" s="80" t="s">
        <v>17</v>
      </c>
      <c r="B17" s="81"/>
      <c r="C17" s="81"/>
      <c r="D17" s="81"/>
      <c r="E17" s="81"/>
      <c r="F17" s="81"/>
      <c r="G17" s="81"/>
      <c r="H17" s="81"/>
      <c r="I17" s="81"/>
      <c r="J17" s="47">
        <f>(D13*H13)+(D14*(H14+I14))</f>
        <v>0</v>
      </c>
    </row>
    <row r="18" spans="1:12" s="74" customFormat="1" ht="24.75" customHeight="1" thickTop="1" thickBot="1" x14ac:dyDescent="0.3"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</row>
    <row r="19" spans="1:12" s="19" customFormat="1" ht="30" customHeight="1" x14ac:dyDescent="0.2">
      <c r="A19" s="35" t="s">
        <v>12</v>
      </c>
      <c r="B19" s="36" t="s">
        <v>13</v>
      </c>
      <c r="C19" s="37" t="s">
        <v>14</v>
      </c>
      <c r="D19" s="38" t="s">
        <v>8</v>
      </c>
      <c r="E19" s="39" t="s">
        <v>9</v>
      </c>
      <c r="F19" s="38" t="s">
        <v>10</v>
      </c>
      <c r="G19" s="38" t="s">
        <v>11</v>
      </c>
      <c r="H19" s="38" t="s">
        <v>30</v>
      </c>
      <c r="I19" s="38" t="s">
        <v>31</v>
      </c>
      <c r="J19" s="40" t="s">
        <v>15</v>
      </c>
    </row>
    <row r="20" spans="1:12" s="19" customFormat="1" x14ac:dyDescent="0.2">
      <c r="A20" s="76">
        <v>1</v>
      </c>
      <c r="B20" s="78">
        <v>2</v>
      </c>
      <c r="C20" s="79">
        <v>3</v>
      </c>
      <c r="D20" s="79">
        <v>4</v>
      </c>
      <c r="E20" s="79">
        <v>5</v>
      </c>
      <c r="F20" s="55">
        <v>6</v>
      </c>
      <c r="G20" s="55">
        <v>7</v>
      </c>
      <c r="H20" s="78">
        <v>8</v>
      </c>
      <c r="I20" s="83"/>
      <c r="J20" s="56">
        <v>9</v>
      </c>
    </row>
    <row r="21" spans="1:12" s="19" customFormat="1" ht="13.5" thickBot="1" x14ac:dyDescent="0.25">
      <c r="A21" s="77"/>
      <c r="B21" s="78"/>
      <c r="C21" s="79"/>
      <c r="D21" s="79"/>
      <c r="E21" s="79"/>
      <c r="F21" s="53" t="s">
        <v>25</v>
      </c>
      <c r="G21" s="53" t="s">
        <v>26</v>
      </c>
      <c r="H21" s="78"/>
      <c r="I21" s="83"/>
      <c r="J21" s="54" t="s">
        <v>27</v>
      </c>
    </row>
    <row r="22" spans="1:12" s="9" customFormat="1" ht="19.5" customHeight="1" thickBot="1" x14ac:dyDescent="0.25">
      <c r="A22" s="65" t="s">
        <v>33</v>
      </c>
      <c r="B22" s="66"/>
      <c r="C22" s="66"/>
      <c r="D22" s="66"/>
      <c r="E22" s="66"/>
      <c r="F22" s="66"/>
      <c r="G22" s="66"/>
      <c r="H22" s="66"/>
      <c r="I22" s="66"/>
      <c r="J22" s="67"/>
    </row>
    <row r="23" spans="1:12" s="9" customFormat="1" x14ac:dyDescent="0.2">
      <c r="A23" s="45">
        <v>4</v>
      </c>
      <c r="B23" s="30" t="s">
        <v>36</v>
      </c>
      <c r="C23" s="31" t="s">
        <v>7</v>
      </c>
      <c r="D23" s="32"/>
      <c r="E23" s="33">
        <v>0.22</v>
      </c>
      <c r="F23" s="32">
        <f t="shared" si="0"/>
        <v>0</v>
      </c>
      <c r="G23" s="34">
        <f t="shared" si="1"/>
        <v>0</v>
      </c>
      <c r="H23" s="48">
        <v>250</v>
      </c>
      <c r="I23" s="50">
        <v>0</v>
      </c>
      <c r="J23" s="46">
        <f>H23*G23</f>
        <v>0</v>
      </c>
    </row>
    <row r="24" spans="1:12" s="9" customFormat="1" ht="13.5" thickBot="1" x14ac:dyDescent="0.25">
      <c r="A24" s="41">
        <v>5</v>
      </c>
      <c r="B24" s="27" t="s">
        <v>37</v>
      </c>
      <c r="C24" s="5" t="s">
        <v>7</v>
      </c>
      <c r="D24" s="14"/>
      <c r="E24" s="13">
        <v>0.22</v>
      </c>
      <c r="F24" s="14">
        <f t="shared" si="0"/>
        <v>0</v>
      </c>
      <c r="G24" s="15">
        <f t="shared" si="1"/>
        <v>0</v>
      </c>
      <c r="H24" s="28">
        <v>100</v>
      </c>
      <c r="I24" s="49">
        <v>0</v>
      </c>
      <c r="J24" s="46">
        <f>H24*G24</f>
        <v>0</v>
      </c>
    </row>
    <row r="25" spans="1:12" ht="18.75" customHeight="1" thickTop="1" x14ac:dyDescent="0.2">
      <c r="A25" s="68" t="s">
        <v>16</v>
      </c>
      <c r="B25" s="69"/>
      <c r="C25" s="69"/>
      <c r="D25" s="69"/>
      <c r="E25" s="69"/>
      <c r="F25" s="69"/>
      <c r="G25" s="69"/>
      <c r="H25" s="69"/>
      <c r="I25" s="70"/>
      <c r="J25" s="43">
        <f>SUM(J23:J24)</f>
        <v>0</v>
      </c>
    </row>
    <row r="26" spans="1:12" ht="18" customHeight="1" x14ac:dyDescent="0.2">
      <c r="A26" s="71" t="s">
        <v>23</v>
      </c>
      <c r="B26" s="72"/>
      <c r="C26" s="72"/>
      <c r="D26" s="72"/>
      <c r="E26" s="72"/>
      <c r="F26" s="72"/>
      <c r="G26" s="72"/>
      <c r="H26" s="72"/>
      <c r="I26" s="73"/>
      <c r="J26" s="44">
        <f>J25-J27</f>
        <v>0</v>
      </c>
    </row>
    <row r="27" spans="1:12" ht="18.75" customHeight="1" thickBot="1" x14ac:dyDescent="0.25">
      <c r="A27" s="80" t="s">
        <v>17</v>
      </c>
      <c r="B27" s="81"/>
      <c r="C27" s="81"/>
      <c r="D27" s="81"/>
      <c r="E27" s="81"/>
      <c r="F27" s="81"/>
      <c r="G27" s="81"/>
      <c r="H27" s="81"/>
      <c r="I27" s="82"/>
      <c r="J27" s="47">
        <f>SUMPRODUCT(D23:D24,H23:H24)</f>
        <v>0</v>
      </c>
    </row>
    <row r="28" spans="1:12" ht="13.5" thickTop="1" x14ac:dyDescent="0.2">
      <c r="A28" s="19"/>
      <c r="B28" s="19"/>
      <c r="C28" s="19"/>
      <c r="D28" s="19"/>
      <c r="E28" s="19"/>
      <c r="F28" s="19"/>
      <c r="G28" s="19"/>
      <c r="I28" s="19"/>
      <c r="J28" s="19"/>
    </row>
    <row r="29" spans="1:12" x14ac:dyDescent="0.2">
      <c r="A29" s="19"/>
      <c r="B29" s="19"/>
      <c r="C29" s="19"/>
      <c r="D29" s="19"/>
      <c r="E29" s="19"/>
      <c r="F29" s="19"/>
      <c r="G29" s="19"/>
      <c r="I29" s="19"/>
      <c r="J29" s="19"/>
    </row>
    <row r="30" spans="1:12" x14ac:dyDescent="0.2">
      <c r="A30" s="24" t="s">
        <v>0</v>
      </c>
      <c r="B30" s="24"/>
      <c r="C30" s="21" t="s">
        <v>28</v>
      </c>
      <c r="D30" s="21"/>
      <c r="E30" s="21"/>
      <c r="F30" s="21"/>
      <c r="G30" s="21"/>
      <c r="H30" s="21"/>
      <c r="I30" s="21"/>
      <c r="J30" s="19"/>
    </row>
    <row r="31" spans="1:12" ht="12.75" customHeight="1" x14ac:dyDescent="0.2">
      <c r="A31" s="10" t="s">
        <v>2</v>
      </c>
      <c r="B31" s="10"/>
      <c r="C31" s="19" t="s">
        <v>18</v>
      </c>
      <c r="D31" s="19"/>
      <c r="E31" s="19"/>
      <c r="F31" s="19"/>
      <c r="G31" s="19"/>
      <c r="I31" s="19"/>
      <c r="L31" s="17"/>
    </row>
    <row r="32" spans="1:12" ht="12" customHeight="1" x14ac:dyDescent="0.2">
      <c r="A32" s="11" t="s">
        <v>1</v>
      </c>
      <c r="B32" s="10"/>
      <c r="C32" s="52" t="s">
        <v>39</v>
      </c>
      <c r="D32" s="52"/>
      <c r="E32" s="52"/>
      <c r="F32" s="52"/>
      <c r="G32" s="52"/>
      <c r="H32" s="51"/>
      <c r="I32" s="25"/>
      <c r="L32" s="17"/>
    </row>
    <row r="33" spans="1:12" x14ac:dyDescent="0.2">
      <c r="A33" s="11"/>
      <c r="B33" s="10"/>
      <c r="C33" s="3"/>
      <c r="D33" s="3"/>
      <c r="E33" s="3"/>
      <c r="F33" s="3"/>
      <c r="G33" s="3"/>
      <c r="H33" s="3"/>
      <c r="I33" s="3"/>
      <c r="L33" s="17"/>
    </row>
    <row r="34" spans="1:12" s="16" customFormat="1" x14ac:dyDescent="0.2">
      <c r="A34" s="11" t="s">
        <v>5</v>
      </c>
      <c r="B34" s="10"/>
      <c r="C34" s="26" t="s">
        <v>19</v>
      </c>
      <c r="D34" s="23"/>
      <c r="E34" s="23"/>
      <c r="F34" s="23"/>
      <c r="G34" s="23"/>
      <c r="H34" s="23"/>
      <c r="I34" s="3"/>
      <c r="J34" s="12"/>
      <c r="L34" s="17"/>
    </row>
    <row r="35" spans="1:12" s="16" customFormat="1" x14ac:dyDescent="0.2">
      <c r="A35" s="11"/>
      <c r="B35" s="10"/>
      <c r="C35" s="3"/>
      <c r="D35" s="3"/>
      <c r="E35" s="3"/>
      <c r="F35" s="3"/>
      <c r="G35" s="3"/>
      <c r="H35" s="3"/>
      <c r="I35" s="3"/>
      <c r="J35" s="12"/>
      <c r="L35" s="17"/>
    </row>
    <row r="36" spans="1:12" x14ac:dyDescent="0.2">
      <c r="A36" s="10" t="s">
        <v>4</v>
      </c>
      <c r="B36" s="10"/>
      <c r="C36" s="6"/>
      <c r="D36" s="20" t="s">
        <v>38</v>
      </c>
      <c r="E36" s="19"/>
      <c r="F36" s="19"/>
      <c r="G36" s="19"/>
      <c r="I36" s="19"/>
      <c r="L36" s="17"/>
    </row>
    <row r="37" spans="1:12" x14ac:dyDescent="0.2">
      <c r="C37" s="19"/>
      <c r="D37" s="19"/>
      <c r="E37" s="19"/>
      <c r="F37" s="19"/>
      <c r="G37" s="19"/>
    </row>
    <row r="38" spans="1:12" x14ac:dyDescent="0.2">
      <c r="A38" s="12" t="s">
        <v>3</v>
      </c>
      <c r="C38" s="19"/>
      <c r="D38" s="19"/>
      <c r="E38" s="19"/>
      <c r="F38" s="19"/>
      <c r="G38" s="19"/>
    </row>
    <row r="39" spans="1:12" x14ac:dyDescent="0.2">
      <c r="C39" s="19"/>
      <c r="D39" s="19"/>
      <c r="E39" s="19"/>
      <c r="F39" s="19"/>
      <c r="G39" s="19"/>
    </row>
    <row r="40" spans="1:12" x14ac:dyDescent="0.2">
      <c r="A40" s="22" t="s">
        <v>29</v>
      </c>
      <c r="C40" s="19"/>
      <c r="D40" s="19"/>
      <c r="E40" s="19"/>
      <c r="F40" s="19"/>
      <c r="G40" s="19"/>
    </row>
    <row r="41" spans="1:12" x14ac:dyDescent="0.2">
      <c r="C41" s="19"/>
      <c r="D41" s="19"/>
      <c r="E41" s="19"/>
      <c r="F41" s="19"/>
      <c r="G41" s="19"/>
    </row>
    <row r="42" spans="1:12" x14ac:dyDescent="0.2">
      <c r="A42" s="12" t="s">
        <v>6</v>
      </c>
      <c r="C42" s="19"/>
      <c r="D42" s="19"/>
      <c r="E42" s="19"/>
      <c r="F42" s="19"/>
      <c r="G42" s="19"/>
    </row>
    <row r="43" spans="1:12" x14ac:dyDescent="0.2">
      <c r="C43" s="19"/>
      <c r="D43" s="19"/>
      <c r="E43" s="19"/>
      <c r="F43" s="19"/>
      <c r="G43" s="19"/>
    </row>
    <row r="44" spans="1:12" x14ac:dyDescent="0.2">
      <c r="B44" s="2"/>
      <c r="C44" s="2"/>
      <c r="D44" s="19"/>
      <c r="E44" s="19"/>
      <c r="F44" s="19"/>
      <c r="G44" s="19"/>
    </row>
    <row r="45" spans="1:12" x14ac:dyDescent="0.2">
      <c r="C45" s="19"/>
      <c r="D45" s="19"/>
      <c r="E45" s="19"/>
      <c r="F45" s="19"/>
      <c r="G45" s="19"/>
    </row>
    <row r="46" spans="1:12" x14ac:dyDescent="0.2">
      <c r="C46" s="19"/>
      <c r="D46" s="19"/>
      <c r="E46" s="19"/>
      <c r="F46" s="19"/>
      <c r="G46" s="19"/>
    </row>
    <row r="47" spans="1:12" x14ac:dyDescent="0.2">
      <c r="C47" s="19"/>
      <c r="D47" s="19"/>
      <c r="E47" s="19"/>
      <c r="F47" s="19"/>
      <c r="G47" s="19"/>
    </row>
    <row r="48" spans="1:12" x14ac:dyDescent="0.2">
      <c r="C48" s="19"/>
      <c r="D48" s="19"/>
      <c r="E48" s="19"/>
      <c r="F48" s="19"/>
      <c r="G48" s="19"/>
    </row>
    <row r="49" spans="3:7" x14ac:dyDescent="0.2">
      <c r="C49" s="19"/>
      <c r="D49" s="19"/>
      <c r="E49" s="19"/>
      <c r="F49" s="19"/>
      <c r="G49" s="19"/>
    </row>
    <row r="50" spans="3:7" x14ac:dyDescent="0.2">
      <c r="C50" s="19"/>
      <c r="D50" s="19"/>
      <c r="E50" s="19"/>
      <c r="F50" s="19"/>
      <c r="G50" s="19"/>
    </row>
  </sheetData>
  <mergeCells count="22">
    <mergeCell ref="A27:I27"/>
    <mergeCell ref="A22:J22"/>
    <mergeCell ref="H10:I11"/>
    <mergeCell ref="A15:I15"/>
    <mergeCell ref="A16:I16"/>
    <mergeCell ref="A17:I17"/>
    <mergeCell ref="A20:A21"/>
    <mergeCell ref="B20:B21"/>
    <mergeCell ref="C20:C21"/>
    <mergeCell ref="D20:D21"/>
    <mergeCell ref="E20:E21"/>
    <mergeCell ref="H20:I21"/>
    <mergeCell ref="B3:C3"/>
    <mergeCell ref="A12:J12"/>
    <mergeCell ref="A25:I25"/>
    <mergeCell ref="A26:I26"/>
    <mergeCell ref="A18:XFD18"/>
    <mergeCell ref="A10:A11"/>
    <mergeCell ref="B10:B11"/>
    <mergeCell ref="C10:C11"/>
    <mergeCell ref="D10:D11"/>
    <mergeCell ref="E10:E11"/>
  </mergeCells>
  <conditionalFormatting sqref="B3:C3 C5 E5">
    <cfRule type="containsBlanks" dxfId="2" priority="11">
      <formula>LEN(TRIM(B3))=0</formula>
    </cfRule>
  </conditionalFormatting>
  <conditionalFormatting sqref="C36">
    <cfRule type="containsBlanks" dxfId="1" priority="10">
      <formula>LEN(TRIM(C36))=0</formula>
    </cfRule>
  </conditionalFormatting>
  <conditionalFormatting sqref="D13:E14 D23:E24">
    <cfRule type="containsBlanks" dxfId="0" priority="1">
      <formula>LEN(TRIM(D13))=0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BURIN Roko</cp:lastModifiedBy>
  <cp:lastPrinted>2018-04-13T10:21:56Z</cp:lastPrinted>
  <dcterms:created xsi:type="dcterms:W3CDTF">2016-09-16T10:35:18Z</dcterms:created>
  <dcterms:modified xsi:type="dcterms:W3CDTF">2026-07-30T07:22:08Z</dcterms:modified>
</cp:coreProperties>
</file>