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7"/>
  <workbookPr/>
  <mc:AlternateContent xmlns:mc="http://schemas.openxmlformats.org/markup-compatibility/2006">
    <mc:Choice Requires="x15">
      <x15ac:absPath xmlns:x15ac="http://schemas.microsoft.com/office/spreadsheetml/2010/11/ac" url="Y:\JAVNA NAROČILA\Pogodbe - javna naročila\2026\13 Vrečke\RD\12. Žiga\"/>
    </mc:Choice>
  </mc:AlternateContent>
  <xr:revisionPtr revIDLastSave="0" documentId="13_ncr:1_{DD98F616-19F4-419F-B7E3-CB6EAE19F48B}" xr6:coauthVersionLast="36" xr6:coauthVersionMax="47" xr10:uidLastSave="{00000000-0000-0000-0000-000000000000}"/>
  <bookViews>
    <workbookView xWindow="-36300" yWindow="-5625" windowWidth="27495" windowHeight="20880" xr2:uid="{00000000-000D-0000-FFFF-FFFF00000000}"/>
  </bookViews>
  <sheets>
    <sheet name="List1" sheetId="1" r:id="rId1"/>
    <sheet name="List2" sheetId="2" r:id="rId2"/>
    <sheet name="List3" sheetId="3" r:id="rId3"/>
  </sheets>
  <calcPr calcId="191029"/>
  <extLs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I16" i="1" l="1"/>
  <c r="I17" i="1"/>
  <c r="I18" i="1"/>
  <c r="I19" i="1"/>
  <c r="I20" i="1"/>
  <c r="I21" i="1"/>
  <c r="I22" i="1"/>
  <c r="I23" i="1"/>
  <c r="I24" i="1"/>
  <c r="I25" i="1"/>
  <c r="I15" i="1"/>
  <c r="I26" i="1" l="1"/>
  <c r="I27" i="1" s="1"/>
  <c r="I28" i="1" s="1"/>
</calcChain>
</file>

<file path=xl/sharedStrings.xml><?xml version="1.0" encoding="utf-8"?>
<sst xmlns="http://schemas.openxmlformats.org/spreadsheetml/2006/main" count="41" uniqueCount="31">
  <si>
    <t>UNIVERZITETNA PSIHIATRIČNA KLINIKA LJUBLJANA</t>
  </si>
  <si>
    <t xml:space="preserve">Chengdujska cesta 45,1260 Ljubljana-Polje
</t>
  </si>
  <si>
    <t>Tel: 01 5872 100 Faks: 01 5284 618</t>
  </si>
  <si>
    <t>Datum:</t>
  </si>
  <si>
    <t>PONUDNIK:</t>
  </si>
  <si>
    <t>PREDRAČUN za dobavo vrečk za odpadke</t>
  </si>
  <si>
    <t>Zap. št.</t>
  </si>
  <si>
    <t>Enota mere</t>
  </si>
  <si>
    <t xml:space="preserve">Okvirne letne količine v enotah mere </t>
  </si>
  <si>
    <t>Ponudnikov naziv proizvoda</t>
  </si>
  <si>
    <t>Ponudnikova šifra proizvoda</t>
  </si>
  <si>
    <t>Proizvajalec ponujenega proizvoda</t>
  </si>
  <si>
    <t>Vrečka za odpadke – bela
• Dimenzije vrečke: 50 × 60 cm (toleranca +3 %)
• Barva: bela
• Material: PE-LD (polietilen nizke gostote)
• Debelina: najmanj 35 µm
• Nosilnost: najmanj 5 kg
• Vrečka mora biti pri običajni uporabi odporna proti trganju in puščanju ter mora prenesti najmanj navedeno nosilnost
• Pakiranje: vrečke v rolah; role pakirane v svežnju po 100 vrečk</t>
  </si>
  <si>
    <t>Vrečka za odpadke – črna
• Dimenzije vrečke: 50 × 60 cm (toleranca +3 %)
• Barva: črna
• Material: PE-LD (polietilen nizke gostote)
• Debelina: najmanj 35 µm
• Nosilnost: najmanj 5 kg
• Vrečka mora biti pri običajni uporabi odporna proti trganju in puščanju ter mora prenesti najmanj navedeno nosilnost
• Napis: velikost 20 × 5 cm
• 1. vrstica: UNIVERZITETNA PSIHIATRIČNA KLINIKA LJUBLJANA
• 2. vrstica: 20 03 01 - MEŠANI KOMUNALNI ODPADKI
• Pakiranje: vrečke v rolah; role pakirane v svežnju po 100 vrečk</t>
  </si>
  <si>
    <t>Vrečka za odpadke – bela
• Dimenzije vrečke: 100 × 120 cm (toleranca +3 %)
• Barva: bela
• Material: PE-LD (polietilen nizke gostote)
• Debelina: najmanj 40 µm
• Nosilnost: najmanj 10 kg
• Vrečka mora biti pri običajni uporabi odporna proti trganju in puščanju ter mora prenesti najmanj navedeno nosilnost
• Pakiranje: vrečke v rolah; role pakirane v svežnju po 100 vrečk</t>
  </si>
  <si>
    <t>Vrečka za odpadke – črna
• Dimenzije vrečke: 100 × 120 cm (toleranca +3 %)
• Barva: črna
• Material: PE-LD (polietilen nizke gostote)
• Debelina: najmanj 40 µm
• Nosilnost: najmanj 10 kg
• Vrečka mora biti pri običajni uporabi odporna proti trganju in puščanju ter mora prenesti najmanj navedeno nosilnost
• Napis: velikost 40 × 10 cm
• 1. vrstica: UNIVERZITETNA PSIHIATRIČNA KLINIKA LJUBLJANA
• 2. vrstica: 20 03 01 - MEŠANI KOMUNALNI ODPADKI
• Pakiranje: vrečke v rolah; role pakirane v svežnju po 100 vrečk</t>
  </si>
  <si>
    <t>Vrečka za odpadke – modra
• Dimenzije vrečke: 100 × 120 cm (toleranca +3 %)
• Barva: modra
• Material: PE-LD (polietilen nizke gostote)
• Debelina: najmanj 40 µm
• Nosilnost: najmanj 10 kg
• Vrečka mora biti pri običajni uporabi odporna proti trganju in puščanju ter mora prenesti najmanj navedeno nosilnost
• Napis: velikost 40 × 10 cm
• 1. vrstica: UNIVERZITETNA PSIHIATRIČNA KLINIKA LJUBLJANA
• 2. vrstica: 18 01 04 - ODPADKI IZ ZDRAVSTVA - BREZ PREVENTIVE PRED INFEKCIJO
• 3. vrstica: ODDELEK:                      DATUM:         VOLUMEN: 170 L
• Prazni polji za vpis oddelka in datuma morata biti bele oz. svetle barve
• Pakiranje: vrečke v rolah; role pakirane v svežnju po 100 vrečk</t>
  </si>
  <si>
    <t>Vrečka za odpadke – prozorna
• Dimenzije vrečke: 100 × 120 cm (toleranca +3 %)
• Barva: prozorna
• Material: PE-LD (polietilen nizke gostote)
• Debelina: najmanj 40 µm
• Nosilnost: najmanj 10 kg
• Vrečka mora biti pri običajni uporabi odporna proti trganju in puščanju ter mora prenesti najmanj navedeno nosilnost
• Napis: velikost 40 × 10 cm
• Besedilo napisa: UNIVERZITETNA PSIHIATRIČNA KLINIKA LJUBLJANA
• Barva tiska: zelena
• Pakiranje: vrečke v rolah; role pakirane v svežnju po 100 vrečk</t>
  </si>
  <si>
    <t>Vrečka z zadrgo
• Dimenzije vrečke: 18 × 25 cm (toleranca +3 %)
• Barva: prozorna
• Material: PE-LD (polietilen nizke gostote)
• Debelina: najmanj 35 µm
• Zapiranje: zadrga
• Vrečka mora biti pri običajni uporabi odporna proti trganju in puščanju
• Zahteva: deklaracija primernosti za stik z živili
• Pakiranje: 100 kosov</t>
  </si>
  <si>
    <t>Vrečka za zamrzovalno skrinjo – 1 kg
• Namen: primerna za pakiranje in zamrzovanje najmanj 1 kg živil
• Barva: prozorna
• Material: PE-LD (polietilen nizke gostote)
• Debelina: najmanj 50 µm
• Brez perforacij in vključkov
• Antistatična
• Vrečka mora biti pri običajni uporabi odporna proti trganju in puščanju
• Zahteva: deklaracija primernosti za stik z živili
• Pakiranje: 100 kosov</t>
  </si>
  <si>
    <t>Vrečka za zamrzovalno skrinjo – 4 kg
• Namen: primerna za pakiranje in zamrzovanje najmanj 4 kg živil
• Barva: prozorna
• Material: PE-LD (polietilen nizke gostote)
• Debelina: najmanj 50 µm
• Brez perforacij in vključkov
• Antistatična
• Vrečka mora biti pri običajni uporabi odporna proti trganju in puščanju
• Zahteva: deklaracija primernosti za stik z živili
• Pakiranje: 100 kosov</t>
  </si>
  <si>
    <t>Vrednost skupaj brez DDV</t>
  </si>
  <si>
    <t>VREDNOST SKUPAJ Z DDV</t>
  </si>
  <si>
    <t>Žig in podpis ponudnika:</t>
  </si>
  <si>
    <t>KOS</t>
  </si>
  <si>
    <t>Ime artikla in specifikacije</t>
  </si>
  <si>
    <t>Vrednost brez DDV v EUR za okvirno letno količino iz stolpca D</t>
  </si>
  <si>
    <t>Cena brez DDV v EUR na enoto mere  
(kos = vrečka), 
zaokrožena na 4 decimalna mesta</t>
  </si>
  <si>
    <t>Vrečka za odpadke – modra
• Dimenzije vrečke: 50 × 60 cm (toleranca +3 %)
• Barva: modra
• Material: PE-LD (polietilen nizke gostote)
• Debelina: najmanj 35 µm
• Nosilnost: najmanj 5 kg
• Vrečka mora biti pri običajni uporabi odporna proti trganju in puščanju ter mora prenesti najmanj navedeno nosilnost
• Napis: velikost 20 × 5 cm
• 1. vrstica: UNIVERZITETNA PSIHIATRIČNA KLINIKA LJUBLJANA
• 2. vrstica: 18 01 04 - ODPADKI IZ ZDRAVSTVA - BREZ PREVENTIVE PRED INFEKCIJO
• 3. vrstica: ODDELEK:                      DATUM:      VOLUMEN: 30 L
• Prazni polji za vpis oddelka in datuma morata biti bele oz. svetle barve
• Pakiranje: vrečke v rolah; role pakirane v svežnju po 100 vrečk</t>
  </si>
  <si>
    <t>Vrečka za živila
• Dimenzije vrečke: 500 × 800 mm (toleranca +3 %)
• Barva: prozorna ali bela
• Material: PE-LD (polietilen nizke gostote)
• Debelina: najmanj 50 µm
• Brez perforacij in vključkov
• Antistatična
• Vrečka mora biti pri običajni uporabi odporna proti trganju in puščanju
• Zahteva: deklaracija primernosti za stik z živili
• Pakiranje: 100 kosov</t>
  </si>
  <si>
    <t>Vrednost DDV (22%)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</si>
</sst>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_S_I_T"/>
  </numFmts>
  <fonts count="14" x14ac:knownFonts="1">
    <font>
      <sz val="10"/>
      <name val="Arial"/>
    </font>
    <font>
      <b/>
      <sz val="10"/>
      <name val="Arial Narrow"/>
    </font>
    <font>
      <sz val="10"/>
      <name val="Arial Narrow"/>
    </font>
    <font>
      <b/>
      <sz val="8"/>
      <name val="Arial Narrow"/>
    </font>
    <font>
      <b/>
      <sz val="10"/>
      <name val="Arial"/>
    </font>
    <font>
      <sz val="10"/>
      <name val="Arial"/>
    </font>
    <font>
      <sz val="10"/>
      <color rgb="FFFF0000"/>
      <name val="Arial Narrow"/>
    </font>
    <font>
      <sz val="20"/>
      <color rgb="FFFF0000"/>
      <name val="Arial Narrow"/>
      <family val="2"/>
      <charset val="238"/>
    </font>
    <font>
      <sz val="10"/>
      <name val="Arial"/>
      <family val="2"/>
      <charset val="238"/>
    </font>
    <font>
      <sz val="10"/>
      <name val="Arial Narrow"/>
      <family val="2"/>
      <charset val="238"/>
    </font>
    <font>
      <sz val="10"/>
      <color theme="1"/>
      <name val="Arial Narrow"/>
      <family val="2"/>
      <charset val="238"/>
    </font>
    <font>
      <b/>
      <sz val="10"/>
      <name val="Arial Narrow"/>
      <family val="2"/>
      <charset val="238"/>
    </font>
    <font>
      <sz val="10"/>
      <color rgb="FFFF0000"/>
      <name val="Arial"/>
      <family val="2"/>
      <charset val="238"/>
    </font>
    <font>
      <b/>
      <sz val="8"/>
      <name val="Arial Narrow"/>
      <family val="2"/>
      <charset val="238"/>
    </font>
  </fonts>
  <fills count="5">
    <fill>
      <patternFill patternType="none"/>
    </fill>
    <fill>
      <patternFill patternType="gray125"/>
    </fill>
    <fill>
      <patternFill patternType="solid">
        <fgColor theme="0" tint="-0.249977111117893"/>
        <bgColor indexed="65"/>
      </patternFill>
    </fill>
    <fill>
      <patternFill patternType="solid">
        <fgColor theme="0" tint="-0.14999847407452621"/>
        <bgColor indexed="65"/>
      </patternFill>
    </fill>
    <fill>
      <patternFill patternType="solid">
        <fgColor rgb="FFFFFF00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2"/>
  </cellStyleXfs>
  <cellXfs count="44">
    <xf numFmtId="0" fontId="0" fillId="0" borderId="0" xfId="0" applyBorder="1"/>
    <xf numFmtId="3" fontId="3" fillId="2" borderId="1" xfId="0" applyNumberFormat="1" applyFont="1" applyFill="1" applyBorder="1" applyAlignment="1">
      <alignment horizontal="center" vertical="center" wrapText="1"/>
    </xf>
    <xf numFmtId="4" fontId="3" fillId="2" borderId="1" xfId="0" applyNumberFormat="1" applyFont="1" applyFill="1" applyBorder="1" applyAlignment="1">
      <alignment horizontal="center" vertical="center" wrapText="1"/>
    </xf>
    <xf numFmtId="4" fontId="5" fillId="0" borderId="1" xfId="0" applyNumberFormat="1" applyFont="1" applyBorder="1" applyAlignment="1">
      <alignment horizontal="right"/>
    </xf>
    <xf numFmtId="0" fontId="5" fillId="3" borderId="0" xfId="0" applyFont="1" applyFill="1" applyBorder="1"/>
    <xf numFmtId="0" fontId="1" fillId="0" borderId="1" xfId="0" applyFont="1" applyBorder="1" applyAlignment="1">
      <alignment vertical="top" wrapText="1"/>
    </xf>
    <xf numFmtId="0" fontId="2" fillId="0" borderId="1" xfId="0" applyFont="1" applyBorder="1" applyAlignment="1">
      <alignment horizontal="center" vertical="top" wrapText="1"/>
    </xf>
    <xf numFmtId="3" fontId="2" fillId="0" borderId="1" xfId="0" applyNumberFormat="1" applyFont="1" applyBorder="1" applyAlignment="1">
      <alignment horizontal="center" vertical="top" wrapText="1"/>
    </xf>
    <xf numFmtId="1" fontId="2" fillId="0" borderId="1" xfId="0" applyNumberFormat="1" applyFont="1" applyBorder="1" applyAlignment="1">
      <alignment horizontal="center" vertical="top" wrapText="1"/>
    </xf>
    <xf numFmtId="0" fontId="2" fillId="0" borderId="1" xfId="0" applyFont="1" applyBorder="1" applyAlignment="1">
      <alignment horizontal="left" vertical="top" wrapText="1"/>
    </xf>
    <xf numFmtId="164" fontId="2" fillId="0" borderId="1" xfId="0" applyNumberFormat="1" applyFont="1" applyBorder="1" applyAlignment="1">
      <alignment horizontal="center" vertical="top" wrapText="1"/>
    </xf>
    <xf numFmtId="4" fontId="2" fillId="0" borderId="1" xfId="0" applyNumberFormat="1" applyFont="1" applyBorder="1" applyAlignment="1">
      <alignment horizontal="right" vertical="top" wrapText="1"/>
    </xf>
    <xf numFmtId="164" fontId="6" fillId="0" borderId="1" xfId="0" applyNumberFormat="1" applyFont="1" applyBorder="1" applyAlignment="1">
      <alignment horizontal="center" vertical="top" wrapText="1"/>
    </xf>
    <xf numFmtId="0" fontId="0" fillId="0" borderId="0" xfId="0" applyBorder="1"/>
    <xf numFmtId="0" fontId="1" fillId="2" borderId="1" xfId="0" applyFont="1" applyFill="1" applyBorder="1" applyAlignment="1">
      <alignment horizontal="center" vertical="center" wrapText="1"/>
    </xf>
    <xf numFmtId="0" fontId="2" fillId="0" borderId="0" xfId="0" applyFont="1" applyBorder="1"/>
    <xf numFmtId="0" fontId="1" fillId="0" borderId="0" xfId="0" applyFont="1" applyBorder="1" applyAlignment="1">
      <alignment horizontal="justify" vertical="center"/>
    </xf>
    <xf numFmtId="0" fontId="2" fillId="0" borderId="0" xfId="0" applyFont="1" applyBorder="1" applyAlignment="1">
      <alignment horizontal="justify" vertical="center"/>
    </xf>
    <xf numFmtId="0" fontId="1" fillId="0" borderId="0" xfId="0" applyFont="1" applyBorder="1" applyAlignment="1">
      <alignment vertical="center"/>
    </xf>
    <xf numFmtId="0" fontId="2" fillId="0" borderId="0" xfId="0" applyFont="1" applyBorder="1" applyAlignment="1">
      <alignment vertical="center"/>
    </xf>
    <xf numFmtId="0" fontId="4" fillId="0" borderId="0" xfId="0" applyFont="1" applyBorder="1" applyAlignment="1">
      <alignment horizontal="center"/>
    </xf>
    <xf numFmtId="0" fontId="1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3" fontId="2" fillId="0" borderId="0" xfId="0" applyNumberFormat="1" applyFont="1" applyBorder="1" applyAlignment="1">
      <alignment horizontal="center" vertical="center" wrapText="1"/>
    </xf>
    <xf numFmtId="0" fontId="4" fillId="0" borderId="0" xfId="0" applyFont="1" applyBorder="1" applyAlignment="1">
      <alignment horizontal="right" vertical="center"/>
    </xf>
    <xf numFmtId="0" fontId="3" fillId="2" borderId="1" xfId="0" applyFont="1" applyFill="1" applyBorder="1" applyAlignment="1">
      <alignment horizontal="center" vertical="center" wrapText="1"/>
    </xf>
    <xf numFmtId="4" fontId="2" fillId="0" borderId="1" xfId="0" applyNumberFormat="1" applyFont="1" applyBorder="1" applyAlignment="1">
      <alignment horizontal="right" vertical="center" wrapText="1"/>
    </xf>
    <xf numFmtId="14" fontId="0" fillId="3" borderId="0" xfId="0" applyNumberFormat="1" applyFill="1" applyBorder="1"/>
    <xf numFmtId="0" fontId="7" fillId="0" borderId="0" xfId="0" applyFont="1" applyBorder="1"/>
    <xf numFmtId="0" fontId="8" fillId="0" borderId="0" xfId="0" applyFont="1" applyBorder="1" applyAlignment="1">
      <alignment wrapText="1"/>
    </xf>
    <xf numFmtId="0" fontId="8" fillId="0" borderId="0" xfId="0" applyFont="1" applyBorder="1" applyAlignment="1">
      <alignment vertical="top" wrapText="1"/>
    </xf>
    <xf numFmtId="0" fontId="9" fillId="4" borderId="1" xfId="0" applyFont="1" applyFill="1" applyBorder="1" applyAlignment="1">
      <alignment horizontal="center" vertical="top" wrapText="1"/>
    </xf>
    <xf numFmtId="3" fontId="10" fillId="4" borderId="1" xfId="0" applyNumberFormat="1" applyFont="1" applyFill="1" applyBorder="1" applyAlignment="1">
      <alignment horizontal="center" vertical="top" wrapText="1"/>
    </xf>
    <xf numFmtId="0" fontId="8" fillId="0" borderId="0" xfId="0" applyFont="1" applyBorder="1" applyAlignment="1">
      <alignment vertical="top"/>
    </xf>
    <xf numFmtId="0" fontId="11" fillId="2" borderId="1" xfId="0" applyFont="1" applyFill="1" applyBorder="1" applyAlignment="1">
      <alignment horizontal="center" vertical="center" wrapText="1"/>
    </xf>
    <xf numFmtId="0" fontId="12" fillId="0" borderId="0" xfId="0" applyFont="1" applyBorder="1"/>
    <xf numFmtId="4" fontId="13" fillId="2" borderId="1" xfId="0" applyNumberFormat="1" applyFont="1" applyFill="1" applyBorder="1" applyAlignment="1">
      <alignment horizontal="center" vertical="center" wrapText="1"/>
    </xf>
    <xf numFmtId="0" fontId="2" fillId="0" borderId="3" xfId="0" applyFont="1" applyBorder="1" applyAlignment="1">
      <alignment horizontal="right" vertical="center" wrapText="1"/>
    </xf>
    <xf numFmtId="0" fontId="0" fillId="0" borderId="5" xfId="0" applyBorder="1"/>
    <xf numFmtId="0" fontId="2" fillId="0" borderId="2" xfId="0" applyFont="1" applyAlignment="1">
      <alignment vertical="center"/>
    </xf>
    <xf numFmtId="0" fontId="0" fillId="0" borderId="2" xfId="0"/>
    <xf numFmtId="0" fontId="2" fillId="0" borderId="4" xfId="0" applyFont="1" applyBorder="1" applyAlignment="1">
      <alignment horizontal="right" vertical="center" wrapText="1"/>
    </xf>
    <xf numFmtId="0" fontId="0" fillId="0" borderId="6" xfId="0" applyBorder="1"/>
    <xf numFmtId="0" fontId="4" fillId="0" borderId="3" xfId="0" applyFont="1" applyBorder="1" applyAlignment="1">
      <alignment horizontal="right" vertical="center"/>
    </xf>
  </cellXfs>
  <cellStyles count="1">
    <cellStyle name="Navadno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libri Light"/>
        <a:ea typeface="Calibri Light"/>
        <a:cs typeface="Calibri Light"/>
      </a:majorFont>
      <a:minorFont>
        <a:latin typeface="Calibri"/>
        <a:ea typeface="Calibri"/>
        <a:cs typeface="Calibri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>
          <a:solidFill>
            <a:schemeClr val="phClr">
              <a:shade val="95000"/>
              <a:satMod val="105000"/>
            </a:schemeClr>
          </a:solidFill>
          <a:prstDash val="solid"/>
        </a:ln>
        <a:ln w="25400">
          <a:solidFill>
            <a:schemeClr val="phClr"/>
          </a:solidFill>
          <a:prstDash val="solid"/>
        </a:ln>
        <a:ln w="38100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30"/>
  <sheetViews>
    <sheetView tabSelected="1" topLeftCell="A24" zoomScale="120" zoomScaleNormal="120" workbookViewId="0">
      <selection activeCell="H30" sqref="H30"/>
    </sheetView>
  </sheetViews>
  <sheetFormatPr defaultRowHeight="12.75" x14ac:dyDescent="0.2"/>
  <cols>
    <col min="1" max="1" width="9.85546875" style="13" customWidth="1"/>
    <col min="2" max="2" width="70" style="13" customWidth="1"/>
    <col min="4" max="4" width="19.5703125" style="13" customWidth="1"/>
    <col min="5" max="5" width="17.140625" style="13" customWidth="1"/>
    <col min="6" max="6" width="12.140625" style="13" customWidth="1"/>
    <col min="7" max="8" width="15.7109375" style="13" customWidth="1"/>
    <col min="9" max="9" width="17.28515625" style="13" customWidth="1"/>
    <col min="10" max="10" width="60.5703125" customWidth="1"/>
  </cols>
  <sheetData>
    <row r="1" spans="1:10" x14ac:dyDescent="0.2">
      <c r="A1" s="18" t="s">
        <v>0</v>
      </c>
    </row>
    <row r="2" spans="1:10" x14ac:dyDescent="0.2">
      <c r="A2" s="39" t="s">
        <v>1</v>
      </c>
      <c r="B2" s="40"/>
    </row>
    <row r="3" spans="1:10" x14ac:dyDescent="0.2">
      <c r="A3" s="19" t="s">
        <v>2</v>
      </c>
    </row>
    <row r="5" spans="1:10" x14ac:dyDescent="0.2">
      <c r="A5" s="19" t="s">
        <v>3</v>
      </c>
      <c r="B5" s="27"/>
    </row>
    <row r="7" spans="1:10" x14ac:dyDescent="0.2">
      <c r="A7" s="19" t="s">
        <v>4</v>
      </c>
      <c r="B7" s="4"/>
    </row>
    <row r="8" spans="1:10" x14ac:dyDescent="0.2">
      <c r="B8" s="4"/>
    </row>
    <row r="9" spans="1:10" x14ac:dyDescent="0.2">
      <c r="B9" s="4"/>
    </row>
    <row r="11" spans="1:10" x14ac:dyDescent="0.2">
      <c r="B11" s="20" t="s">
        <v>5</v>
      </c>
    </row>
    <row r="13" spans="1:10" x14ac:dyDescent="0.2">
      <c r="D13" s="29"/>
      <c r="H13" s="35"/>
    </row>
    <row r="14" spans="1:10" s="15" customFormat="1" ht="75.75" customHeight="1" x14ac:dyDescent="0.35">
      <c r="A14" s="14" t="s">
        <v>6</v>
      </c>
      <c r="B14" s="34" t="s">
        <v>25</v>
      </c>
      <c r="C14" s="25" t="s">
        <v>7</v>
      </c>
      <c r="D14" s="1" t="s">
        <v>8</v>
      </c>
      <c r="E14" s="25" t="s">
        <v>9</v>
      </c>
      <c r="F14" s="25" t="s">
        <v>10</v>
      </c>
      <c r="G14" s="25" t="s">
        <v>11</v>
      </c>
      <c r="H14" s="36" t="s">
        <v>27</v>
      </c>
      <c r="I14" s="2" t="s">
        <v>26</v>
      </c>
      <c r="J14" s="28"/>
    </row>
    <row r="15" spans="1:10" ht="120" customHeight="1" x14ac:dyDescent="0.2">
      <c r="A15" s="6">
        <v>1</v>
      </c>
      <c r="B15" s="5" t="s">
        <v>12</v>
      </c>
      <c r="C15" s="31" t="s">
        <v>24</v>
      </c>
      <c r="D15" s="32">
        <v>32000</v>
      </c>
      <c r="E15" s="7"/>
      <c r="F15" s="8"/>
      <c r="G15" s="9"/>
      <c r="H15" s="10"/>
      <c r="I15" s="11">
        <f>SUM(D15*H15)</f>
        <v>0</v>
      </c>
    </row>
    <row r="16" spans="1:10" ht="165" customHeight="1" x14ac:dyDescent="0.2">
      <c r="A16" s="6">
        <v>2</v>
      </c>
      <c r="B16" s="5" t="s">
        <v>13</v>
      </c>
      <c r="C16" s="31" t="s">
        <v>24</v>
      </c>
      <c r="D16" s="32">
        <v>75000</v>
      </c>
      <c r="E16" s="7"/>
      <c r="F16" s="8"/>
      <c r="G16" s="9"/>
      <c r="H16" s="10"/>
      <c r="I16" s="11">
        <f t="shared" ref="I16:I25" si="0">SUM(D16*H16)</f>
        <v>0</v>
      </c>
    </row>
    <row r="17" spans="1:10" ht="195" customHeight="1" x14ac:dyDescent="0.2">
      <c r="A17" s="6">
        <v>3</v>
      </c>
      <c r="B17" s="5" t="s">
        <v>28</v>
      </c>
      <c r="C17" s="31" t="s">
        <v>24</v>
      </c>
      <c r="D17" s="32">
        <v>30000</v>
      </c>
      <c r="E17" s="7"/>
      <c r="F17" s="8"/>
      <c r="G17" s="9"/>
      <c r="H17" s="10"/>
      <c r="I17" s="11">
        <f t="shared" si="0"/>
        <v>0</v>
      </c>
    </row>
    <row r="18" spans="1:10" ht="120" customHeight="1" x14ac:dyDescent="0.2">
      <c r="A18" s="6">
        <v>4</v>
      </c>
      <c r="B18" s="5" t="s">
        <v>14</v>
      </c>
      <c r="C18" s="31" t="s">
        <v>24</v>
      </c>
      <c r="D18" s="32">
        <v>35000</v>
      </c>
      <c r="E18" s="7"/>
      <c r="F18" s="8"/>
      <c r="G18" s="9"/>
      <c r="H18" s="10"/>
      <c r="I18" s="11">
        <f t="shared" si="0"/>
        <v>0</v>
      </c>
      <c r="J18" s="33"/>
    </row>
    <row r="19" spans="1:10" ht="165" customHeight="1" x14ac:dyDescent="0.2">
      <c r="A19" s="6">
        <v>5</v>
      </c>
      <c r="B19" s="5" t="s">
        <v>15</v>
      </c>
      <c r="C19" s="31" t="s">
        <v>24</v>
      </c>
      <c r="D19" s="32">
        <v>42000</v>
      </c>
      <c r="E19" s="7"/>
      <c r="F19" s="8"/>
      <c r="G19" s="9"/>
      <c r="H19" s="10"/>
      <c r="I19" s="11">
        <f t="shared" si="0"/>
        <v>0</v>
      </c>
      <c r="J19" s="33"/>
    </row>
    <row r="20" spans="1:10" ht="195" customHeight="1" x14ac:dyDescent="0.2">
      <c r="A20" s="6">
        <v>6</v>
      </c>
      <c r="B20" s="5" t="s">
        <v>16</v>
      </c>
      <c r="C20" s="31" t="s">
        <v>24</v>
      </c>
      <c r="D20" s="32">
        <v>20000</v>
      </c>
      <c r="E20" s="7"/>
      <c r="F20" s="8"/>
      <c r="G20" s="9"/>
      <c r="H20" s="10"/>
      <c r="I20" s="11">
        <f t="shared" si="0"/>
        <v>0</v>
      </c>
      <c r="J20" s="33"/>
    </row>
    <row r="21" spans="1:10" ht="165" customHeight="1" x14ac:dyDescent="0.2">
      <c r="A21" s="6">
        <v>7</v>
      </c>
      <c r="B21" s="5" t="s">
        <v>17</v>
      </c>
      <c r="C21" s="31" t="s">
        <v>24</v>
      </c>
      <c r="D21" s="32">
        <v>45000</v>
      </c>
      <c r="E21" s="7"/>
      <c r="F21" s="8"/>
      <c r="G21" s="9"/>
      <c r="H21" s="12"/>
      <c r="I21" s="11">
        <f t="shared" si="0"/>
        <v>0</v>
      </c>
      <c r="J21" s="33"/>
    </row>
    <row r="22" spans="1:10" ht="135" customHeight="1" x14ac:dyDescent="0.2">
      <c r="A22" s="6">
        <v>8</v>
      </c>
      <c r="B22" s="5" t="s">
        <v>18</v>
      </c>
      <c r="C22" s="31" t="s">
        <v>24</v>
      </c>
      <c r="D22" s="32">
        <v>50000</v>
      </c>
      <c r="E22" s="7"/>
      <c r="F22" s="8"/>
      <c r="G22" s="9"/>
      <c r="H22" s="10"/>
      <c r="I22" s="11">
        <f t="shared" si="0"/>
        <v>0</v>
      </c>
      <c r="J22" s="30"/>
    </row>
    <row r="23" spans="1:10" ht="150" customHeight="1" x14ac:dyDescent="0.2">
      <c r="A23" s="6">
        <v>9</v>
      </c>
      <c r="B23" s="5" t="s">
        <v>19</v>
      </c>
      <c r="C23" s="31" t="s">
        <v>24</v>
      </c>
      <c r="D23" s="32">
        <v>5000</v>
      </c>
      <c r="E23" s="7"/>
      <c r="F23" s="8"/>
      <c r="G23" s="9"/>
      <c r="H23" s="10"/>
      <c r="I23" s="11">
        <f t="shared" si="0"/>
        <v>0</v>
      </c>
    </row>
    <row r="24" spans="1:10" ht="150" customHeight="1" x14ac:dyDescent="0.2">
      <c r="A24" s="6">
        <v>10</v>
      </c>
      <c r="B24" s="5" t="s">
        <v>20</v>
      </c>
      <c r="C24" s="31" t="s">
        <v>24</v>
      </c>
      <c r="D24" s="32">
        <v>40000</v>
      </c>
      <c r="E24" s="7"/>
      <c r="F24" s="8"/>
      <c r="G24" s="9"/>
      <c r="H24" s="10"/>
      <c r="I24" s="11">
        <f t="shared" si="0"/>
        <v>0</v>
      </c>
    </row>
    <row r="25" spans="1:10" ht="150" customHeight="1" x14ac:dyDescent="0.2">
      <c r="A25" s="6">
        <v>11</v>
      </c>
      <c r="B25" s="5" t="s">
        <v>29</v>
      </c>
      <c r="C25" s="31" t="s">
        <v>24</v>
      </c>
      <c r="D25" s="32">
        <v>15000</v>
      </c>
      <c r="E25" s="7"/>
      <c r="F25" s="8"/>
      <c r="G25" s="9"/>
      <c r="H25" s="10"/>
      <c r="I25" s="11">
        <f t="shared" si="0"/>
        <v>0</v>
      </c>
    </row>
    <row r="26" spans="1:10" x14ac:dyDescent="0.2">
      <c r="C26" s="22"/>
      <c r="D26" s="23"/>
      <c r="E26" s="23"/>
      <c r="F26" s="23"/>
      <c r="G26" s="37" t="s">
        <v>21</v>
      </c>
      <c r="H26" s="38"/>
      <c r="I26" s="26">
        <f>SUM(I15:I25)</f>
        <v>0</v>
      </c>
    </row>
    <row r="27" spans="1:10" x14ac:dyDescent="0.2">
      <c r="B27" s="16"/>
      <c r="C27" s="22"/>
      <c r="D27" s="23"/>
      <c r="E27" s="23"/>
      <c r="F27" s="23"/>
      <c r="G27" s="41" t="s">
        <v>30</v>
      </c>
      <c r="H27" s="42"/>
      <c r="I27" s="26">
        <f>SUM(I26*0.22)</f>
        <v>0</v>
      </c>
    </row>
    <row r="28" spans="1:10" x14ac:dyDescent="0.2">
      <c r="B28" s="17"/>
      <c r="C28" s="22"/>
      <c r="D28" s="23"/>
      <c r="F28" s="24"/>
      <c r="G28" s="43" t="s">
        <v>22</v>
      </c>
      <c r="H28" s="38"/>
      <c r="I28" s="3">
        <f>+I27+I26</f>
        <v>0</v>
      </c>
    </row>
    <row r="29" spans="1:10" x14ac:dyDescent="0.2">
      <c r="B29" s="16"/>
    </row>
    <row r="30" spans="1:10" ht="25.5" customHeight="1" x14ac:dyDescent="0.2">
      <c r="B30" s="17"/>
      <c r="E30" s="21" t="s">
        <v>23</v>
      </c>
    </row>
  </sheetData>
  <mergeCells count="4">
    <mergeCell ref="G26:H26"/>
    <mergeCell ref="A2:B2"/>
    <mergeCell ref="G27:H27"/>
    <mergeCell ref="G28:H28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2.75" x14ac:dyDescent="0.2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2.7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3</vt:i4>
      </vt:variant>
    </vt:vector>
  </HeadingPairs>
  <TitlesOfParts>
    <vt:vector size="3" baseType="lpstr">
      <vt:lpstr>List1</vt:lpstr>
      <vt:lpstr>List2</vt:lpstr>
      <vt:lpstr>List3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cp:lastModifiedBy>Žiga Mihelič</cp:lastModifiedBy>
  <dcterms:created xsi:type="dcterms:W3CDTF">2026-08-12T07:32:29Z</dcterms:created>
  <dcterms:modified xsi:type="dcterms:W3CDTF">2026-08-18T09:03:55Z</dcterms:modified>
</cp:coreProperties>
</file>