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U:\JN - Nabava opreme\JAVNA NAROČILA 2026\16. OP miza - ginekologija\03 - Osnutek razpisne dokumentacije\Osnutek_1\"/>
    </mc:Choice>
  </mc:AlternateContent>
  <xr:revisionPtr revIDLastSave="0" documentId="13_ncr:1_{37875409-F5D3-4106-96E1-A8046D9BF131}" xr6:coauthVersionLast="47" xr6:coauthVersionMax="47" xr10:uidLastSave="{00000000-0000-0000-0000-000000000000}"/>
  <bookViews>
    <workbookView xWindow="-120" yWindow="-120" windowWidth="29040" windowHeight="15720" activeTab="2" xr2:uid="{00000000-000D-0000-FFFF-FFFF00000000}"/>
  </bookViews>
  <sheets>
    <sheet name="Predračun-rekapitulacija_OBR-2" sheetId="21" r:id="rId1"/>
    <sheet name="Predracun_skupni_2.1" sheetId="14" r:id="rId2"/>
    <sheet name="Oprema_2.1.1" sheetId="16" r:id="rId3"/>
    <sheet name="Vzdrževanje_2.1.2" sheetId="20" r:id="rId4"/>
  </sheets>
  <definedNames>
    <definedName name="_xlnm.Print_Area" localSheetId="2">'Oprema_2.1.1'!$A$1:$I$32</definedName>
    <definedName name="_xlnm.Print_Area" localSheetId="1">Predracun_skupni_2.1!$A$1:$C$31</definedName>
    <definedName name="_xlnm.Print_Area" localSheetId="0">'Predračun-rekapitulacija_OBR-2'!$A$1:$C$43</definedName>
    <definedName name="_xlnm.Print_Area" localSheetId="3">'Vzdrževanje_2.1.2'!$A$1:$G$53</definedName>
    <definedName name="_xlnm.Print_Titles" localSheetId="1">Predracun_skupni_2.1!$19:$19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21" l="1"/>
  <c r="C3" i="21"/>
  <c r="C4" i="21"/>
  <c r="C5" i="21"/>
  <c r="C3" i="14"/>
  <c r="C4" i="14"/>
  <c r="C5" i="14"/>
  <c r="C7" i="14"/>
  <c r="C27" i="21" l="1"/>
  <c r="C29" i="14"/>
  <c r="E49" i="20"/>
  <c r="G18" i="20"/>
  <c r="G39" i="20"/>
  <c r="C8" i="21"/>
  <c r="C8" i="14"/>
  <c r="C7" i="20" l="1"/>
  <c r="C6" i="20"/>
  <c r="C3" i="20"/>
  <c r="C4" i="20"/>
  <c r="C2" i="20"/>
  <c r="G34" i="20"/>
  <c r="G19" i="20"/>
  <c r="G20" i="20"/>
  <c r="G21" i="20"/>
  <c r="G22" i="20"/>
  <c r="G23" i="20"/>
  <c r="G24" i="20"/>
  <c r="G25" i="20" l="1"/>
  <c r="G27" i="20" s="1"/>
  <c r="F16" i="16"/>
  <c r="F17" i="16" s="1"/>
  <c r="G28" i="20" l="1"/>
  <c r="C21" i="14"/>
  <c r="C20" i="14"/>
  <c r="H16" i="16"/>
  <c r="I16" i="16" s="1"/>
  <c r="C22" i="14" l="1"/>
  <c r="C20" i="21" s="1"/>
</calcChain>
</file>

<file path=xl/sharedStrings.xml><?xml version="1.0" encoding="utf-8"?>
<sst xmlns="http://schemas.openxmlformats.org/spreadsheetml/2006/main" count="134" uniqueCount="95">
  <si>
    <t>ZŠ</t>
  </si>
  <si>
    <t>1.</t>
  </si>
  <si>
    <t>Vrednost v EUR (brez ddv)</t>
  </si>
  <si>
    <t>Naziv:</t>
  </si>
  <si>
    <t>PONUDNIK</t>
  </si>
  <si>
    <t>Naslov:</t>
  </si>
  <si>
    <t>Številka ponudbe:</t>
  </si>
  <si>
    <t>Poštna številka in kraj:</t>
  </si>
  <si>
    <t>Datum:</t>
  </si>
  <si>
    <t>2.</t>
  </si>
  <si>
    <t>EM</t>
  </si>
  <si>
    <t>Opombe:</t>
  </si>
  <si>
    <t>Ime in priimek odgovorne osebe ponudnika:</t>
  </si>
  <si>
    <t>Žigi in podpis odgovorne osebe ponudnika:</t>
  </si>
  <si>
    <t>…..............................................</t>
  </si>
  <si>
    <t xml:space="preserve">PREDRAČUN </t>
  </si>
  <si>
    <t xml:space="preserve">Opis </t>
  </si>
  <si>
    <t>Tabela 1:</t>
  </si>
  <si>
    <t>Tabela 2:</t>
  </si>
  <si>
    <t>Opis</t>
  </si>
  <si>
    <t>Količina</t>
  </si>
  <si>
    <t>Cena na EM (v EUR brez DDV)</t>
  </si>
  <si>
    <t>Vrednost v EUR brez DDV</t>
  </si>
  <si>
    <t>Tabela 3:</t>
  </si>
  <si>
    <t xml:space="preserve">Datum: </t>
  </si>
  <si>
    <t>Stopnja DDV (%)</t>
  </si>
  <si>
    <t>Znesek DDV</t>
  </si>
  <si>
    <t>Vrednost v EUR z DDV</t>
  </si>
  <si>
    <t>OBR-2.1.1</t>
  </si>
  <si>
    <t>OBR-2.1.2</t>
  </si>
  <si>
    <t>OBR-2.1</t>
  </si>
  <si>
    <t>Opomba:</t>
  </si>
  <si>
    <t>3.</t>
  </si>
  <si>
    <t>4.</t>
  </si>
  <si>
    <t xml:space="preserve">Predračun za vzdrževanje </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</si>
  <si>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</si>
  <si>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</si>
  <si>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</si>
  <si>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</si>
  <si>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</si>
  <si>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</si>
  <si>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</si>
  <si>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Cena delovne ure serviserja za potrebe izvajanja korektivnega vzdrževanja v EUR brez DDV:</t>
  </si>
  <si>
    <t>Cena delovne ure serviserja za potrebe izvajanja korektivnega vzdrževanja v EUR z DDV:</t>
  </si>
  <si>
    <t xml:space="preserve">Število predvidenih preventivnih  vzdrževalnih posegov za posamezno leto </t>
  </si>
  <si>
    <t>Obdobje</t>
  </si>
  <si>
    <t>5.</t>
  </si>
  <si>
    <t>6.</t>
  </si>
  <si>
    <t>7.</t>
  </si>
  <si>
    <t>Vrednost preventivnega vzdrževalnega posega oz. preventivnih vzdrževalnih posegov ( v kolikor jih je predvidenih več) SKUPAJ za posamezno leto (v EUR brez DDV)</t>
  </si>
  <si>
    <t xml:space="preserve">Cena 1. posega
(v EUR brez DDV)
</t>
  </si>
  <si>
    <t xml:space="preserve">Cena 2. posega
(v EUR brez DDV)
</t>
  </si>
  <si>
    <t xml:space="preserve">Cena 3. posega
(v EUR brez DDV)
</t>
  </si>
  <si>
    <t>Cene preventivnih vzdrževalnih posegov</t>
  </si>
  <si>
    <t xml:space="preserve">Znesek DDV </t>
  </si>
  <si>
    <t xml:space="preserve">SKUPAJ v EUR z DDV za obdobje 7-ih let po potrjeni primopredaji </t>
  </si>
  <si>
    <t>• V stolpcu "Število predvidenih vzdrževalnih posegov za posamezno leto je treba vpisati št. načrtovanih preventivnih vzdrževalnih posegov v vsakem letu uporabe opreme po potrjeni primopredaji</t>
  </si>
  <si>
    <t xml:space="preserve">• 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in rezervnih delov (v kolikor je predvidena tudi zamenjava/dobava materiala in rezervnih delov) za preventivno vzdrževanje ponujene opreme po navodilu proizvajalca, 
</t>
  </si>
  <si>
    <t xml:space="preserve">• Ponudnik mora na lastnem obrazcu, ki bo priloga tega obrazca, za vsak načrtovan preventivni vzdrževalni poseg, specificirati vsa vzdrževala dela (navesti je potrebno kratek opis dela ter spisek potrebnega materiala in rezervnih delov, ki bodo pri posameznem vzdrževalnem posegu porabljeni - v kolikor je predvidena tudi zamenjava/dobava materiala in rezervnih delov), ki jih bo izvedel po navodilu proizvajalca in sicer za obdobje 7 let od primopredaje opreme. </t>
  </si>
  <si>
    <t>• 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t>
  </si>
  <si>
    <t>Cena prihoda serviserja za korektivno vzdrževanje</t>
  </si>
  <si>
    <t>Cena prihoda serviserja na lokacijo naročnika za potrebe izvajanja korektivnega vzdrževanja v EUR brez DDV</t>
  </si>
  <si>
    <t>Cena prihoda serviserja na lokacijo naročnika serviserja za potrebe izvajanja korektivnega vzdrževanja v EUR z DDV</t>
  </si>
  <si>
    <t>Stopnja DDV (v %)</t>
  </si>
  <si>
    <t>Stopnja DDV (v %):</t>
  </si>
  <si>
    <t xml:space="preserve">SKUPAJ PREVENTIVNO VZDRŽEVANJE v EUR brez DDV za obdobje 7-ih let po potrjeni primopredaji </t>
  </si>
  <si>
    <t>SKUPAJ VREDNOST V EUR brez DDV:</t>
  </si>
  <si>
    <t>OBR-2</t>
  </si>
  <si>
    <t>PREDRAČUN - REKAPITULACIJA</t>
  </si>
  <si>
    <t>SKUPAJ v EUR brez DDV</t>
  </si>
  <si>
    <t>• Ponudnik mora izpolniti rumeno označena polja</t>
  </si>
  <si>
    <t>• Vrednosti za opremo in vzdrževanje se samodejno prepišejo iz obrazcev OBR-2.1.1 in OBR-2.1.2</t>
  </si>
  <si>
    <t xml:space="preserve">Predračun za opremo </t>
  </si>
  <si>
    <t>MOBILNA OPERACIJSKA MIZA</t>
  </si>
  <si>
    <t xml:space="preserve">PREVETIVNO VZDRŽEVANJE </t>
  </si>
  <si>
    <t>Cena delovne ure serviserja:</t>
  </si>
  <si>
    <t>za opremo in vzdrževanje</t>
  </si>
  <si>
    <t>• Ta obrazec bo dostopen na javnem odpiranju ponudb, zato izpolnjen obrazec ponudnik naloži v informacijskem sistemu eJN v del »Predračun« v PDF datoteki.</t>
  </si>
  <si>
    <t>kpl</t>
  </si>
  <si>
    <r>
      <t xml:space="preserve">Predmet naročila male vrednosti: </t>
    </r>
    <r>
      <rPr>
        <b/>
        <sz val="11"/>
        <color theme="1"/>
        <rFont val="Arial"/>
        <family val="2"/>
        <charset val="238"/>
      </rPr>
      <t xml:space="preserve"> </t>
    </r>
  </si>
  <si>
    <t xml:space="preserve">Predmet naročila male vrednosti: </t>
  </si>
  <si>
    <r>
      <t xml:space="preserve">SKUPNA PONUDBENA VREDNOST
</t>
    </r>
    <r>
      <rPr>
        <sz val="10"/>
        <color theme="1"/>
        <rFont val="Arial"/>
        <family val="2"/>
        <charset val="238"/>
      </rPr>
      <t>(OPREMA + PREVENTIVNO VZDRŽEVANJE)</t>
    </r>
  </si>
  <si>
    <t>• Ponudnik mora izpolniti z rumeno barvo osenčena polja.</t>
  </si>
  <si>
    <t>• Ponudnik vpiše v polje "Cena na EM" skupno ceno mobilne operacijske mize (1 kpl), ki je sestavljena iz različnih komponent, kar je razvidno iz Specifikacije zahtev naročnika.</t>
  </si>
  <si>
    <r>
      <t xml:space="preserve">• Ker oprema (mobilna operacijska miza – 1 kpl) sestoji iz različnih komponent, mora ponudnik </t>
    </r>
    <r>
      <rPr>
        <b/>
        <i/>
        <u/>
        <sz val="9"/>
        <color theme="1"/>
        <rFont val="Arial"/>
        <family val="2"/>
        <charset val="238"/>
      </rPr>
      <t>vso ponujeno opremo podrobneje specificirati na lastnem obrazcu</t>
    </r>
    <r>
      <rPr>
        <i/>
        <sz val="9"/>
        <color theme="1"/>
        <rFont val="Arial"/>
        <family val="2"/>
        <charset val="238"/>
      </rPr>
      <t xml:space="preserve">, ki bo priloga tega obrazca.
</t>
    </r>
    <r>
      <rPr>
        <b/>
        <i/>
        <sz val="9"/>
        <color theme="1"/>
        <rFont val="Arial"/>
        <family val="2"/>
        <charset val="238"/>
      </rPr>
      <t>Iz specificirane opreme na lastnem obrazcu morajo biti razvidne ponujene komponente opreme, količine in njihove cene.
Za posamezne komponente opreme morajo biti v ponudbi navedene tudi kataloške številke oz. modeli/tipi.</t>
    </r>
    <r>
      <rPr>
        <i/>
        <sz val="9"/>
        <color theme="1"/>
        <rFont val="Arial"/>
        <family val="2"/>
        <charset val="238"/>
      </rPr>
      <t xml:space="preserve"> 
</t>
    </r>
  </si>
  <si>
    <t>NABAVA MOBILNE OPERACIJSKE MIZE Z VZDRŽEVANJEM</t>
  </si>
  <si>
    <t>• Ponudnik mora za ponujeno opremo predložiti tehnično dokumentacijo proizvajalca (prospektni material, katalogi, tehnični opisi, …) v slovenskem ali angleškem jeziku, iz katere bo nedvoumno razvidno, da ponujena oprema izpolnjuje vse tehnične zahteve iz specifikacije zahtev naročnika.</t>
  </si>
  <si>
    <t>• Ponudnik mora za potrebe izvajanja korektivnega vzdrževanja na lastnem obrazcu predložiti tudi cenik rezervnih delov in materiala za ponujeno opremo.</t>
  </si>
  <si>
    <t>• V polju vrednost v EUR brez DDV je  skupna vrednost iz Tabele 1 (SKUPAJ v EUR brez DDV) iz obrazca »Predračun za opremo in vzdrževanje (OBR-2.1), ki se samodejno pripeše iz omenjenega obrazca.</t>
  </si>
  <si>
    <r>
      <t xml:space="preserve">OPREMA 
</t>
    </r>
    <r>
      <rPr>
        <sz val="10"/>
        <color theme="1"/>
        <rFont val="Arial"/>
        <family val="2"/>
        <charset val="238"/>
      </rPr>
      <t>Mobilna operacijska miza (komplet)</t>
    </r>
  </si>
  <si>
    <t>• V ponudbeni vrednosti so zajeti tudi vsi stroški, ki so posebej opredeljeni v osnutku pogodbe za oprem.</t>
  </si>
  <si>
    <t>NABAVA MOBILNE OPERACIJSKA MIZE Z VZDRŽEVANJEM</t>
  </si>
  <si>
    <r>
      <t xml:space="preserve">• Ponudnik mora v priloženi tehnični dokumentaciji </t>
    </r>
    <r>
      <rPr>
        <i/>
        <u/>
        <sz val="9"/>
        <color theme="1"/>
        <rFont val="Arial"/>
        <family val="2"/>
        <charset val="238"/>
      </rPr>
      <t>nedvoumno označiti tiste dele dokumentacije</t>
    </r>
    <r>
      <rPr>
        <i/>
        <sz val="9"/>
        <color theme="1"/>
        <rFont val="Arial"/>
        <family val="2"/>
        <charset val="238"/>
      </rPr>
      <t xml:space="preserv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proizvajaklca, velja kot ustrezno dokazilo za izpolnjevanje takšne zahteve tudi </t>
    </r>
    <r>
      <rPr>
        <b/>
        <i/>
        <sz val="9"/>
        <color theme="1"/>
        <rFont val="Arial"/>
        <family val="2"/>
        <charset val="238"/>
      </rPr>
      <t>izjava proizvajalca ponujene opreme ali lastna izjava ponudnika,</t>
    </r>
    <r>
      <rPr>
        <b/>
        <i/>
        <u/>
        <sz val="9"/>
        <color theme="1"/>
        <rFont val="Arial"/>
        <family val="2"/>
        <charset val="238"/>
      </rPr>
      <t>potrjena s strani proizvajalca ponujene opreme.</t>
    </r>
  </si>
  <si>
    <t>Vrednost v EUR (brez DDV)</t>
  </si>
  <si>
    <t xml:space="preserve">PREVENTIVNO VZDRŽEVANJE
Preventivno vzdrževanje mobilne operacijske mize za obdobje 7-ih (sedmih) let od primopredaje opreme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</si>
</sst>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8" x14ac:knownFonts="1">
    <font>
      <sz val="11"/>
      <color theme="1"/>
      <name val="Calibri"/>
      <family val="2"/>
      <charset val="238"/>
      <scheme val="minor"/>
    </font>
    <font>
      <sz val="8"/>
      <name val="Calibri"/>
      <family val="2"/>
      <charset val="238"/>
      <scheme val="minor"/>
    </font>
    <font>
      <sz val="11"/>
      <color theme="1"/>
      <name val="Arial"/>
      <family val="2"/>
      <charset val="238"/>
    </font>
    <font>
      <sz val="9"/>
      <color theme="1"/>
      <name val="Arial"/>
      <family val="2"/>
      <charset val="238"/>
    </font>
    <font>
      <sz val="8"/>
      <color theme="1"/>
      <name val="Arial"/>
      <family val="2"/>
      <charset val="238"/>
    </font>
    <font>
      <b/>
      <sz val="11"/>
      <color theme="1"/>
      <name val="Arial"/>
      <family val="2"/>
      <charset val="238"/>
    </font>
    <font>
      <b/>
      <sz val="14"/>
      <color theme="1"/>
      <name val="Arial"/>
      <family val="2"/>
      <charset val="238"/>
    </font>
    <font>
      <b/>
      <sz val="10"/>
      <color theme="1"/>
      <name val="Arial"/>
      <family val="2"/>
      <charset val="238"/>
    </font>
    <font>
      <sz val="11"/>
      <name val="Arial"/>
      <family val="2"/>
      <charset val="238"/>
    </font>
    <font>
      <sz val="10"/>
      <name val="Arial"/>
      <family val="2"/>
      <charset val="238"/>
    </font>
    <font>
      <sz val="10"/>
      <color theme="1"/>
      <name val="Arial"/>
      <family val="2"/>
      <charset val="238"/>
    </font>
    <font>
      <b/>
      <sz val="16"/>
      <color theme="1"/>
      <name val="Arial"/>
      <family val="2"/>
      <charset val="238"/>
    </font>
    <font>
      <b/>
      <i/>
      <sz val="10"/>
      <color theme="1"/>
      <name val="Arial"/>
      <family val="2"/>
      <charset val="238"/>
    </font>
    <font>
      <i/>
      <sz val="10"/>
      <color theme="1"/>
      <name val="Arial"/>
      <family val="2"/>
      <charset val="238"/>
    </font>
    <font>
      <sz val="16"/>
      <color theme="1"/>
      <name val="Arial"/>
      <family val="2"/>
      <charset val="238"/>
    </font>
    <font>
      <i/>
      <sz val="10"/>
      <color theme="1"/>
      <name val="Arial"/>
      <family val="1"/>
      <charset val="238"/>
    </font>
    <font>
      <i/>
      <sz val="9"/>
      <color theme="1"/>
      <name val="Arial"/>
      <family val="2"/>
      <charset val="238"/>
    </font>
    <font>
      <b/>
      <sz val="9"/>
      <color theme="1"/>
      <name val="Arial"/>
      <family val="2"/>
      <charset val="238"/>
    </font>
    <font>
      <sz val="10"/>
      <color theme="1"/>
      <name val="Calibri"/>
      <family val="2"/>
      <charset val="238"/>
      <scheme val="minor"/>
    </font>
    <font>
      <b/>
      <i/>
      <sz val="10"/>
      <name val="Arial"/>
      <family val="2"/>
      <charset val="238"/>
    </font>
    <font>
      <b/>
      <i/>
      <sz val="8"/>
      <color theme="1"/>
      <name val="Arial"/>
      <family val="2"/>
      <charset val="238"/>
    </font>
    <font>
      <b/>
      <sz val="12"/>
      <color theme="1"/>
      <name val="Arial"/>
      <family val="2"/>
      <charset val="238"/>
    </font>
    <font>
      <b/>
      <sz val="9"/>
      <name val="Arial"/>
      <family val="2"/>
      <charset val="238"/>
    </font>
    <font>
      <b/>
      <i/>
      <u/>
      <sz val="9"/>
      <color theme="1"/>
      <name val="Arial"/>
      <family val="2"/>
      <charset val="238"/>
    </font>
    <font>
      <b/>
      <i/>
      <sz val="9"/>
      <color theme="1"/>
      <name val="Arial"/>
      <family val="2"/>
      <charset val="238"/>
    </font>
    <font>
      <i/>
      <u/>
      <sz val="9"/>
      <color theme="1"/>
      <name val="Arial"/>
      <family val="2"/>
      <charset val="238"/>
    </font>
    <font>
      <i/>
      <sz val="9"/>
      <name val="Arial"/>
      <family val="2"/>
      <charset val="238"/>
    </font>
    <font>
      <sz val="9"/>
      <name val="Arial"/>
      <family val="2"/>
      <charset val="238"/>
    </font>
  </fonts>
  <fills count="5">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s>
  <cellStyleXfs count="1">
    <xf numFmtId="0" fontId="0" fillId="0" borderId="0"/>
  </cellStyleXfs>
  <cellXfs count="146">
    <xf numFmtId="0" fontId="0" fillId="0" borderId="0" xfId="0"/>
    <xf numFmtId="0" fontId="2" fillId="0" borderId="0" xfId="0" applyFont="1"/>
    <xf numFmtId="0" fontId="3" fillId="0" borderId="0" xfId="0" applyFont="1"/>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vertical="top"/>
    </xf>
    <xf numFmtId="0" fontId="6" fillId="0" borderId="0" xfId="0" applyFont="1" applyAlignment="1">
      <alignment vertical="top"/>
    </xf>
    <xf numFmtId="0" fontId="5" fillId="0" borderId="0" xfId="0" applyFont="1" applyAlignment="1">
      <alignment vertical="top"/>
    </xf>
    <xf numFmtId="0" fontId="3" fillId="0" borderId="0" xfId="0" applyFont="1" applyAlignment="1">
      <alignment horizontal="center" vertical="center"/>
    </xf>
    <xf numFmtId="0" fontId="8" fillId="0" borderId="0" xfId="0" applyFont="1" applyAlignment="1">
      <alignment horizontal="right" vertical="center"/>
    </xf>
    <xf numFmtId="0" fontId="10" fillId="0" borderId="0" xfId="0" applyFont="1"/>
    <xf numFmtId="0" fontId="10" fillId="0" borderId="0" xfId="0" applyFont="1" applyAlignment="1">
      <alignment horizontal="center" vertical="center"/>
    </xf>
    <xf numFmtId="0" fontId="10" fillId="0" borderId="0" xfId="0" applyFont="1" applyAlignment="1">
      <alignment horizontal="left" vertical="center"/>
    </xf>
    <xf numFmtId="0" fontId="2" fillId="0" borderId="0" xfId="0" applyFont="1" applyAlignment="1">
      <alignment horizontal="left" vertical="center"/>
    </xf>
    <xf numFmtId="0" fontId="9" fillId="0" borderId="1" xfId="0" applyFont="1" applyBorder="1" applyAlignment="1">
      <alignment horizontal="right" vertical="center"/>
    </xf>
    <xf numFmtId="0" fontId="10" fillId="0" borderId="0" xfId="0" applyFont="1" applyAlignment="1">
      <alignment horizontal="right" vertical="top"/>
    </xf>
    <xf numFmtId="0" fontId="12" fillId="0" borderId="1" xfId="0" applyFont="1" applyBorder="1" applyAlignment="1">
      <alignment vertical="center"/>
    </xf>
    <xf numFmtId="0" fontId="10" fillId="0" borderId="0" xfId="0" applyFont="1" applyAlignment="1">
      <alignment vertical="top"/>
    </xf>
    <xf numFmtId="0" fontId="10" fillId="0" borderId="0" xfId="0" applyFont="1" applyAlignment="1">
      <alignment horizontal="right" vertical="center"/>
    </xf>
    <xf numFmtId="0" fontId="10" fillId="0" borderId="2" xfId="0" applyFont="1" applyBorder="1" applyAlignment="1">
      <alignment horizontal="center"/>
    </xf>
    <xf numFmtId="0" fontId="10" fillId="0" borderId="2" xfId="0" applyFont="1" applyBorder="1"/>
    <xf numFmtId="0" fontId="10" fillId="0" borderId="1" xfId="0" applyFont="1" applyBorder="1" applyAlignment="1">
      <alignment horizontal="right" vertical="center"/>
    </xf>
    <xf numFmtId="4" fontId="10" fillId="0" borderId="1" xfId="0" applyNumberFormat="1" applyFont="1" applyBorder="1" applyAlignment="1">
      <alignment horizontal="right" vertical="center"/>
    </xf>
    <xf numFmtId="0" fontId="7" fillId="0" borderId="1" xfId="0" applyFont="1" applyBorder="1" applyAlignment="1">
      <alignment horizontal="right" vertical="center"/>
    </xf>
    <xf numFmtId="0" fontId="4" fillId="0" borderId="0" xfId="0" applyFont="1" applyAlignment="1">
      <alignment horizontal="center"/>
    </xf>
    <xf numFmtId="4" fontId="10" fillId="0" borderId="0" xfId="0" applyNumberFormat="1" applyFont="1" applyAlignment="1">
      <alignment horizontal="right" vertical="center"/>
    </xf>
    <xf numFmtId="0" fontId="17" fillId="0" borderId="0" xfId="0" applyFont="1" applyAlignment="1">
      <alignment vertical="top"/>
    </xf>
    <xf numFmtId="0" fontId="10" fillId="0" borderId="0" xfId="0" applyFont="1" applyAlignment="1">
      <alignment horizontal="center"/>
    </xf>
    <xf numFmtId="0" fontId="15" fillId="0" borderId="0" xfId="0" applyFont="1" applyAlignment="1">
      <alignment horizontal="left" vertical="top" wrapText="1"/>
    </xf>
    <xf numFmtId="0" fontId="13" fillId="0" borderId="0" xfId="0" applyFont="1" applyAlignment="1">
      <alignment horizontal="left" vertical="top" wrapText="1"/>
    </xf>
    <xf numFmtId="0" fontId="11" fillId="0" borderId="0" xfId="0" applyFont="1" applyAlignment="1">
      <alignment horizontal="center" vertical="center"/>
    </xf>
    <xf numFmtId="0" fontId="5" fillId="0" borderId="0" xfId="0" applyFont="1" applyAlignment="1">
      <alignment vertical="center"/>
    </xf>
    <xf numFmtId="0" fontId="10" fillId="0" borderId="0" xfId="0" applyFont="1" applyAlignment="1">
      <alignment horizontal="left"/>
    </xf>
    <xf numFmtId="4" fontId="10" fillId="0" borderId="7" xfId="0" applyNumberFormat="1" applyFont="1" applyBorder="1" applyAlignment="1">
      <alignment horizontal="right" vertical="center" wrapText="1"/>
    </xf>
    <xf numFmtId="4" fontId="10" fillId="0" borderId="7" xfId="0" applyNumberFormat="1"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right" vertical="center" wrapText="1"/>
    </xf>
    <xf numFmtId="0" fontId="10" fillId="0" borderId="0" xfId="0" applyFont="1" applyAlignment="1">
      <alignment horizontal="center" vertical="top"/>
    </xf>
    <xf numFmtId="0" fontId="2" fillId="0" borderId="0" xfId="0" applyFont="1" applyAlignment="1">
      <alignment horizontal="center" vertical="center"/>
    </xf>
    <xf numFmtId="0" fontId="10" fillId="0" borderId="6" xfId="0" applyFont="1" applyBorder="1" applyAlignment="1">
      <alignment horizontal="center" vertical="top"/>
    </xf>
    <xf numFmtId="0" fontId="15" fillId="0" borderId="0" xfId="0" applyFont="1" applyAlignment="1">
      <alignment horizontal="center" vertical="top" wrapText="1"/>
    </xf>
    <xf numFmtId="0" fontId="10" fillId="0" borderId="0" xfId="0" applyFont="1" applyAlignment="1">
      <alignment horizontal="right"/>
    </xf>
    <xf numFmtId="0" fontId="7" fillId="0" borderId="0" xfId="0" applyFont="1" applyAlignment="1">
      <alignment horizontal="right"/>
    </xf>
    <xf numFmtId="0" fontId="7" fillId="0" borderId="0" xfId="0" applyFont="1" applyAlignment="1">
      <alignment horizontal="right" vertical="center"/>
    </xf>
    <xf numFmtId="0" fontId="2" fillId="0" borderId="0" xfId="0" applyFont="1" applyAlignment="1">
      <alignment horizontal="center"/>
    </xf>
    <xf numFmtId="0" fontId="10" fillId="0" borderId="0" xfId="0" applyFont="1" applyAlignment="1">
      <alignment vertical="center"/>
    </xf>
    <xf numFmtId="49" fontId="19" fillId="0" borderId="1" xfId="0" applyNumberFormat="1" applyFont="1" applyBorder="1" applyAlignment="1">
      <alignment horizontal="justify" vertical="center" wrapText="1" readingOrder="1"/>
    </xf>
    <xf numFmtId="0" fontId="10" fillId="0" borderId="1" xfId="0" applyFont="1" applyBorder="1" applyAlignment="1">
      <alignment vertical="top"/>
    </xf>
    <xf numFmtId="0" fontId="7" fillId="0" borderId="1" xfId="0" applyFont="1" applyBorder="1" applyAlignment="1">
      <alignment vertical="center"/>
    </xf>
    <xf numFmtId="0" fontId="3" fillId="0" borderId="1" xfId="0" applyFont="1" applyBorder="1" applyAlignment="1">
      <alignment horizontal="center" vertical="center"/>
    </xf>
    <xf numFmtId="0" fontId="20" fillId="0" borderId="1" xfId="0" applyFont="1" applyBorder="1" applyAlignment="1">
      <alignment horizontal="center" vertical="center" wrapText="1"/>
    </xf>
    <xf numFmtId="0" fontId="2" fillId="0" borderId="10" xfId="0" applyFont="1" applyBorder="1" applyAlignment="1">
      <alignment vertical="center"/>
    </xf>
    <xf numFmtId="4" fontId="10" fillId="0" borderId="5" xfId="0" applyNumberFormat="1" applyFont="1" applyBorder="1" applyAlignment="1">
      <alignment vertical="center"/>
    </xf>
    <xf numFmtId="0" fontId="2" fillId="0" borderId="10" xfId="0" applyFont="1" applyBorder="1"/>
    <xf numFmtId="0" fontId="2" fillId="0" borderId="3" xfId="0" applyFont="1" applyBorder="1"/>
    <xf numFmtId="0" fontId="2" fillId="0" borderId="5" xfId="0" applyFont="1" applyBorder="1"/>
    <xf numFmtId="0" fontId="3" fillId="0" borderId="12" xfId="0" applyFont="1" applyBorder="1"/>
    <xf numFmtId="0" fontId="17" fillId="0" borderId="0" xfId="0" applyFont="1" applyAlignment="1">
      <alignment vertical="center"/>
    </xf>
    <xf numFmtId="0" fontId="3" fillId="0" borderId="6" xfId="0" applyFont="1" applyBorder="1" applyAlignment="1">
      <alignment vertical="center" wrapText="1"/>
    </xf>
    <xf numFmtId="0" fontId="3" fillId="0" borderId="3" xfId="0" applyFont="1" applyBorder="1" applyAlignment="1">
      <alignment vertical="center" wrapText="1"/>
    </xf>
    <xf numFmtId="49" fontId="10" fillId="0" borderId="3" xfId="0" applyNumberFormat="1" applyFont="1" applyBorder="1" applyAlignment="1">
      <alignment horizontal="center" vertical="center"/>
    </xf>
    <xf numFmtId="0" fontId="12" fillId="0" borderId="13" xfId="0" applyFont="1" applyBorder="1" applyAlignment="1">
      <alignment vertical="center"/>
    </xf>
    <xf numFmtId="0" fontId="7" fillId="0" borderId="4" xfId="0" applyFont="1" applyBorder="1" applyAlignment="1">
      <alignment vertical="center"/>
    </xf>
    <xf numFmtId="0" fontId="10" fillId="0" borderId="5" xfId="0" applyFont="1" applyBorder="1" applyAlignment="1">
      <alignment horizontal="center" vertical="center" wrapText="1"/>
    </xf>
    <xf numFmtId="0" fontId="12" fillId="0" borderId="13" xfId="0" applyFont="1" applyBorder="1" applyAlignment="1">
      <alignment horizontal="center" vertical="center"/>
    </xf>
    <xf numFmtId="0" fontId="10" fillId="0" borderId="4" xfId="0" applyFont="1" applyBorder="1" applyAlignment="1">
      <alignment horizontal="center"/>
    </xf>
    <xf numFmtId="0" fontId="3" fillId="0" borderId="1" xfId="0" applyFont="1" applyBorder="1" applyAlignment="1">
      <alignment horizontal="center" vertical="center" wrapText="1"/>
    </xf>
    <xf numFmtId="0" fontId="3" fillId="0" borderId="7" xfId="0" applyFont="1" applyBorder="1" applyAlignment="1">
      <alignment horizontal="center" vertical="center"/>
    </xf>
    <xf numFmtId="0" fontId="2" fillId="0" borderId="4" xfId="0" applyFont="1" applyBorder="1" applyAlignment="1">
      <alignment horizontal="center"/>
    </xf>
    <xf numFmtId="4" fontId="3" fillId="0" borderId="1" xfId="0" applyNumberFormat="1" applyFont="1" applyBorder="1" applyAlignment="1">
      <alignment vertical="center"/>
    </xf>
    <xf numFmtId="0" fontId="3" fillId="0" borderId="1" xfId="0" applyFont="1" applyBorder="1"/>
    <xf numFmtId="4" fontId="3" fillId="0" borderId="1" xfId="0" applyNumberFormat="1" applyFont="1" applyBorder="1"/>
    <xf numFmtId="0" fontId="10" fillId="0" borderId="1" xfId="0" applyFont="1" applyBorder="1" applyAlignment="1" applyProtection="1">
      <alignment horizontal="left" vertical="center" wrapText="1"/>
      <protection locked="0"/>
    </xf>
    <xf numFmtId="4" fontId="10" fillId="3" borderId="7" xfId="0" applyNumberFormat="1" applyFont="1" applyFill="1" applyBorder="1" applyAlignment="1" applyProtection="1">
      <alignment horizontal="right" vertical="center"/>
      <protection locked="0"/>
    </xf>
    <xf numFmtId="10" fontId="10" fillId="3" borderId="7" xfId="0" applyNumberFormat="1" applyFont="1" applyFill="1" applyBorder="1" applyAlignment="1" applyProtection="1">
      <alignment horizontal="center" vertical="center"/>
      <protection locked="0"/>
    </xf>
    <xf numFmtId="4" fontId="7" fillId="4" borderId="14" xfId="0" applyNumberFormat="1" applyFont="1" applyFill="1" applyBorder="1" applyAlignment="1">
      <alignment horizontal="right" vertical="center"/>
    </xf>
    <xf numFmtId="14" fontId="10" fillId="0" borderId="1" xfId="0" applyNumberFormat="1" applyFont="1" applyBorder="1" applyAlignment="1" applyProtection="1">
      <alignment horizontal="left" vertical="center" wrapText="1"/>
      <protection locked="0"/>
    </xf>
    <xf numFmtId="1" fontId="10" fillId="3" borderId="3" xfId="0" applyNumberFormat="1" applyFont="1" applyFill="1" applyBorder="1" applyAlignment="1" applyProtection="1">
      <alignment horizontal="center" vertical="center"/>
      <protection locked="0"/>
    </xf>
    <xf numFmtId="4" fontId="10" fillId="3" borderId="7" xfId="0" applyNumberFormat="1" applyFont="1" applyFill="1" applyBorder="1" applyAlignment="1" applyProtection="1">
      <alignment vertical="center"/>
      <protection locked="0"/>
    </xf>
    <xf numFmtId="1" fontId="10" fillId="3" borderId="6" xfId="0" applyNumberFormat="1" applyFont="1" applyFill="1" applyBorder="1" applyAlignment="1" applyProtection="1">
      <alignment horizontal="center" vertical="center"/>
      <protection locked="0"/>
    </xf>
    <xf numFmtId="4" fontId="17" fillId="4" borderId="8" xfId="0" applyNumberFormat="1" applyFont="1" applyFill="1" applyBorder="1" applyAlignment="1">
      <alignment vertical="center"/>
    </xf>
    <xf numFmtId="10" fontId="3" fillId="3" borderId="1" xfId="0" applyNumberFormat="1" applyFont="1" applyFill="1" applyBorder="1"/>
    <xf numFmtId="4" fontId="3" fillId="3" borderId="1" xfId="0" applyNumberFormat="1" applyFont="1" applyFill="1" applyBorder="1" applyAlignment="1" applyProtection="1">
      <alignment vertical="center"/>
      <protection locked="0"/>
    </xf>
    <xf numFmtId="10" fontId="3" fillId="3" borderId="1" xfId="0" applyNumberFormat="1" applyFont="1" applyFill="1" applyBorder="1" applyAlignment="1" applyProtection="1">
      <alignment vertical="center"/>
      <protection locked="0"/>
    </xf>
    <xf numFmtId="4" fontId="7" fillId="4" borderId="1" xfId="0" applyNumberFormat="1" applyFont="1" applyFill="1" applyBorder="1" applyAlignment="1">
      <alignment vertical="center"/>
    </xf>
    <xf numFmtId="0" fontId="10" fillId="0" borderId="1" xfId="0" applyFont="1" applyBorder="1" applyAlignment="1">
      <alignment vertical="center"/>
    </xf>
    <xf numFmtId="0" fontId="7" fillId="0" borderId="1" xfId="0" applyFont="1" applyBorder="1" applyAlignment="1">
      <alignment vertical="center" wrapText="1"/>
    </xf>
    <xf numFmtId="4" fontId="21" fillId="4" borderId="1" xfId="0" applyNumberFormat="1" applyFont="1" applyFill="1" applyBorder="1" applyAlignment="1">
      <alignment horizontal="right" vertical="center"/>
    </xf>
    <xf numFmtId="0" fontId="10" fillId="3" borderId="6" xfId="0" applyFont="1" applyFill="1" applyBorder="1" applyAlignment="1">
      <alignment horizontal="left" vertical="center"/>
    </xf>
    <xf numFmtId="0" fontId="10" fillId="3" borderId="2" xfId="0" applyFont="1" applyFill="1" applyBorder="1" applyAlignment="1">
      <alignment horizontal="left" vertical="center"/>
    </xf>
    <xf numFmtId="0" fontId="10" fillId="3" borderId="8" xfId="0" applyFont="1" applyFill="1" applyBorder="1" applyAlignment="1">
      <alignment horizontal="left" vertical="center"/>
    </xf>
    <xf numFmtId="0" fontId="10" fillId="0" borderId="0" xfId="0" applyFont="1" applyAlignment="1">
      <alignment horizontal="center" vertical="center"/>
    </xf>
    <xf numFmtId="0" fontId="10" fillId="0" borderId="15" xfId="0" applyFont="1" applyBorder="1" applyAlignment="1">
      <alignment horizontal="center" vertical="center"/>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5" fillId="0" borderId="0" xfId="0" applyFont="1" applyAlignment="1">
      <alignment horizontal="center" vertical="top" wrapText="1"/>
    </xf>
    <xf numFmtId="0" fontId="26" fillId="0" borderId="1" xfId="0" applyFont="1" applyBorder="1" applyAlignment="1">
      <alignment horizontal="left" vertical="top" wrapText="1"/>
    </xf>
    <xf numFmtId="0" fontId="27" fillId="0" borderId="1" xfId="0" applyFont="1" applyBorder="1" applyAlignment="1">
      <alignment horizontal="left" vertical="top" wrapText="1"/>
    </xf>
    <xf numFmtId="0" fontId="16" fillId="2" borderId="1" xfId="0" applyFont="1" applyFill="1" applyBorder="1" applyAlignment="1">
      <alignment horizontal="left" vertical="top" wrapText="1"/>
    </xf>
    <xf numFmtId="0" fontId="16" fillId="0" borderId="1" xfId="0" applyFont="1" applyBorder="1" applyAlignment="1">
      <alignment horizontal="left" vertical="top" wrapText="1"/>
    </xf>
    <xf numFmtId="0" fontId="3" fillId="0" borderId="1" xfId="0" applyFont="1" applyBorder="1" applyAlignment="1">
      <alignment horizontal="left" vertical="top" wrapText="1"/>
    </xf>
    <xf numFmtId="0" fontId="14" fillId="0" borderId="0" xfId="0" applyFont="1" applyAlignment="1">
      <alignment horizontal="center" vertical="center"/>
    </xf>
    <xf numFmtId="0" fontId="11" fillId="0" borderId="0" xfId="0" applyFont="1" applyAlignment="1">
      <alignment horizontal="center" vertical="center"/>
    </xf>
    <xf numFmtId="0" fontId="5" fillId="0" borderId="0" xfId="0" applyFont="1" applyAlignment="1">
      <alignment horizontal="left" vertical="center" wrapText="1"/>
    </xf>
    <xf numFmtId="0" fontId="17" fillId="0" borderId="0" xfId="0" applyFont="1" applyAlignment="1">
      <alignment horizontal="left" vertical="center"/>
    </xf>
    <xf numFmtId="0" fontId="10" fillId="0" borderId="0" xfId="0" applyFont="1" applyAlignment="1">
      <alignment horizontal="center"/>
    </xf>
    <xf numFmtId="0" fontId="10" fillId="3" borderId="1" xfId="0" applyFont="1" applyFill="1" applyBorder="1" applyAlignment="1">
      <alignment horizontal="left" vertical="center"/>
    </xf>
    <xf numFmtId="164" fontId="10" fillId="3" borderId="1" xfId="0" applyNumberFormat="1" applyFont="1" applyFill="1" applyBorder="1" applyAlignment="1">
      <alignment horizontal="left" vertical="center"/>
    </xf>
    <xf numFmtId="0" fontId="16" fillId="0" borderId="6" xfId="0" applyFont="1" applyBorder="1" applyAlignment="1">
      <alignment horizontal="left" vertical="top" wrapText="1"/>
    </xf>
    <xf numFmtId="0" fontId="16" fillId="0" borderId="2" xfId="0" applyFont="1" applyBorder="1" applyAlignment="1">
      <alignment horizontal="left" vertical="top" wrapText="1"/>
    </xf>
    <xf numFmtId="0" fontId="16" fillId="0" borderId="8" xfId="0" applyFont="1" applyBorder="1" applyAlignment="1">
      <alignment horizontal="left" vertical="top" wrapText="1"/>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7" fillId="0" borderId="6" xfId="0" applyFont="1" applyBorder="1" applyAlignment="1">
      <alignment horizontal="left" vertical="center" wrapText="1"/>
    </xf>
    <xf numFmtId="0" fontId="7" fillId="0" borderId="8" xfId="0" applyFont="1" applyBorder="1" applyAlignment="1">
      <alignment horizontal="left" vertical="center" wrapText="1"/>
    </xf>
    <xf numFmtId="0" fontId="7" fillId="0" borderId="0" xfId="0" applyFont="1" applyAlignment="1">
      <alignment horizontal="left" vertical="top" wrapText="1"/>
    </xf>
    <xf numFmtId="0" fontId="11" fillId="0" borderId="0" xfId="0" applyFont="1" applyAlignment="1">
      <alignment horizontal="center" vertical="center" wrapText="1"/>
    </xf>
    <xf numFmtId="0" fontId="16" fillId="0" borderId="6" xfId="0" applyFont="1" applyBorder="1" applyAlignment="1">
      <alignment horizontal="left" vertical="center" wrapText="1"/>
    </xf>
    <xf numFmtId="0" fontId="16" fillId="0" borderId="2" xfId="0" applyFont="1" applyBorder="1" applyAlignment="1">
      <alignment horizontal="left" vertical="center" wrapText="1"/>
    </xf>
    <xf numFmtId="0" fontId="16" fillId="0" borderId="8" xfId="0" applyFont="1" applyBorder="1" applyAlignment="1">
      <alignment horizontal="left" vertical="center" wrapText="1"/>
    </xf>
    <xf numFmtId="14" fontId="10" fillId="0" borderId="1" xfId="0" applyNumberFormat="1" applyFont="1" applyBorder="1" applyAlignment="1">
      <alignment horizontal="left" vertical="center"/>
    </xf>
    <xf numFmtId="14" fontId="18" fillId="0" borderId="1" xfId="0" applyNumberFormat="1" applyFont="1" applyBorder="1" applyAlignment="1">
      <alignment horizontal="left" vertical="center"/>
    </xf>
    <xf numFmtId="0" fontId="22" fillId="0" borderId="9" xfId="0" applyFont="1" applyBorder="1" applyAlignment="1">
      <alignment horizontal="left" vertical="center"/>
    </xf>
    <xf numFmtId="0" fontId="22" fillId="0" borderId="11" xfId="0" applyFont="1" applyBorder="1" applyAlignment="1">
      <alignment horizontal="left" vertical="center"/>
    </xf>
    <xf numFmtId="4" fontId="3" fillId="0" borderId="1" xfId="0" applyNumberFormat="1" applyFont="1" applyBorder="1" applyAlignment="1">
      <alignment horizontal="left" vertical="center" wrapText="1"/>
    </xf>
    <xf numFmtId="0" fontId="3" fillId="0" borderId="1" xfId="0" applyFont="1" applyBorder="1" applyAlignment="1">
      <alignment horizontal="left" vertical="center"/>
    </xf>
    <xf numFmtId="0" fontId="17" fillId="0" borderId="1" xfId="0" applyFont="1" applyBorder="1" applyAlignment="1">
      <alignment horizontal="center" vertical="center"/>
    </xf>
    <xf numFmtId="0" fontId="17" fillId="0" borderId="1" xfId="0" applyFont="1" applyBorder="1" applyAlignment="1">
      <alignment horizontal="left" wrapText="1"/>
    </xf>
    <xf numFmtId="0" fontId="3" fillId="0" borderId="1" xfId="0" applyFont="1" applyBorder="1" applyAlignment="1">
      <alignment horizontal="left"/>
    </xf>
    <xf numFmtId="0" fontId="20" fillId="0" borderId="6"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7" fillId="0" borderId="0" xfId="0" applyFont="1" applyAlignment="1">
      <alignment horizontal="left" vertical="center"/>
    </xf>
    <xf numFmtId="0" fontId="10" fillId="0" borderId="6" xfId="0" applyFont="1" applyBorder="1" applyAlignment="1">
      <alignment horizontal="left" vertical="center"/>
    </xf>
    <xf numFmtId="0" fontId="10" fillId="0" borderId="2" xfId="0" applyFont="1" applyBorder="1" applyAlignment="1">
      <alignment horizontal="left" vertical="center"/>
    </xf>
    <xf numFmtId="0" fontId="18" fillId="0" borderId="2" xfId="0" applyFont="1" applyBorder="1" applyAlignment="1">
      <alignment horizontal="left" vertical="center"/>
    </xf>
    <xf numFmtId="0" fontId="18" fillId="0" borderId="8" xfId="0" applyFont="1" applyBorder="1" applyAlignment="1">
      <alignment horizontal="left" vertical="center"/>
    </xf>
    <xf numFmtId="0" fontId="5" fillId="0" borderId="0" xfId="0" applyFont="1" applyAlignment="1">
      <alignment horizontal="left" vertical="center"/>
    </xf>
    <xf numFmtId="0" fontId="16" fillId="0" borderId="1" xfId="0" applyFont="1" applyBorder="1" applyAlignment="1">
      <alignment vertical="center" wrapText="1"/>
    </xf>
    <xf numFmtId="0" fontId="10" fillId="0" borderId="8" xfId="0" applyFont="1" applyBorder="1" applyAlignment="1">
      <alignment horizontal="left" vertical="center"/>
    </xf>
    <xf numFmtId="0" fontId="17" fillId="0" borderId="1" xfId="0" applyFont="1" applyBorder="1" applyAlignment="1">
      <alignment horizontal="left" vertical="center"/>
    </xf>
    <xf numFmtId="0" fontId="16" fillId="0" borderId="1" xfId="0" applyFont="1" applyBorder="1" applyAlignment="1">
      <alignment vertical="top" wrapText="1"/>
    </xf>
    <xf numFmtId="0" fontId="10" fillId="0" borderId="1" xfId="0" applyFont="1" applyBorder="1" applyAlignment="1">
      <alignment vertical="top" wrapText="1"/>
    </xf>
  </cellXfs>
  <cellStyles count="1">
    <cellStyle name="Navadno"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9"/>
  <sheetViews>
    <sheetView view="pageBreakPreview" zoomScaleNormal="100" zoomScaleSheetLayoutView="100" workbookViewId="0">
      <selection activeCell="B14" sqref="B14"/>
    </sheetView>
  </sheetViews>
  <sheetFormatPr defaultRowHeight="15" x14ac:dyDescent="0.25"/>
  <cols>
    <col min="1" max="1" width="3.85546875" style="5" customWidth="1"/>
    <col min="2" max="2" width="44.42578125" style="1" customWidth="1"/>
    <col min="3" max="3" width="36.28515625" style="2" customWidth="1"/>
  </cols>
  <sheetData>
    <row r="1" spans="1:3" x14ac:dyDescent="0.25">
      <c r="C1" s="43" t="s">
        <v>67</v>
      </c>
    </row>
    <row r="2" spans="1:3" x14ac:dyDescent="0.25">
      <c r="A2" s="17"/>
      <c r="B2" s="23" t="s">
        <v>4</v>
      </c>
      <c r="C2" s="10"/>
    </row>
    <row r="3" spans="1:3" x14ac:dyDescent="0.25">
      <c r="A3" s="17"/>
      <c r="B3" s="14" t="s">
        <v>3</v>
      </c>
      <c r="C3" s="73">
        <f>'Oprema_2.1.1'!C2</f>
        <v>0</v>
      </c>
    </row>
    <row r="4" spans="1:3" x14ac:dyDescent="0.25">
      <c r="A4" s="17"/>
      <c r="B4" s="14" t="s">
        <v>5</v>
      </c>
      <c r="C4" s="73">
        <f>'Oprema_2.1.1'!C3</f>
        <v>0</v>
      </c>
    </row>
    <row r="5" spans="1:3" x14ac:dyDescent="0.25">
      <c r="A5" s="17"/>
      <c r="B5" s="14" t="s">
        <v>7</v>
      </c>
      <c r="C5" s="73">
        <f>'Oprema_2.1.1'!C4</f>
        <v>0</v>
      </c>
    </row>
    <row r="6" spans="1:3" x14ac:dyDescent="0.25">
      <c r="A6" s="17"/>
      <c r="B6" s="15"/>
      <c r="C6" s="32"/>
    </row>
    <row r="7" spans="1:3" x14ac:dyDescent="0.25">
      <c r="A7" s="17"/>
      <c r="B7" s="14" t="s">
        <v>6</v>
      </c>
      <c r="C7" s="73">
        <f>'Oprema_2.1.1'!C6</f>
        <v>0</v>
      </c>
    </row>
    <row r="8" spans="1:3" x14ac:dyDescent="0.25">
      <c r="A8" s="17"/>
      <c r="B8" s="14" t="s">
        <v>8</v>
      </c>
      <c r="C8" s="77">
        <f>'Oprema_2.1.1'!C7</f>
        <v>0</v>
      </c>
    </row>
    <row r="9" spans="1:3" x14ac:dyDescent="0.25">
      <c r="B9" s="9"/>
      <c r="C9" s="13"/>
    </row>
    <row r="10" spans="1:3" x14ac:dyDescent="0.25">
      <c r="B10" s="9"/>
      <c r="C10" s="13"/>
    </row>
    <row r="11" spans="1:3" ht="20.25" x14ac:dyDescent="0.25">
      <c r="A11" s="102"/>
      <c r="B11" s="102"/>
      <c r="C11" s="102"/>
    </row>
    <row r="12" spans="1:3" ht="20.25" x14ac:dyDescent="0.25">
      <c r="A12" s="103" t="s">
        <v>68</v>
      </c>
      <c r="B12" s="103"/>
      <c r="C12" s="103"/>
    </row>
    <row r="13" spans="1:3" ht="20.25" x14ac:dyDescent="0.25">
      <c r="A13" s="103"/>
      <c r="B13" s="103"/>
      <c r="C13" s="103"/>
    </row>
    <row r="14" spans="1:3" ht="20.25" x14ac:dyDescent="0.25">
      <c r="A14" s="30"/>
      <c r="B14" s="30"/>
      <c r="C14" s="30"/>
    </row>
    <row r="15" spans="1:3" ht="18" x14ac:dyDescent="0.25">
      <c r="A15" s="6"/>
    </row>
    <row r="16" spans="1:3" x14ac:dyDescent="0.25">
      <c r="A16" s="5" t="s">
        <v>80</v>
      </c>
    </row>
    <row r="17" spans="1:7" ht="15" customHeight="1" x14ac:dyDescent="0.25">
      <c r="A17" s="116" t="s">
        <v>85</v>
      </c>
      <c r="B17" s="116"/>
      <c r="C17" s="116"/>
      <c r="D17" s="116"/>
      <c r="E17" s="116"/>
      <c r="F17" s="116"/>
      <c r="G17" s="116"/>
    </row>
    <row r="18" spans="1:7" x14ac:dyDescent="0.25">
      <c r="A18" s="116"/>
      <c r="B18" s="116"/>
      <c r="C18" s="116"/>
      <c r="D18" s="116"/>
      <c r="E18" s="116"/>
      <c r="F18" s="116"/>
      <c r="G18" s="116"/>
    </row>
    <row r="19" spans="1:7" x14ac:dyDescent="0.25">
      <c r="A19" s="112" t="s">
        <v>19</v>
      </c>
      <c r="B19" s="113"/>
      <c r="C19" s="37" t="s">
        <v>93</v>
      </c>
    </row>
    <row r="20" spans="1:7" ht="69.75" customHeight="1" x14ac:dyDescent="0.25">
      <c r="A20" s="114" t="s">
        <v>81</v>
      </c>
      <c r="B20" s="115"/>
      <c r="C20" s="88">
        <f>Predracun_skupni_2.1!C22</f>
        <v>0</v>
      </c>
    </row>
    <row r="22" spans="1:7" x14ac:dyDescent="0.25">
      <c r="A22" s="26" t="s">
        <v>31</v>
      </c>
      <c r="B22" s="2"/>
    </row>
    <row r="23" spans="1:7" ht="28.5" customHeight="1" x14ac:dyDescent="0.25">
      <c r="A23" s="109" t="s">
        <v>88</v>
      </c>
      <c r="B23" s="110"/>
      <c r="C23" s="111"/>
    </row>
    <row r="24" spans="1:7" ht="28.5" customHeight="1" x14ac:dyDescent="0.25">
      <c r="A24" s="109" t="s">
        <v>77</v>
      </c>
      <c r="B24" s="110"/>
      <c r="C24" s="111"/>
    </row>
    <row r="27" spans="1:7" x14ac:dyDescent="0.25">
      <c r="B27" s="18" t="s">
        <v>12</v>
      </c>
      <c r="C27" s="32">
        <f>'Oprema_2.1.1'!D29</f>
        <v>0</v>
      </c>
    </row>
    <row r="28" spans="1:7" x14ac:dyDescent="0.25">
      <c r="A28" s="10"/>
      <c r="B28" s="10"/>
      <c r="C28" s="10"/>
    </row>
    <row r="29" spans="1:7" x14ac:dyDescent="0.25">
      <c r="A29" s="10"/>
      <c r="B29" s="42" t="s">
        <v>13</v>
      </c>
      <c r="C29" s="32" t="s">
        <v>14</v>
      </c>
    </row>
  </sheetData>
  <mergeCells count="8">
    <mergeCell ref="A11:C11"/>
    <mergeCell ref="A12:C12"/>
    <mergeCell ref="A13:C13"/>
    <mergeCell ref="A24:C24"/>
    <mergeCell ref="A19:B19"/>
    <mergeCell ref="A20:B20"/>
    <mergeCell ref="A23:C23"/>
    <mergeCell ref="A17:G18"/>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1"/>
  <sheetViews>
    <sheetView view="pageBreakPreview" topLeftCell="A4" zoomScaleNormal="91" zoomScaleSheetLayoutView="100" workbookViewId="0">
      <selection activeCell="B21" sqref="B21"/>
    </sheetView>
  </sheetViews>
  <sheetFormatPr defaultRowHeight="14.25" x14ac:dyDescent="0.2"/>
  <cols>
    <col min="1" max="1" width="3.85546875" style="5" customWidth="1"/>
    <col min="2" max="2" width="44.42578125" style="1" customWidth="1"/>
    <col min="3" max="3" width="42.28515625" style="2" customWidth="1"/>
    <col min="4" max="16384" width="9.140625" style="1"/>
  </cols>
  <sheetData>
    <row r="1" spans="1:3" ht="24" customHeight="1" x14ac:dyDescent="0.2">
      <c r="C1" s="43" t="s">
        <v>30</v>
      </c>
    </row>
    <row r="2" spans="1:3" s="10" customFormat="1" ht="21" customHeight="1" x14ac:dyDescent="0.2">
      <c r="A2" s="17"/>
      <c r="B2" s="23" t="s">
        <v>4</v>
      </c>
    </row>
    <row r="3" spans="1:3" s="10" customFormat="1" ht="27" customHeight="1" x14ac:dyDescent="0.2">
      <c r="A3" s="17"/>
      <c r="B3" s="14" t="s">
        <v>3</v>
      </c>
      <c r="C3" s="73">
        <f>'Oprema_2.1.1'!C2</f>
        <v>0</v>
      </c>
    </row>
    <row r="4" spans="1:3" s="10" customFormat="1" ht="27.75" customHeight="1" x14ac:dyDescent="0.2">
      <c r="A4" s="17"/>
      <c r="B4" s="14" t="s">
        <v>5</v>
      </c>
      <c r="C4" s="73">
        <f>'Oprema_2.1.1'!C3</f>
        <v>0</v>
      </c>
    </row>
    <row r="5" spans="1:3" s="10" customFormat="1" ht="25.5" customHeight="1" x14ac:dyDescent="0.2">
      <c r="A5" s="17"/>
      <c r="B5" s="14" t="s">
        <v>7</v>
      </c>
      <c r="C5" s="73">
        <f>'Oprema_2.1.1'!C4</f>
        <v>0</v>
      </c>
    </row>
    <row r="6" spans="1:3" s="10" customFormat="1" ht="12.75" x14ac:dyDescent="0.2">
      <c r="A6" s="17"/>
      <c r="B6" s="15"/>
      <c r="C6" s="32"/>
    </row>
    <row r="7" spans="1:3" s="10" customFormat="1" ht="32.25" customHeight="1" x14ac:dyDescent="0.2">
      <c r="A7" s="17"/>
      <c r="B7" s="14" t="s">
        <v>6</v>
      </c>
      <c r="C7" s="73">
        <f>'Oprema_2.1.1'!C6</f>
        <v>0</v>
      </c>
    </row>
    <row r="8" spans="1:3" s="10" customFormat="1" ht="18.75" customHeight="1" x14ac:dyDescent="0.2">
      <c r="A8" s="17"/>
      <c r="B8" s="14" t="s">
        <v>8</v>
      </c>
      <c r="C8" s="77">
        <f>'Oprema_2.1.1'!C7</f>
        <v>0</v>
      </c>
    </row>
    <row r="9" spans="1:3" ht="18.75" customHeight="1" x14ac:dyDescent="0.2">
      <c r="B9" s="9"/>
      <c r="C9" s="13"/>
    </row>
    <row r="10" spans="1:3" ht="18.75" customHeight="1" x14ac:dyDescent="0.2">
      <c r="B10" s="9"/>
      <c r="C10" s="13"/>
    </row>
    <row r="11" spans="1:3" ht="22.5" customHeight="1" x14ac:dyDescent="0.2">
      <c r="A11" s="102" t="s">
        <v>17</v>
      </c>
      <c r="B11" s="102"/>
      <c r="C11" s="102"/>
    </row>
    <row r="12" spans="1:3" ht="27" customHeight="1" x14ac:dyDescent="0.2">
      <c r="A12" s="103" t="s">
        <v>15</v>
      </c>
      <c r="B12" s="103"/>
      <c r="C12" s="103"/>
    </row>
    <row r="13" spans="1:3" ht="39.75" customHeight="1" x14ac:dyDescent="0.2">
      <c r="A13" s="117" t="s">
        <v>76</v>
      </c>
      <c r="B13" s="117"/>
      <c r="C13" s="117"/>
    </row>
    <row r="14" spans="1:3" ht="18.75" customHeight="1" x14ac:dyDescent="0.2">
      <c r="A14" s="30"/>
      <c r="B14" s="30"/>
      <c r="C14" s="30"/>
    </row>
    <row r="15" spans="1:3" ht="18" x14ac:dyDescent="0.2">
      <c r="A15" s="6"/>
    </row>
    <row r="16" spans="1:3" x14ac:dyDescent="0.2">
      <c r="A16" s="5" t="s">
        <v>80</v>
      </c>
    </row>
    <row r="17" spans="1:7" ht="32.25" customHeight="1" x14ac:dyDescent="0.2">
      <c r="A17" s="104" t="s">
        <v>91</v>
      </c>
      <c r="B17" s="104"/>
      <c r="C17" s="104"/>
    </row>
    <row r="18" spans="1:7" x14ac:dyDescent="0.2">
      <c r="B18" s="3"/>
      <c r="C18" s="4"/>
    </row>
    <row r="19" spans="1:7" s="10" customFormat="1" ht="25.5" customHeight="1" x14ac:dyDescent="0.2">
      <c r="A19" s="16" t="s">
        <v>0</v>
      </c>
      <c r="B19" s="47" t="s">
        <v>16</v>
      </c>
      <c r="C19" s="37" t="s">
        <v>2</v>
      </c>
    </row>
    <row r="20" spans="1:7" s="46" customFormat="1" ht="33" customHeight="1" x14ac:dyDescent="0.25">
      <c r="A20" s="86" t="s">
        <v>1</v>
      </c>
      <c r="B20" s="87" t="s">
        <v>89</v>
      </c>
      <c r="C20" s="22">
        <f>'Oprema_2.1.1'!F17</f>
        <v>0</v>
      </c>
    </row>
    <row r="21" spans="1:7" s="10" customFormat="1" ht="40.5" customHeight="1" x14ac:dyDescent="0.2">
      <c r="A21" s="48" t="s">
        <v>9</v>
      </c>
      <c r="B21" s="145" t="s">
        <v>94</v>
      </c>
      <c r="C21" s="22">
        <f>'Vzdrževanje_2.1.2'!G25</f>
        <v>0</v>
      </c>
    </row>
    <row r="22" spans="1:7" s="10" customFormat="1" ht="26.25" customHeight="1" x14ac:dyDescent="0.2">
      <c r="A22" s="48"/>
      <c r="B22" s="49" t="s">
        <v>69</v>
      </c>
      <c r="C22" s="85">
        <f>SUM(C20:C21)</f>
        <v>0</v>
      </c>
    </row>
    <row r="24" spans="1:7" s="2" customFormat="1" ht="12" x14ac:dyDescent="0.2">
      <c r="A24" s="26" t="s">
        <v>31</v>
      </c>
    </row>
    <row r="25" spans="1:7" s="2" customFormat="1" ht="17.25" customHeight="1" x14ac:dyDescent="0.2">
      <c r="A25" s="118" t="s">
        <v>71</v>
      </c>
      <c r="B25" s="119"/>
      <c r="C25" s="120"/>
    </row>
    <row r="29" spans="1:7" s="46" customFormat="1" ht="21" customHeight="1" x14ac:dyDescent="0.25">
      <c r="A29" s="18"/>
      <c r="B29" s="18" t="s">
        <v>12</v>
      </c>
      <c r="C29" s="73">
        <f>'Oprema_2.1.1'!D29</f>
        <v>0</v>
      </c>
      <c r="G29" s="11"/>
    </row>
    <row r="30" spans="1:7" s="10" customFormat="1" ht="12.75" x14ac:dyDescent="0.2">
      <c r="G30" s="11"/>
    </row>
    <row r="31" spans="1:7" s="10" customFormat="1" ht="24" customHeight="1" x14ac:dyDescent="0.2">
      <c r="B31" s="42" t="s">
        <v>13</v>
      </c>
      <c r="C31" s="32" t="s">
        <v>14</v>
      </c>
      <c r="G31" s="11"/>
    </row>
  </sheetData>
  <mergeCells count="5">
    <mergeCell ref="A13:C13"/>
    <mergeCell ref="A12:C12"/>
    <mergeCell ref="A11:C11"/>
    <mergeCell ref="A17:C17"/>
    <mergeCell ref="A25:C25"/>
  </mergeCells>
  <phoneticPr fontId="1" type="noConversion"/>
  <pageMargins left="0.39370078740157483" right="0.19685039370078741" top="0.78740157480314965" bottom="0.59055118110236227" header="0.51181102362204722" footer="0.31496062992125984"/>
  <pageSetup paperSize="9" orientation="portrait" r:id="rId1"/>
  <headerFooter>
    <oddHeader>&amp;R&amp;"Arial,Krepko"&amp;14OBR-2.1</oddHeader>
    <oddFooter>&amp;R&amp;"Arial,Navadno"&amp;9&amp;P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1"/>
  <sheetViews>
    <sheetView tabSelected="1" view="pageBreakPreview" zoomScale="115" zoomScaleNormal="100" zoomScaleSheetLayoutView="115" workbookViewId="0">
      <selection activeCell="F11" sqref="F11"/>
    </sheetView>
  </sheetViews>
  <sheetFormatPr defaultRowHeight="12.75" x14ac:dyDescent="0.2"/>
  <cols>
    <col min="1" max="1" width="4.28515625" style="17" customWidth="1"/>
    <col min="2" max="2" width="27.85546875" style="10" customWidth="1"/>
    <col min="3" max="3" width="8.140625" style="10" customWidth="1"/>
    <col min="4" max="4" width="9.42578125" style="10" customWidth="1"/>
    <col min="5" max="5" width="12.85546875" style="27" customWidth="1"/>
    <col min="6" max="6" width="14.42578125" style="27" customWidth="1"/>
    <col min="7" max="7" width="10" style="10" customWidth="1"/>
    <col min="8" max="8" width="8.28515625" style="24" customWidth="1"/>
    <col min="9" max="9" width="15.85546875" style="11" customWidth="1"/>
    <col min="10" max="16384" width="9.140625" style="10"/>
  </cols>
  <sheetData>
    <row r="1" spans="1:9" ht="18.75" customHeight="1" x14ac:dyDescent="0.2">
      <c r="B1" s="23" t="s">
        <v>4</v>
      </c>
      <c r="C1" s="106"/>
      <c r="D1" s="106"/>
      <c r="I1" s="44" t="s">
        <v>28</v>
      </c>
    </row>
    <row r="2" spans="1:9" ht="21.75" customHeight="1" x14ac:dyDescent="0.2">
      <c r="B2" s="21" t="s">
        <v>3</v>
      </c>
      <c r="C2" s="107"/>
      <c r="D2" s="107"/>
      <c r="E2" s="107"/>
      <c r="H2" s="27"/>
    </row>
    <row r="3" spans="1:9" ht="19.5" customHeight="1" x14ac:dyDescent="0.2">
      <c r="B3" s="21" t="s">
        <v>5</v>
      </c>
      <c r="C3" s="89"/>
      <c r="D3" s="90"/>
      <c r="E3" s="91"/>
      <c r="H3" s="27"/>
    </row>
    <row r="4" spans="1:9" ht="19.5" customHeight="1" x14ac:dyDescent="0.2">
      <c r="B4" s="21" t="s">
        <v>7</v>
      </c>
      <c r="C4" s="107"/>
      <c r="D4" s="107"/>
      <c r="E4" s="107"/>
      <c r="H4" s="27"/>
    </row>
    <row r="5" spans="1:9" x14ac:dyDescent="0.2">
      <c r="B5" s="18"/>
      <c r="C5" s="12"/>
      <c r="H5" s="27"/>
    </row>
    <row r="6" spans="1:9" ht="17.25" customHeight="1" x14ac:dyDescent="0.2">
      <c r="B6" s="21" t="s">
        <v>6</v>
      </c>
      <c r="C6" s="107"/>
      <c r="D6" s="107"/>
      <c r="E6" s="107"/>
      <c r="H6" s="27"/>
    </row>
    <row r="7" spans="1:9" ht="18" customHeight="1" x14ac:dyDescent="0.2">
      <c r="B7" s="21" t="s">
        <v>24</v>
      </c>
      <c r="C7" s="108"/>
      <c r="D7" s="108"/>
      <c r="E7" s="108"/>
      <c r="H7" s="27"/>
    </row>
    <row r="8" spans="1:9" ht="18" customHeight="1" x14ac:dyDescent="0.2">
      <c r="E8" s="10"/>
      <c r="F8" s="10"/>
      <c r="H8" s="10"/>
      <c r="I8" s="10"/>
    </row>
    <row r="9" spans="1:9" ht="20.25" x14ac:dyDescent="0.2">
      <c r="A9" s="102" t="s">
        <v>18</v>
      </c>
      <c r="B9" s="102"/>
      <c r="C9" s="102"/>
      <c r="D9" s="102"/>
      <c r="E9" s="102"/>
      <c r="F9" s="102"/>
      <c r="G9" s="102"/>
      <c r="H9" s="102"/>
      <c r="I9" s="102"/>
    </row>
    <row r="10" spans="1:9" ht="17.25" customHeight="1" x14ac:dyDescent="0.2">
      <c r="A10" s="103" t="s">
        <v>72</v>
      </c>
      <c r="B10" s="103"/>
      <c r="C10" s="103"/>
      <c r="D10" s="103"/>
      <c r="E10" s="103"/>
      <c r="F10" s="103"/>
      <c r="G10" s="103"/>
      <c r="H10" s="103"/>
      <c r="I10" s="103"/>
    </row>
    <row r="11" spans="1:9" ht="17.25" customHeight="1" x14ac:dyDescent="0.2">
      <c r="A11" s="30"/>
      <c r="B11" s="30"/>
      <c r="C11" s="30"/>
      <c r="D11" s="30"/>
      <c r="E11" s="30"/>
      <c r="F11" s="30"/>
      <c r="G11" s="30"/>
      <c r="H11" s="30"/>
      <c r="I11" s="30"/>
    </row>
    <row r="12" spans="1:9" s="1" customFormat="1" ht="15" x14ac:dyDescent="0.2">
      <c r="A12" s="3" t="s">
        <v>79</v>
      </c>
      <c r="B12" s="3"/>
      <c r="C12" s="3"/>
      <c r="E12" s="45"/>
      <c r="F12" s="45"/>
      <c r="H12" s="45"/>
      <c r="I12" s="39"/>
    </row>
    <row r="13" spans="1:9" s="1" customFormat="1" ht="23.25" customHeight="1" x14ac:dyDescent="0.2">
      <c r="A13" s="104" t="s">
        <v>91</v>
      </c>
      <c r="B13" s="104"/>
      <c r="C13" s="104"/>
      <c r="D13" s="104"/>
      <c r="E13" s="104"/>
      <c r="F13" s="104"/>
      <c r="G13" s="104"/>
      <c r="H13" s="104"/>
      <c r="I13" s="104"/>
    </row>
    <row r="14" spans="1:9" ht="15" x14ac:dyDescent="0.2">
      <c r="A14" s="31"/>
      <c r="B14" s="3"/>
      <c r="C14" s="4"/>
    </row>
    <row r="15" spans="1:9" ht="41.25" customHeight="1" x14ac:dyDescent="0.2">
      <c r="A15" s="35" t="s">
        <v>0</v>
      </c>
      <c r="B15" s="62" t="s">
        <v>19</v>
      </c>
      <c r="C15" s="65" t="s">
        <v>10</v>
      </c>
      <c r="D15" s="36" t="s">
        <v>20</v>
      </c>
      <c r="E15" s="36" t="s">
        <v>21</v>
      </c>
      <c r="F15" s="36" t="s">
        <v>22</v>
      </c>
      <c r="G15" s="36" t="s">
        <v>25</v>
      </c>
      <c r="H15" s="36" t="s">
        <v>26</v>
      </c>
      <c r="I15" s="36" t="s">
        <v>27</v>
      </c>
    </row>
    <row r="16" spans="1:9" ht="51.75" customHeight="1" thickBot="1" x14ac:dyDescent="0.25">
      <c r="A16" s="61" t="s">
        <v>1</v>
      </c>
      <c r="B16" s="59" t="s">
        <v>73</v>
      </c>
      <c r="C16" s="67" t="s">
        <v>78</v>
      </c>
      <c r="D16" s="64">
        <v>1</v>
      </c>
      <c r="E16" s="74">
        <v>0</v>
      </c>
      <c r="F16" s="33">
        <f t="shared" ref="F16" si="0">E16*D16</f>
        <v>0</v>
      </c>
      <c r="G16" s="75">
        <v>0</v>
      </c>
      <c r="H16" s="34">
        <f t="shared" ref="H16" si="1">(F16*G16)</f>
        <v>0</v>
      </c>
      <c r="I16" s="33">
        <f t="shared" ref="I16" si="2">H16+F16</f>
        <v>0</v>
      </c>
    </row>
    <row r="17" spans="1:9" ht="20.100000000000001" customHeight="1" thickBot="1" x14ac:dyDescent="0.25">
      <c r="A17" s="40"/>
      <c r="B17" s="63" t="s">
        <v>66</v>
      </c>
      <c r="C17" s="66"/>
      <c r="D17" s="19"/>
      <c r="E17" s="20"/>
      <c r="F17" s="76">
        <f>SUM(F16:F16)</f>
        <v>0</v>
      </c>
      <c r="G17" s="27"/>
      <c r="H17" s="27"/>
      <c r="I17" s="25"/>
    </row>
    <row r="18" spans="1:9" x14ac:dyDescent="0.2">
      <c r="A18" s="11"/>
      <c r="B18" s="46"/>
      <c r="C18" s="46"/>
      <c r="H18" s="27"/>
    </row>
    <row r="19" spans="1:9" ht="20.100000000000001" customHeight="1" x14ac:dyDescent="0.2">
      <c r="C19" s="2"/>
      <c r="D19" s="2"/>
    </row>
    <row r="20" spans="1:9" s="2" customFormat="1" ht="15" customHeight="1" x14ac:dyDescent="0.2">
      <c r="A20" s="105" t="s">
        <v>11</v>
      </c>
      <c r="B20" s="105"/>
      <c r="C20" s="105"/>
      <c r="D20" s="105"/>
      <c r="E20" s="105"/>
      <c r="F20" s="105"/>
      <c r="G20" s="105"/>
      <c r="H20" s="105"/>
      <c r="I20" s="105"/>
    </row>
    <row r="21" spans="1:9" s="4" customFormat="1" ht="17.25" customHeight="1" x14ac:dyDescent="0.25">
      <c r="A21" s="94" t="s">
        <v>82</v>
      </c>
      <c r="B21" s="95"/>
      <c r="C21" s="95"/>
      <c r="D21" s="95"/>
      <c r="E21" s="95"/>
      <c r="F21" s="95"/>
      <c r="G21" s="95"/>
      <c r="H21" s="95"/>
      <c r="I21" s="95"/>
    </row>
    <row r="22" spans="1:9" s="2" customFormat="1" ht="29.25" customHeight="1" x14ac:dyDescent="0.2">
      <c r="A22" s="100" t="s">
        <v>83</v>
      </c>
      <c r="B22" s="101"/>
      <c r="C22" s="101"/>
      <c r="D22" s="101"/>
      <c r="E22" s="101"/>
      <c r="F22" s="101"/>
      <c r="G22" s="101"/>
      <c r="H22" s="101"/>
      <c r="I22" s="101"/>
    </row>
    <row r="23" spans="1:9" s="2" customFormat="1" ht="57.75" customHeight="1" x14ac:dyDescent="0.2">
      <c r="A23" s="100" t="s">
        <v>84</v>
      </c>
      <c r="B23" s="101"/>
      <c r="C23" s="101"/>
      <c r="D23" s="101"/>
      <c r="E23" s="101"/>
      <c r="F23" s="101"/>
      <c r="G23" s="101"/>
      <c r="H23" s="101"/>
      <c r="I23" s="101"/>
    </row>
    <row r="24" spans="1:9" s="2" customFormat="1" ht="16.5" customHeight="1" x14ac:dyDescent="0.2">
      <c r="A24" s="97" t="s">
        <v>90</v>
      </c>
      <c r="B24" s="98"/>
      <c r="C24" s="98"/>
      <c r="D24" s="98"/>
      <c r="E24" s="98"/>
      <c r="F24" s="98"/>
      <c r="G24" s="98"/>
      <c r="H24" s="98"/>
      <c r="I24" s="98"/>
    </row>
    <row r="25" spans="1:9" s="2" customFormat="1" ht="41.25" customHeight="1" x14ac:dyDescent="0.2">
      <c r="A25" s="99" t="s">
        <v>86</v>
      </c>
      <c r="B25" s="99"/>
      <c r="C25" s="99"/>
      <c r="D25" s="99"/>
      <c r="E25" s="99"/>
      <c r="F25" s="99"/>
      <c r="G25" s="99"/>
      <c r="H25" s="99"/>
      <c r="I25" s="99"/>
    </row>
    <row r="26" spans="1:9" s="2" customFormat="1" ht="105" customHeight="1" x14ac:dyDescent="0.2">
      <c r="A26" s="99" t="s">
        <v>92</v>
      </c>
      <c r="B26" s="99"/>
      <c r="C26" s="99"/>
      <c r="D26" s="99"/>
      <c r="E26" s="99"/>
      <c r="F26" s="99"/>
      <c r="G26" s="99"/>
      <c r="H26" s="99"/>
      <c r="I26" s="99"/>
    </row>
    <row r="27" spans="1:9" x14ac:dyDescent="0.2">
      <c r="A27" s="96"/>
      <c r="B27" s="96"/>
      <c r="C27" s="96"/>
      <c r="D27" s="96"/>
      <c r="E27" s="96"/>
      <c r="F27" s="96"/>
      <c r="G27" s="96"/>
      <c r="H27" s="96"/>
      <c r="I27" s="96"/>
    </row>
    <row r="28" spans="1:9" x14ac:dyDescent="0.2">
      <c r="A28" s="28"/>
      <c r="B28" s="29"/>
      <c r="C28" s="29"/>
      <c r="D28" s="29"/>
      <c r="E28" s="29"/>
      <c r="F28" s="29"/>
      <c r="G28" s="29"/>
      <c r="H28" s="29"/>
      <c r="I28" s="29"/>
    </row>
    <row r="29" spans="1:9" ht="24" customHeight="1" x14ac:dyDescent="0.2">
      <c r="B29" s="92" t="s">
        <v>12</v>
      </c>
      <c r="C29" s="93"/>
      <c r="D29" s="89"/>
      <c r="E29" s="90"/>
      <c r="F29" s="90"/>
      <c r="G29" s="91"/>
    </row>
    <row r="30" spans="1:9" x14ac:dyDescent="0.2">
      <c r="H30" s="27"/>
    </row>
    <row r="31" spans="1:9" x14ac:dyDescent="0.2">
      <c r="C31" s="42" t="s">
        <v>13</v>
      </c>
      <c r="D31" s="32" t="s">
        <v>14</v>
      </c>
      <c r="H31" s="27"/>
    </row>
  </sheetData>
  <mergeCells count="19">
    <mergeCell ref="C1:D1"/>
    <mergeCell ref="C3:E3"/>
    <mergeCell ref="C4:E4"/>
    <mergeCell ref="C6:E6"/>
    <mergeCell ref="C7:E7"/>
    <mergeCell ref="C2:E2"/>
    <mergeCell ref="A9:I9"/>
    <mergeCell ref="A10:I10"/>
    <mergeCell ref="A22:I22"/>
    <mergeCell ref="A13:I13"/>
    <mergeCell ref="A20:I20"/>
    <mergeCell ref="D29:G29"/>
    <mergeCell ref="B29:C29"/>
    <mergeCell ref="A21:I21"/>
    <mergeCell ref="A27:I27"/>
    <mergeCell ref="A24:I24"/>
    <mergeCell ref="A25:I25"/>
    <mergeCell ref="A26:I26"/>
    <mergeCell ref="A23:I23"/>
  </mergeCells>
  <phoneticPr fontId="1" type="noConversion"/>
  <pageMargins left="0.59055118110236227" right="0.59055118110236227" top="0.78740157480314965" bottom="0.39370078740157483" header="0.31496062992125984" footer="0.31496062992125984"/>
  <pageSetup paperSize="9" scale="68" orientation="landscape" r:id="rId1"/>
  <headerFooter>
    <oddHeader>&amp;R&amp;"Arial,Krepko"&amp;14OBR-2.1.1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2"/>
  <sheetViews>
    <sheetView view="pageBreakPreview" topLeftCell="A24" zoomScale="115" zoomScaleNormal="100" zoomScaleSheetLayoutView="115" workbookViewId="0">
      <selection activeCell="J19" sqref="J19"/>
    </sheetView>
  </sheetViews>
  <sheetFormatPr defaultRowHeight="15" x14ac:dyDescent="0.25"/>
  <cols>
    <col min="1" max="1" width="5" style="1" customWidth="1"/>
    <col min="2" max="2" width="16.140625" style="1" customWidth="1"/>
    <col min="3" max="4" width="11.85546875" style="39" customWidth="1"/>
    <col min="5" max="5" width="12.7109375" style="39" customWidth="1"/>
    <col min="6" max="6" width="11.7109375" style="1" customWidth="1"/>
    <col min="7" max="7" width="16.140625" style="1" customWidth="1"/>
    <col min="9" max="9" width="7.85546875" customWidth="1"/>
  </cols>
  <sheetData>
    <row r="1" spans="1:9" s="10" customFormat="1" ht="18.75" customHeight="1" x14ac:dyDescent="0.2">
      <c r="A1" s="38"/>
      <c r="B1" s="23" t="s">
        <v>4</v>
      </c>
      <c r="C1" s="135"/>
      <c r="D1" s="135"/>
      <c r="E1" s="135"/>
      <c r="F1" s="135"/>
      <c r="G1" s="43" t="s">
        <v>29</v>
      </c>
      <c r="H1" s="27"/>
      <c r="I1" s="43"/>
    </row>
    <row r="2" spans="1:9" s="10" customFormat="1" ht="21.75" customHeight="1" x14ac:dyDescent="0.2">
      <c r="A2" s="38"/>
      <c r="B2" s="21" t="s">
        <v>3</v>
      </c>
      <c r="C2" s="136">
        <f>'Oprema_2.1.1'!C2</f>
        <v>0</v>
      </c>
      <c r="D2" s="137"/>
      <c r="E2" s="138"/>
      <c r="F2" s="139"/>
      <c r="G2" s="27"/>
      <c r="H2" s="27"/>
      <c r="I2" s="11"/>
    </row>
    <row r="3" spans="1:9" s="10" customFormat="1" ht="19.5" customHeight="1" x14ac:dyDescent="0.2">
      <c r="A3" s="38"/>
      <c r="B3" s="21" t="s">
        <v>5</v>
      </c>
      <c r="C3" s="136">
        <f>'Oprema_2.1.1'!C3</f>
        <v>0</v>
      </c>
      <c r="D3" s="137"/>
      <c r="E3" s="138"/>
      <c r="F3" s="139"/>
      <c r="G3" s="27"/>
      <c r="H3" s="27"/>
      <c r="I3" s="11"/>
    </row>
    <row r="4" spans="1:9" s="10" customFormat="1" ht="19.5" customHeight="1" x14ac:dyDescent="0.2">
      <c r="A4" s="38"/>
      <c r="B4" s="21" t="s">
        <v>7</v>
      </c>
      <c r="C4" s="136">
        <f>'Oprema_2.1.1'!C4</f>
        <v>0</v>
      </c>
      <c r="D4" s="137"/>
      <c r="E4" s="138"/>
      <c r="F4" s="139"/>
      <c r="G4" s="27"/>
      <c r="H4" s="27"/>
      <c r="I4" s="11"/>
    </row>
    <row r="5" spans="1:9" s="10" customFormat="1" ht="12.75" x14ac:dyDescent="0.2">
      <c r="A5" s="38"/>
      <c r="B5" s="18"/>
      <c r="C5" s="12"/>
      <c r="D5" s="12"/>
      <c r="E5" s="12"/>
      <c r="F5" s="12"/>
      <c r="G5" s="27"/>
      <c r="H5" s="27"/>
      <c r="I5" s="11"/>
    </row>
    <row r="6" spans="1:9" s="10" customFormat="1" ht="17.25" customHeight="1" x14ac:dyDescent="0.2">
      <c r="A6" s="38"/>
      <c r="B6" s="21" t="s">
        <v>6</v>
      </c>
      <c r="C6" s="121">
        <f>'Oprema_2.1.1'!C6</f>
        <v>0</v>
      </c>
      <c r="D6" s="121"/>
      <c r="E6" s="122"/>
      <c r="F6" s="122"/>
      <c r="G6" s="27"/>
      <c r="H6" s="27"/>
      <c r="I6" s="11"/>
    </row>
    <row r="7" spans="1:9" s="10" customFormat="1" ht="18" customHeight="1" x14ac:dyDescent="0.2">
      <c r="A7" s="38"/>
      <c r="B7" s="21" t="s">
        <v>24</v>
      </c>
      <c r="C7" s="121">
        <f>'Oprema_2.1.1'!C7</f>
        <v>0</v>
      </c>
      <c r="D7" s="121"/>
      <c r="E7" s="122"/>
      <c r="F7" s="122"/>
      <c r="G7" s="27"/>
      <c r="H7" s="27"/>
      <c r="I7" s="11"/>
    </row>
    <row r="9" spans="1:9" ht="20.25" x14ac:dyDescent="0.25">
      <c r="A9" s="102" t="s">
        <v>23</v>
      </c>
      <c r="B9" s="102"/>
      <c r="C9" s="102"/>
      <c r="D9" s="102"/>
      <c r="E9" s="102"/>
      <c r="F9" s="102"/>
      <c r="G9" s="102"/>
    </row>
    <row r="10" spans="1:9" ht="20.25" x14ac:dyDescent="0.25">
      <c r="A10" s="103" t="s">
        <v>34</v>
      </c>
      <c r="B10" s="103"/>
      <c r="C10" s="103"/>
      <c r="D10" s="103"/>
      <c r="E10" s="103"/>
      <c r="F10" s="103"/>
      <c r="G10" s="103"/>
    </row>
    <row r="11" spans="1:9" ht="12.75" customHeight="1" x14ac:dyDescent="0.25">
      <c r="A11" s="103"/>
      <c r="B11" s="103"/>
      <c r="C11" s="103"/>
      <c r="D11" s="103"/>
      <c r="E11" s="103"/>
      <c r="F11" s="103"/>
      <c r="G11" s="103"/>
    </row>
    <row r="12" spans="1:9" x14ac:dyDescent="0.25">
      <c r="A12" s="3" t="s">
        <v>80</v>
      </c>
      <c r="B12" s="7"/>
      <c r="C12" s="1"/>
      <c r="D12" s="1"/>
      <c r="E12" s="1"/>
      <c r="F12" s="2"/>
    </row>
    <row r="13" spans="1:9" x14ac:dyDescent="0.25">
      <c r="A13" s="140" t="s">
        <v>91</v>
      </c>
      <c r="B13" s="140"/>
      <c r="C13" s="140"/>
      <c r="D13" s="140"/>
      <c r="E13" s="140"/>
      <c r="F13" s="140"/>
      <c r="G13" s="140"/>
    </row>
    <row r="14" spans="1:9" x14ac:dyDescent="0.25">
      <c r="A14" s="3"/>
      <c r="C14" s="3"/>
      <c r="D14" s="3"/>
      <c r="E14" s="3"/>
      <c r="F14" s="4"/>
    </row>
    <row r="15" spans="1:9" ht="10.5" customHeight="1" x14ac:dyDescent="0.25">
      <c r="A15" s="133" t="s">
        <v>0</v>
      </c>
      <c r="B15" s="133" t="s">
        <v>45</v>
      </c>
      <c r="C15" s="134" t="s">
        <v>44</v>
      </c>
      <c r="D15" s="130" t="s">
        <v>53</v>
      </c>
      <c r="E15" s="131"/>
      <c r="F15" s="132"/>
      <c r="G15" s="134" t="s">
        <v>49</v>
      </c>
    </row>
    <row r="16" spans="1:9" ht="109.5" customHeight="1" x14ac:dyDescent="0.25">
      <c r="A16" s="133"/>
      <c r="B16" s="133"/>
      <c r="C16" s="134"/>
      <c r="D16" s="51" t="s">
        <v>50</v>
      </c>
      <c r="E16" s="51" t="s">
        <v>51</v>
      </c>
      <c r="F16" s="51" t="s">
        <v>52</v>
      </c>
      <c r="G16" s="134"/>
    </row>
    <row r="17" spans="1:7" x14ac:dyDescent="0.25">
      <c r="A17" s="127" t="s">
        <v>74</v>
      </c>
      <c r="B17" s="127"/>
      <c r="C17" s="127"/>
      <c r="D17" s="127"/>
      <c r="E17" s="127"/>
      <c r="F17" s="127"/>
      <c r="G17" s="127"/>
    </row>
    <row r="18" spans="1:7" ht="24" x14ac:dyDescent="0.25">
      <c r="A18" s="68" t="s">
        <v>1</v>
      </c>
      <c r="B18" s="60" t="s">
        <v>35</v>
      </c>
      <c r="C18" s="78"/>
      <c r="D18" s="79">
        <v>0</v>
      </c>
      <c r="E18" s="79">
        <v>0</v>
      </c>
      <c r="F18" s="79">
        <v>0</v>
      </c>
      <c r="G18" s="53">
        <f>D18+E18+F18</f>
        <v>0</v>
      </c>
    </row>
    <row r="19" spans="1:7" ht="24" x14ac:dyDescent="0.25">
      <c r="A19" s="50" t="s">
        <v>9</v>
      </c>
      <c r="B19" s="59" t="s">
        <v>36</v>
      </c>
      <c r="C19" s="80"/>
      <c r="D19" s="79">
        <v>0</v>
      </c>
      <c r="E19" s="79">
        <v>0</v>
      </c>
      <c r="F19" s="79">
        <v>0</v>
      </c>
      <c r="G19" s="53">
        <f t="shared" ref="G19:G24" si="0">D19+E19+F19</f>
        <v>0</v>
      </c>
    </row>
    <row r="20" spans="1:7" ht="24" x14ac:dyDescent="0.25">
      <c r="A20" s="50" t="s">
        <v>32</v>
      </c>
      <c r="B20" s="59" t="s">
        <v>37</v>
      </c>
      <c r="C20" s="80"/>
      <c r="D20" s="79">
        <v>0</v>
      </c>
      <c r="E20" s="79">
        <v>0</v>
      </c>
      <c r="F20" s="79">
        <v>0</v>
      </c>
      <c r="G20" s="53">
        <f t="shared" si="0"/>
        <v>0</v>
      </c>
    </row>
    <row r="21" spans="1:7" ht="24" x14ac:dyDescent="0.25">
      <c r="A21" s="50" t="s">
        <v>33</v>
      </c>
      <c r="B21" s="59" t="s">
        <v>38</v>
      </c>
      <c r="C21" s="80"/>
      <c r="D21" s="79">
        <v>0</v>
      </c>
      <c r="E21" s="79">
        <v>0</v>
      </c>
      <c r="F21" s="79">
        <v>0</v>
      </c>
      <c r="G21" s="53">
        <f t="shared" si="0"/>
        <v>0</v>
      </c>
    </row>
    <row r="22" spans="1:7" ht="24" x14ac:dyDescent="0.25">
      <c r="A22" s="50" t="s">
        <v>46</v>
      </c>
      <c r="B22" s="59" t="s">
        <v>39</v>
      </c>
      <c r="C22" s="80"/>
      <c r="D22" s="79">
        <v>0</v>
      </c>
      <c r="E22" s="79">
        <v>0</v>
      </c>
      <c r="F22" s="79">
        <v>0</v>
      </c>
      <c r="G22" s="53">
        <f t="shared" si="0"/>
        <v>0</v>
      </c>
    </row>
    <row r="23" spans="1:7" ht="24" x14ac:dyDescent="0.25">
      <c r="A23" s="50" t="s">
        <v>47</v>
      </c>
      <c r="B23" s="59" t="s">
        <v>40</v>
      </c>
      <c r="C23" s="80"/>
      <c r="D23" s="79">
        <v>0</v>
      </c>
      <c r="E23" s="79">
        <v>0</v>
      </c>
      <c r="F23" s="79">
        <v>0</v>
      </c>
      <c r="G23" s="53">
        <f t="shared" si="0"/>
        <v>0</v>
      </c>
    </row>
    <row r="24" spans="1:7" ht="24" x14ac:dyDescent="0.25">
      <c r="A24" s="50" t="s">
        <v>48</v>
      </c>
      <c r="B24" s="60" t="s">
        <v>41</v>
      </c>
      <c r="C24" s="78"/>
      <c r="D24" s="79">
        <v>0</v>
      </c>
      <c r="E24" s="79">
        <v>0</v>
      </c>
      <c r="F24" s="79">
        <v>0</v>
      </c>
      <c r="G24" s="53">
        <f t="shared" si="0"/>
        <v>0</v>
      </c>
    </row>
    <row r="25" spans="1:7" ht="28.5" customHeight="1" x14ac:dyDescent="0.25">
      <c r="A25" s="52"/>
      <c r="B25" s="128" t="s">
        <v>65</v>
      </c>
      <c r="C25" s="128"/>
      <c r="D25" s="128"/>
      <c r="E25" s="128"/>
      <c r="F25" s="128"/>
      <c r="G25" s="81">
        <f>SUM(G18:G24)</f>
        <v>0</v>
      </c>
    </row>
    <row r="26" spans="1:7" x14ac:dyDescent="0.25">
      <c r="A26" s="54"/>
      <c r="B26" s="129" t="s">
        <v>63</v>
      </c>
      <c r="C26" s="129"/>
      <c r="D26" s="129"/>
      <c r="E26" s="129"/>
      <c r="F26" s="129"/>
      <c r="G26" s="82">
        <v>0.22</v>
      </c>
    </row>
    <row r="27" spans="1:7" x14ac:dyDescent="0.25">
      <c r="A27" s="54"/>
      <c r="B27" s="129" t="s">
        <v>54</v>
      </c>
      <c r="C27" s="129"/>
      <c r="D27" s="129"/>
      <c r="E27" s="129"/>
      <c r="F27" s="129"/>
      <c r="G27" s="71">
        <f>G25*0.22</f>
        <v>0</v>
      </c>
    </row>
    <row r="28" spans="1:7" x14ac:dyDescent="0.25">
      <c r="A28" s="55"/>
      <c r="B28" s="129" t="s">
        <v>55</v>
      </c>
      <c r="C28" s="129"/>
      <c r="D28" s="129"/>
      <c r="E28" s="129"/>
      <c r="F28" s="129"/>
      <c r="G28" s="72">
        <f>G25+G27</f>
        <v>0</v>
      </c>
    </row>
    <row r="29" spans="1:7" x14ac:dyDescent="0.25">
      <c r="A29" s="55"/>
      <c r="B29" s="69"/>
      <c r="C29" s="69"/>
      <c r="D29" s="69"/>
      <c r="E29" s="69"/>
      <c r="F29" s="69"/>
      <c r="G29" s="56"/>
    </row>
    <row r="31" spans="1:7" x14ac:dyDescent="0.25">
      <c r="B31" s="123" t="s">
        <v>75</v>
      </c>
      <c r="C31" s="124"/>
      <c r="D31" s="124"/>
      <c r="E31" s="124"/>
      <c r="F31" s="124"/>
      <c r="G31" s="57"/>
    </row>
    <row r="32" spans="1:7" ht="24" customHeight="1" x14ac:dyDescent="0.25">
      <c r="B32" s="125" t="s">
        <v>42</v>
      </c>
      <c r="C32" s="125"/>
      <c r="D32" s="125"/>
      <c r="E32" s="125"/>
      <c r="F32" s="125"/>
      <c r="G32" s="83">
        <v>0</v>
      </c>
    </row>
    <row r="33" spans="1:9" ht="21" customHeight="1" x14ac:dyDescent="0.25">
      <c r="B33" s="126" t="s">
        <v>64</v>
      </c>
      <c r="C33" s="126"/>
      <c r="D33" s="126"/>
      <c r="E33" s="126"/>
      <c r="F33" s="126"/>
      <c r="G33" s="84">
        <v>0</v>
      </c>
    </row>
    <row r="34" spans="1:9" ht="26.25" customHeight="1" x14ac:dyDescent="0.25">
      <c r="B34" s="125" t="s">
        <v>43</v>
      </c>
      <c r="C34" s="125"/>
      <c r="D34" s="125"/>
      <c r="E34" s="125"/>
      <c r="F34" s="125"/>
      <c r="G34" s="70">
        <f>(G32*G33)+G32</f>
        <v>0</v>
      </c>
    </row>
    <row r="36" spans="1:9" x14ac:dyDescent="0.25">
      <c r="B36" s="143" t="s">
        <v>60</v>
      </c>
      <c r="C36" s="143"/>
      <c r="D36" s="143"/>
      <c r="E36" s="143"/>
      <c r="F36" s="143"/>
      <c r="G36" s="71"/>
    </row>
    <row r="37" spans="1:9" ht="24" customHeight="1" x14ac:dyDescent="0.25">
      <c r="B37" s="125" t="s">
        <v>61</v>
      </c>
      <c r="C37" s="125"/>
      <c r="D37" s="125"/>
      <c r="E37" s="125"/>
      <c r="F37" s="125"/>
      <c r="G37" s="83">
        <v>0</v>
      </c>
    </row>
    <row r="38" spans="1:9" ht="21" customHeight="1" x14ac:dyDescent="0.25">
      <c r="B38" s="126" t="s">
        <v>63</v>
      </c>
      <c r="C38" s="126"/>
      <c r="D38" s="126"/>
      <c r="E38" s="126"/>
      <c r="F38" s="126"/>
      <c r="G38" s="84">
        <v>0</v>
      </c>
    </row>
    <row r="39" spans="1:9" ht="26.25" customHeight="1" x14ac:dyDescent="0.25">
      <c r="B39" s="125" t="s">
        <v>62</v>
      </c>
      <c r="C39" s="125"/>
      <c r="D39" s="125"/>
      <c r="E39" s="125"/>
      <c r="F39" s="125"/>
      <c r="G39" s="70">
        <f>(G37*G38)+G37</f>
        <v>0</v>
      </c>
    </row>
    <row r="41" spans="1:9" x14ac:dyDescent="0.25">
      <c r="A41" s="58" t="s">
        <v>11</v>
      </c>
      <c r="B41" s="2"/>
      <c r="C41" s="8"/>
      <c r="D41" s="8"/>
      <c r="E41" s="8"/>
      <c r="F41" s="2"/>
      <c r="G41" s="2"/>
    </row>
    <row r="42" spans="1:9" s="2" customFormat="1" ht="17.25" customHeight="1" x14ac:dyDescent="0.25">
      <c r="A42" s="141" t="s">
        <v>70</v>
      </c>
      <c r="B42" s="141"/>
      <c r="C42" s="141"/>
      <c r="D42" s="141"/>
      <c r="E42" s="141"/>
      <c r="F42" s="141"/>
      <c r="G42" s="141"/>
      <c r="H42"/>
      <c r="I42"/>
    </row>
    <row r="43" spans="1:9" ht="30" customHeight="1" x14ac:dyDescent="0.25">
      <c r="A43" s="144" t="s">
        <v>56</v>
      </c>
      <c r="B43" s="144"/>
      <c r="C43" s="144"/>
      <c r="D43" s="144"/>
      <c r="E43" s="144"/>
      <c r="F43" s="144"/>
      <c r="G43" s="144"/>
    </row>
    <row r="44" spans="1:9" ht="116.25" customHeight="1" x14ac:dyDescent="0.25">
      <c r="A44" s="144" t="s">
        <v>57</v>
      </c>
      <c r="B44" s="144"/>
      <c r="C44" s="144"/>
      <c r="D44" s="144"/>
      <c r="E44" s="144"/>
      <c r="F44" s="144"/>
      <c r="G44" s="144"/>
    </row>
    <row r="45" spans="1:9" ht="63.75" customHeight="1" x14ac:dyDescent="0.25">
      <c r="A45" s="144" t="s">
        <v>58</v>
      </c>
      <c r="B45" s="144"/>
      <c r="C45" s="144"/>
      <c r="D45" s="144"/>
      <c r="E45" s="144"/>
      <c r="F45" s="144"/>
      <c r="G45" s="144"/>
    </row>
    <row r="46" spans="1:9" ht="51" customHeight="1" x14ac:dyDescent="0.25">
      <c r="A46" s="141" t="s">
        <v>59</v>
      </c>
      <c r="B46" s="141"/>
      <c r="C46" s="141"/>
      <c r="D46" s="141"/>
      <c r="E46" s="141"/>
      <c r="F46" s="141"/>
      <c r="G46" s="141"/>
    </row>
    <row r="47" spans="1:9" ht="27.75" customHeight="1" x14ac:dyDescent="0.25">
      <c r="A47" s="141" t="s">
        <v>87</v>
      </c>
      <c r="B47" s="141"/>
      <c r="C47" s="141"/>
      <c r="D47" s="141"/>
      <c r="E47" s="141"/>
      <c r="F47" s="141"/>
      <c r="G47" s="141"/>
    </row>
    <row r="49" spans="1:9" s="10" customFormat="1" ht="24" customHeight="1" x14ac:dyDescent="0.2">
      <c r="A49" s="17"/>
      <c r="B49" s="92" t="s">
        <v>12</v>
      </c>
      <c r="C49" s="92"/>
      <c r="D49" s="92"/>
      <c r="E49" s="136">
        <f>'Oprema_2.1.1'!D29</f>
        <v>0</v>
      </c>
      <c r="F49" s="137"/>
      <c r="G49" s="142"/>
      <c r="H49" s="24"/>
      <c r="I49" s="11"/>
    </row>
    <row r="50" spans="1:9" s="10" customFormat="1" ht="12.75" x14ac:dyDescent="0.2">
      <c r="A50" s="41"/>
      <c r="B50" s="29"/>
      <c r="C50" s="29"/>
      <c r="D50" s="29"/>
      <c r="E50" s="29"/>
      <c r="F50" s="29"/>
      <c r="G50" s="29"/>
      <c r="H50" s="29"/>
      <c r="I50" s="29"/>
    </row>
    <row r="51" spans="1:9" s="10" customFormat="1" ht="12.75" x14ac:dyDescent="0.2">
      <c r="A51" s="38"/>
      <c r="F51" s="27"/>
      <c r="G51" s="27"/>
      <c r="I51" s="11"/>
    </row>
    <row r="52" spans="1:9" s="10" customFormat="1" ht="12.75" x14ac:dyDescent="0.2">
      <c r="A52" s="38"/>
      <c r="D52" s="42" t="s">
        <v>13</v>
      </c>
      <c r="E52" s="32" t="s">
        <v>14</v>
      </c>
      <c r="F52" s="27"/>
      <c r="G52" s="27"/>
      <c r="I52" s="11"/>
    </row>
  </sheetData>
  <mergeCells count="36">
    <mergeCell ref="A13:G13"/>
    <mergeCell ref="A42:G42"/>
    <mergeCell ref="B49:D49"/>
    <mergeCell ref="E49:G49"/>
    <mergeCell ref="B15:B16"/>
    <mergeCell ref="C15:C16"/>
    <mergeCell ref="B36:F36"/>
    <mergeCell ref="B37:F37"/>
    <mergeCell ref="B38:F38"/>
    <mergeCell ref="B39:F39"/>
    <mergeCell ref="A46:G46"/>
    <mergeCell ref="A47:G47"/>
    <mergeCell ref="A45:G45"/>
    <mergeCell ref="A43:G43"/>
    <mergeCell ref="A44:G44"/>
    <mergeCell ref="C1:F1"/>
    <mergeCell ref="C2:F2"/>
    <mergeCell ref="C3:F3"/>
    <mergeCell ref="C4:F4"/>
    <mergeCell ref="C6:F6"/>
    <mergeCell ref="C7:F7"/>
    <mergeCell ref="B31:F31"/>
    <mergeCell ref="B32:F32"/>
    <mergeCell ref="B33:F33"/>
    <mergeCell ref="B34:F34"/>
    <mergeCell ref="A9:G9"/>
    <mergeCell ref="A10:G10"/>
    <mergeCell ref="A11:G11"/>
    <mergeCell ref="A17:G17"/>
    <mergeCell ref="B25:F25"/>
    <mergeCell ref="B28:F28"/>
    <mergeCell ref="D15:F15"/>
    <mergeCell ref="A15:A16"/>
    <mergeCell ref="G15:G16"/>
    <mergeCell ref="B26:F26"/>
    <mergeCell ref="B27:F27"/>
  </mergeCells>
  <phoneticPr fontId="1" type="noConversion"/>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5</vt:i4>
      </vt:variant>
    </vt:vector>
  </HeadingPairs>
  <TitlesOfParts>
    <vt:vector size="9" baseType="lpstr">
      <vt:lpstr>Predračun-rekapitulacija_OBR-2</vt:lpstr>
      <vt:lpstr>Predracun_skupni_2.1</vt:lpstr>
      <vt:lpstr>Oprema_2.1.1</vt:lpstr>
      <vt:lpstr>Vzdrževanje_2.1.2</vt:lpstr>
      <vt:lpstr>Oprema_2.1.1!Področje_tiskanja</vt:lpstr>
      <vt:lpstr>Predracun_skupni_2.1!Področje_tiskanja</vt:lpstr>
      <vt:lpstr>'Predračun-rekapitulacija_OBR-2'!Področje_tiskanja</vt:lpstr>
      <vt:lpstr>Vzdrževanje_2.1.2!Področje_tiskanja</vt:lpstr>
      <vt:lpstr>Predracun_skupni_2.1!Tiskanje_naslovov</vt:lpstr>
    </vt:vector>
  </TitlesOfParts>
  <Company>Medis,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Sebastijan TIŠLER</dc:creator>
  <cp:lastModifiedBy>Grega ZRIMŠEK</cp:lastModifiedBy>
  <cp:lastPrinted>2025-08-28T07:33:45Z</cp:lastPrinted>
  <dcterms:created xsi:type="dcterms:W3CDTF">2020-03-24T18:00:22Z</dcterms:created>
  <dcterms:modified xsi:type="dcterms:W3CDTF">2026-08-17T05:14:55Z</dcterms:modified>
</cp:coreProperties>
</file>