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811/420758279/"/>
    </mc:Choice>
  </mc:AlternateContent>
  <xr:revisionPtr revIDLastSave="0" documentId="13_ncr:1_{53DC1E51-52F4-4525-9AA9-DACDDC5961D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4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6" i="4" l="1"/>
  <c r="K12" i="4"/>
  <c r="L12" i="4"/>
  <c r="M18" i="4"/>
  <c r="M17" i="4"/>
  <c r="M13" i="4" a="1"/>
  <c r="M13" i="4"/>
  <c r="M12" i="4"/>
  <c r="M15" i="4"/>
  <c r="M14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<sst xmlns="http://schemas.openxmlformats.org/spreadsheetml/2006/main" count="31" uniqueCount="31">
  <si>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</si>
  <si>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</si>
  <si>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</si>
  <si>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</si>
  <si>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</si>
  <si>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</si>
  <si>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</si>
  <si>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</si>
  <si>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ME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</si>
  <si>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</si>
  <si>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</si>
  <si>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</si>
  <si>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</si>
  <si>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>Fiksna količina za leto 2026</t>
  </si>
  <si>
    <t>SKUPNA VREDNOST PONUDBE ZA FIKSNO KOLIČINO BREZ DDV</t>
  </si>
  <si>
    <t>VREDNOST DDV ZA FIKSNO KOLIČINO</t>
  </si>
  <si>
    <t>SKUPNA VREDNOST PONUDBE ZA FIKSNO KOLIČINO Z DDV</t>
  </si>
  <si>
    <t>kpl</t>
  </si>
  <si>
    <t>OBRAZEC - PREDRAČUN ENOSTAVNI</t>
  </si>
  <si>
    <r>
      <t xml:space="preserve">Prenosni odprti rezervoar za vodo
</t>
    </r>
    <r>
      <rPr>
        <sz val="9"/>
        <color rgb="FF000000"/>
        <rFont val="Arial"/>
        <family val="2"/>
        <charset val="238"/>
      </rPr>
      <t xml:space="preserve">(v ceno je vključujeno vse blago, ki je navedeno v PRILOGI A)  </t>
    </r>
  </si>
  <si>
    <t>Okvirna količina za leti 2027-2028</t>
  </si>
  <si>
    <t xml:space="preserve">Cena na ME brez DDV v EUR </t>
  </si>
  <si>
    <t>SKUPNA VREDNOST PONUDBE ZA FIKSNO IN OKVIRNO KOLIČINO BREZ DDV</t>
  </si>
  <si>
    <t>VREDNOST DDV ZA FIKSNO IN OKVIRNO KOLIČINO</t>
  </si>
  <si>
    <t>SKUPNA VREDNOST PONUDBE ZA FIKSNO IN OKVIRNO KOLIČINO Z DDV</t>
  </si>
  <si>
    <t>Skupna fiksna in okvirna količina (2026-2028)</t>
  </si>
  <si>
    <t xml:space="preserve">Vrednost DDV v EUR </t>
  </si>
  <si>
    <t xml:space="preserve">Cena na ME z DDV v EUR </t>
  </si>
  <si>
    <t xml:space="preserve">Skupna vrednost po predmetu v EUR </t>
  </si>
  <si>
    <t>MORS 281/2026-JNMV; Prenosni odprti rezervoar</t>
  </si>
  <si>
    <t>PRENOSNI ODPRTI REZERVOAR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</si>
</sst>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9" fontId="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2" fillId="2" borderId="7" xfId="0" applyFont="1" applyFill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1" fillId="0" borderId="20" xfId="0" applyFont="1" applyBorder="1"/>
    <xf numFmtId="0" fontId="1" fillId="0" borderId="20" xfId="0" applyFont="1" applyBorder="1" applyAlignment="1">
      <alignment vertical="center"/>
    </xf>
    <xf numFmtId="164" fontId="14" fillId="3" borderId="10" xfId="0" applyNumberFormat="1" applyFont="1" applyFill="1" applyBorder="1" applyAlignment="1">
      <alignment horizontal="center" vertical="center"/>
    </xf>
    <xf numFmtId="164" fontId="14" fillId="3" borderId="15" xfId="0" applyNumberFormat="1" applyFont="1" applyFill="1" applyBorder="1" applyAlignment="1">
      <alignment horizontal="center" vertical="center"/>
    </xf>
    <xf numFmtId="164" fontId="14" fillId="3" borderId="19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164" fontId="3" fillId="4" borderId="1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right" vertical="center" wrapText="1"/>
    </xf>
    <xf numFmtId="0" fontId="14" fillId="3" borderId="9" xfId="0" applyFont="1" applyFill="1" applyBorder="1" applyAlignment="1">
      <alignment horizontal="right"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14" fillId="3" borderId="14" xfId="0" applyFont="1" applyFill="1" applyBorder="1" applyAlignment="1">
      <alignment horizontal="right" vertical="center" wrapText="1"/>
    </xf>
    <xf numFmtId="0" fontId="14" fillId="3" borderId="4" xfId="0" applyFont="1" applyFill="1" applyBorder="1" applyAlignment="1">
      <alignment horizontal="right" vertical="center" wrapText="1"/>
    </xf>
    <xf numFmtId="0" fontId="14" fillId="3" borderId="5" xfId="0" applyFont="1" applyFill="1" applyBorder="1" applyAlignment="1">
      <alignment horizontal="right" vertical="center" wrapText="1"/>
    </xf>
    <xf numFmtId="0" fontId="14" fillId="3" borderId="16" xfId="0" applyFont="1" applyFill="1" applyBorder="1" applyAlignment="1">
      <alignment horizontal="right" vertical="center" wrapText="1"/>
    </xf>
    <xf numFmtId="0" fontId="14" fillId="3" borderId="17" xfId="0" applyFont="1" applyFill="1" applyBorder="1" applyAlignment="1">
      <alignment horizontal="right" vertical="center" wrapText="1"/>
    </xf>
    <xf numFmtId="0" fontId="14" fillId="3" borderId="18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4" borderId="21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horizontal="righ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6"/>
  <sheetViews>
    <sheetView tabSelected="1" zoomScale="130" zoomScaleNormal="130" workbookViewId="0">
      <selection activeCell="L27" sqref="L27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46" t="s">
        <v>18</v>
      </c>
      <c r="C2" s="47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ht="19.5" customHeight="1" x14ac:dyDescent="0.2">
      <c r="B4" s="48" t="s">
        <v>29</v>
      </c>
      <c r="C4" s="49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ht="13.5" thickBot="1" x14ac:dyDescent="0.25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3.5" thickBot="1" x14ac:dyDescent="0.25">
      <c r="B6" s="11" t="s">
        <v>0</v>
      </c>
      <c r="C6" s="24"/>
      <c r="J6" s="3"/>
      <c r="L6" s="10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9"/>
      <c r="L7" s="2"/>
      <c r="M7" s="2"/>
      <c r="N7" s="2"/>
      <c r="O7" s="2"/>
      <c r="P7" s="2"/>
      <c r="Q7" s="2"/>
      <c r="R7" s="2"/>
    </row>
    <row r="8" spans="2:19" ht="13.5" thickBot="1" x14ac:dyDescent="0.25">
      <c r="B8" s="12" t="s">
        <v>1</v>
      </c>
      <c r="C8" s="24"/>
      <c r="D8" s="2"/>
      <c r="E8" s="2"/>
      <c r="F8" s="2"/>
      <c r="G8" s="2"/>
      <c r="H8" s="2"/>
      <c r="I8" s="12" t="s">
        <v>2</v>
      </c>
      <c r="J8" s="24"/>
      <c r="K8" s="2"/>
      <c r="L8" s="2"/>
      <c r="M8" s="2"/>
      <c r="N8" s="2"/>
      <c r="O8" s="2"/>
      <c r="P8" s="2"/>
      <c r="Q8" s="2"/>
      <c r="R8" s="2"/>
    </row>
    <row r="9" spans="2:19" ht="13.5" thickBot="1" x14ac:dyDescent="0.25">
      <c r="B9" s="32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2"/>
      <c r="O9" s="2"/>
      <c r="P9" s="2"/>
      <c r="Q9" s="2"/>
      <c r="R9" s="2"/>
    </row>
    <row r="10" spans="2:19" ht="15.75" thickTop="1" x14ac:dyDescent="0.25">
      <c r="B10" s="43" t="s">
        <v>30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2"/>
      <c r="O10" s="2"/>
      <c r="P10" s="2"/>
      <c r="Q10" s="2"/>
      <c r="R10" s="2"/>
    </row>
    <row r="11" spans="2:19" ht="77.25" thickBot="1" x14ac:dyDescent="0.25">
      <c r="B11" s="27" t="s">
        <v>6</v>
      </c>
      <c r="C11" s="28" t="s">
        <v>9</v>
      </c>
      <c r="D11" s="29" t="s">
        <v>8</v>
      </c>
      <c r="E11" s="29" t="s">
        <v>13</v>
      </c>
      <c r="F11" s="29" t="s">
        <v>20</v>
      </c>
      <c r="G11" s="29" t="s">
        <v>25</v>
      </c>
      <c r="H11" s="28" t="s">
        <v>10</v>
      </c>
      <c r="I11" s="28" t="s">
        <v>21</v>
      </c>
      <c r="J11" s="28" t="s">
        <v>7</v>
      </c>
      <c r="K11" s="30" t="s">
        <v>26</v>
      </c>
      <c r="L11" s="28" t="s">
        <v>27</v>
      </c>
      <c r="M11" s="31" t="s">
        <v>28</v>
      </c>
      <c r="O11" s="2"/>
      <c r="P11" s="2"/>
      <c r="Q11" s="2"/>
      <c r="R11" s="2"/>
      <c r="S11" s="2"/>
    </row>
    <row r="12" spans="2:19" ht="37.5" thickBot="1" x14ac:dyDescent="0.25">
      <c r="B12" s="22" t="s">
        <v>5</v>
      </c>
      <c r="C12" s="26" t="s">
        <v>19</v>
      </c>
      <c r="D12" s="4" t="s">
        <v>17</v>
      </c>
      <c r="E12" s="4">
        <v>6</v>
      </c>
      <c r="F12" s="42">
        <v>12</v>
      </c>
      <c r="G12" s="38">
        <v>18</v>
      </c>
      <c r="H12" s="21"/>
      <c r="I12" s="17">
        <v>1</v>
      </c>
      <c r="J12" s="18">
        <v>0.22</v>
      </c>
      <c r="K12" s="14">
        <f>I12*J12</f>
        <v>0.22</v>
      </c>
      <c r="L12" s="15">
        <f>I12+K12</f>
        <v>1.22</v>
      </c>
      <c r="M12" s="23">
        <f>E12*L12</f>
        <v>7.32</v>
      </c>
      <c r="N12" s="2"/>
      <c r="O12" s="2"/>
      <c r="P12" s="2"/>
    </row>
    <row r="13" spans="2:19" x14ac:dyDescent="0.2">
      <c r="B13" s="50" t="s">
        <v>14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35" cm="1">
        <f t="array" ref="M13">SUMPRODUCT(E12:E12*I12:I12)</f>
        <v>6</v>
      </c>
      <c r="N13" s="2"/>
      <c r="O13" s="2"/>
      <c r="P13" s="2"/>
    </row>
    <row r="14" spans="2:19" x14ac:dyDescent="0.2">
      <c r="B14" s="53" t="s">
        <v>15</v>
      </c>
      <c r="C14" s="54"/>
      <c r="D14" s="54"/>
      <c r="E14" s="54"/>
      <c r="F14" s="54"/>
      <c r="G14" s="54"/>
      <c r="H14" s="54"/>
      <c r="I14" s="54"/>
      <c r="J14" s="54"/>
      <c r="K14" s="54"/>
      <c r="L14" s="55"/>
      <c r="M14" s="36">
        <f>M15-M13</f>
        <v>1.3200000000000003</v>
      </c>
    </row>
    <row r="15" spans="2:19" ht="13.5" thickBot="1" x14ac:dyDescent="0.25">
      <c r="B15" s="56" t="s">
        <v>16</v>
      </c>
      <c r="C15" s="57"/>
      <c r="D15" s="57"/>
      <c r="E15" s="57"/>
      <c r="F15" s="57"/>
      <c r="G15" s="57"/>
      <c r="H15" s="57"/>
      <c r="I15" s="57"/>
      <c r="J15" s="57"/>
      <c r="K15" s="57"/>
      <c r="L15" s="58"/>
      <c r="M15" s="37">
        <f>SUM(M12:M12)</f>
        <v>7.32</v>
      </c>
    </row>
    <row r="16" spans="2:19" ht="13.5" customHeight="1" thickTop="1" x14ac:dyDescent="0.2">
      <c r="B16" s="62" t="s">
        <v>22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39">
        <f>SUMPRODUCT(G12*I12)</f>
        <v>18</v>
      </c>
    </row>
    <row r="17" spans="2:13" ht="12.75" customHeight="1" x14ac:dyDescent="0.2">
      <c r="B17" s="65" t="s">
        <v>23</v>
      </c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40">
        <f>SUM(M18-M16)</f>
        <v>3.9600000000000009</v>
      </c>
    </row>
    <row r="18" spans="2:13" ht="13.5" customHeight="1" thickBot="1" x14ac:dyDescent="0.25">
      <c r="B18" s="68" t="s">
        <v>24</v>
      </c>
      <c r="C18" s="69"/>
      <c r="D18" s="69"/>
      <c r="E18" s="69"/>
      <c r="F18" s="69"/>
      <c r="G18" s="69"/>
      <c r="H18" s="69"/>
      <c r="I18" s="69"/>
      <c r="J18" s="69"/>
      <c r="K18" s="69"/>
      <c r="L18" s="70"/>
      <c r="M18" s="41">
        <f>SUMPRODUCT(G12*L12)</f>
        <v>21.96</v>
      </c>
    </row>
    <row r="19" spans="2:13" ht="14.25" thickTop="1" thickBot="1" x14ac:dyDescent="0.25">
      <c r="B19" s="25"/>
      <c r="J19" s="13"/>
      <c r="K19" s="13"/>
      <c r="L19" s="13"/>
      <c r="M19" s="13"/>
    </row>
    <row r="20" spans="2:13" ht="13.5" thickBot="1" x14ac:dyDescent="0.25">
      <c r="B20" s="60" t="s">
        <v>12</v>
      </c>
      <c r="C20" s="60"/>
      <c r="D20" s="20"/>
      <c r="E20" s="19"/>
      <c r="F20" s="19"/>
      <c r="G20" s="19"/>
      <c r="H20" s="19"/>
      <c r="I20" s="19"/>
      <c r="J20" s="19"/>
      <c r="K20" s="19"/>
      <c r="L20" s="8"/>
      <c r="M20" s="8"/>
    </row>
    <row r="21" spans="2:13" x14ac:dyDescent="0.2">
      <c r="B21" s="1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2:13" x14ac:dyDescent="0.2">
      <c r="B22" s="59" t="s">
        <v>11</v>
      </c>
      <c r="C22" s="59"/>
      <c r="D22" s="59"/>
      <c r="E22" s="59"/>
      <c r="F22" s="59"/>
      <c r="G22" s="59"/>
      <c r="H22" s="59"/>
      <c r="I22" s="59"/>
      <c r="J22" s="59"/>
      <c r="K22" s="59"/>
      <c r="L22" s="8"/>
      <c r="M22" s="8"/>
    </row>
    <row r="23" spans="2:13" x14ac:dyDescent="0.2">
      <c r="B23" s="1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61" t="s">
        <v>3</v>
      </c>
      <c r="C24" s="61"/>
      <c r="D24" s="61"/>
      <c r="E24" s="61"/>
      <c r="F24" s="61"/>
      <c r="G24" s="61"/>
      <c r="H24" s="61"/>
      <c r="I24" s="61"/>
      <c r="J24" s="61"/>
      <c r="K24" s="61"/>
      <c r="L24" s="8"/>
      <c r="M24" s="8"/>
    </row>
    <row r="25" spans="2:13" x14ac:dyDescent="0.2">
      <c r="B25" s="5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2:13" x14ac:dyDescent="0.2">
      <c r="B26" s="59" t="s">
        <v>4</v>
      </c>
      <c r="C26" s="59"/>
      <c r="D26" s="59"/>
      <c r="E26" s="59"/>
      <c r="F26" s="59"/>
      <c r="G26" s="59"/>
      <c r="H26" s="59"/>
      <c r="I26" s="59"/>
      <c r="J26" s="59"/>
      <c r="K26" s="59"/>
      <c r="L26" s="8"/>
      <c r="M26" s="8"/>
    </row>
  </sheetData>
  <mergeCells count="13">
    <mergeCell ref="B15:L15"/>
    <mergeCell ref="B26:K26"/>
    <mergeCell ref="B20:C20"/>
    <mergeCell ref="B22:K22"/>
    <mergeCell ref="B24:K24"/>
    <mergeCell ref="B16:L16"/>
    <mergeCell ref="B17:L17"/>
    <mergeCell ref="B18:L18"/>
    <mergeCell ref="B10:M10"/>
    <mergeCell ref="B2:C2"/>
    <mergeCell ref="B4:C4"/>
    <mergeCell ref="B13:L13"/>
    <mergeCell ref="B14:L1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PURKAT Boštjan</cp:lastModifiedBy>
  <dcterms:created xsi:type="dcterms:W3CDTF">2023-09-04T06:15:53Z</dcterms:created>
  <dcterms:modified xsi:type="dcterms:W3CDTF">2026-08-18T13:52:14Z</dcterms:modified>
</cp:coreProperties>
</file>