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lj-my.sharepoint.com/personal/49719_kclj_si/Documents/Dokumenti/50-JN/Zdravila/OP_Razno_kl_05/JN00XXXX-2026 095-26 Nakup prednapolnjenih brizgalk/predračun/"/>
    </mc:Choice>
  </mc:AlternateContent>
  <xr:revisionPtr revIDLastSave="0" documentId="13_ncr:40009_{56879BA1-8240-41EF-9508-749F88D4DB11}" xr6:coauthVersionLast="36" xr6:coauthVersionMax="36" xr10:uidLastSave="{00000000-0000-0000-0000-000000000000}"/>
  <bookViews>
    <workbookView xWindow="0" yWindow="0" windowWidth="28800" windowHeight="11625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7" i="1" l="1"/>
  <c r="S5" i="1"/>
  <c r="T5" i="1" s="1"/>
  <c r="S6" i="1"/>
  <c r="T6" i="1" s="1"/>
  <c r="S7" i="1"/>
  <c r="S8" i="1"/>
  <c r="T8" i="1" s="1"/>
  <c r="S9" i="1"/>
  <c r="T9" i="1" s="1"/>
  <c r="W9" i="1" s="1"/>
  <c r="Q5" i="1"/>
  <c r="Q6" i="1"/>
  <c r="Q7" i="1"/>
  <c r="Q8" i="1"/>
  <c r="Q9" i="1"/>
  <c r="V9" i="1" s="1"/>
  <c r="V8" i="1"/>
  <c r="T4" i="1"/>
  <c r="S4" i="1"/>
  <c r="Q4" i="1"/>
  <c r="V6" i="1" s="1"/>
  <c r="W8" i="1" l="1"/>
  <c r="W6" i="1"/>
</calcChain>
</file>

<file path=xl/sharedStrings.xml><?xml version="1.0" encoding="utf-8"?>
<sst xmlns="http://schemas.openxmlformats.org/spreadsheetml/2006/main" count="64" uniqueCount="40">
  <si>
    <t>Objava javnega naročila 845080118-095-26</t>
  </si>
  <si>
    <t>Nakup prednapolnjenih brizgalk s sterilno fiziološko raztopino (0,9% NaCl)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</si>
  <si>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</si>
  <si>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</si>
  <si>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</si>
  <si>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</si>
  <si>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</si>
  <si>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</si>
  <si>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</si>
  <si>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</si>
  <si>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</si>
  <si>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Enota mere</t>
  </si>
  <si>
    <t>Osnovno pakiranje</t>
  </si>
  <si>
    <t>Cena na EM brez DDV</t>
  </si>
  <si>
    <t>% popusta</t>
  </si>
  <si>
    <t>Vrednost popusta</t>
  </si>
  <si>
    <t>% DDV</t>
  </si>
  <si>
    <t>Cena na EM z DDV</t>
  </si>
  <si>
    <t>Datum dobave</t>
  </si>
  <si>
    <t>Pretvornik pakiranja</t>
  </si>
  <si>
    <t>Cena na pakiranje brez DDV</t>
  </si>
  <si>
    <t>Iid postavka jn</t>
  </si>
  <si>
    <t>PREDNAPOLNJENA BRIZGALKA S STERILNO FIZIOLOŠKO RAZTOPINO (0,9% NaCl)</t>
  </si>
  <si>
    <t>ZA UPORABO NA NESTERILNIH POVRŠINAH</t>
  </si>
  <si>
    <t>10ML</t>
  </si>
  <si>
    <t>PAKIRANJE OD 30 DO 100 BRIZG</t>
  </si>
  <si>
    <t>0001</t>
  </si>
  <si>
    <t>KO</t>
  </si>
  <si>
    <t>5ML</t>
  </si>
  <si>
    <t>3ML</t>
  </si>
  <si>
    <t>ZA UPORABO NA STERILNIH POVRŠINAH</t>
  </si>
  <si>
    <t>0002</t>
  </si>
  <si>
    <t>20ML</t>
  </si>
  <si>
    <t>0003</t>
  </si>
  <si>
    <t>Pon.vrednost brez DDV za 4 leta</t>
  </si>
  <si>
    <t>Količina okvirna štiri (4) letna</t>
  </si>
  <si>
    <t>Ponudbena vred. z DDV za 4 leta</t>
  </si>
  <si>
    <t>Pon.vre.sklopa brez DDV za 4 leta</t>
  </si>
  <si>
    <t>KPV pon.vr.sklopa z DDV za 4 leta</t>
  </si>
  <si>
    <t>Kataloška oznaka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</si>
</sst>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dd/mm/yyyy;@"/>
    <numFmt numFmtId="168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DFDB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 vertical="top" wrapText="1"/>
    </xf>
    <xf numFmtId="0" fontId="21" fillId="33" borderId="10" xfId="0" applyFont="1" applyFill="1" applyBorder="1" applyAlignment="1">
      <alignment vertical="top" wrapText="1"/>
    </xf>
    <xf numFmtId="0" fontId="21" fillId="33" borderId="0" xfId="0" applyFont="1" applyFill="1" applyAlignment="1">
      <alignment horizontal="right" vertical="top" wrapText="1"/>
    </xf>
    <xf numFmtId="0" fontId="18" fillId="0" borderId="0" xfId="0" applyFont="1" applyAlignment="1">
      <alignment vertical="top" wrapText="1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0" fontId="18" fillId="34" borderId="10" xfId="0" applyFont="1" applyFill="1" applyBorder="1"/>
    <xf numFmtId="0" fontId="18" fillId="0" borderId="10" xfId="0" applyFont="1" applyBorder="1" applyAlignment="1">
      <alignment horizontal="right"/>
    </xf>
    <xf numFmtId="167" fontId="18" fillId="0" borderId="10" xfId="0" applyNumberFormat="1" applyFont="1" applyBorder="1"/>
    <xf numFmtId="3" fontId="18" fillId="0" borderId="10" xfId="0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168" fontId="18" fillId="0" borderId="10" xfId="0" applyNumberFormat="1" applyFont="1" applyBorder="1" applyAlignment="1">
      <alignment horizontal="right"/>
    </xf>
    <xf numFmtId="168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Fill="1" applyBorder="1" applyAlignment="1">
      <alignment horizontal="right"/>
    </xf>
    <xf numFmtId="1" fontId="18" fillId="35" borderId="10" xfId="0" applyNumberFormat="1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workbookViewId="0">
      <pane ySplit="3" topLeftCell="A4" activePane="bottomLeft" state="frozen"/>
      <selection pane="bottomLeft" activeCell="C15" sqref="C15"/>
    </sheetView>
  </sheetViews>
  <sheetFormatPr defaultRowHeight="12.75" x14ac:dyDescent="0.2"/>
  <cols>
    <col min="1" max="1" width="4" style="2" bestFit="1" customWidth="1"/>
    <col min="2" max="2" width="58.140625" style="1" customWidth="1"/>
    <col min="3" max="3" width="41.28515625" style="1" bestFit="1" customWidth="1"/>
    <col min="4" max="4" width="18.7109375" style="1" bestFit="1" customWidth="1"/>
    <col min="5" max="5" width="30.7109375" style="1" bestFit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10.7109375" style="2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s="9" customFormat="1" ht="42" customHeight="1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39</v>
      </c>
      <c r="K3" s="7" t="s">
        <v>11</v>
      </c>
      <c r="L3" s="7" t="s">
        <v>12</v>
      </c>
      <c r="M3" s="6" t="s">
        <v>35</v>
      </c>
      <c r="N3" s="6" t="s">
        <v>13</v>
      </c>
      <c r="O3" s="6" t="s">
        <v>14</v>
      </c>
      <c r="P3" s="6" t="s">
        <v>15</v>
      </c>
      <c r="Q3" s="6" t="s">
        <v>34</v>
      </c>
      <c r="R3" s="6" t="s">
        <v>16</v>
      </c>
      <c r="S3" s="6" t="s">
        <v>17</v>
      </c>
      <c r="T3" s="6" t="s">
        <v>36</v>
      </c>
      <c r="U3" s="6" t="s">
        <v>18</v>
      </c>
      <c r="V3" s="6" t="s">
        <v>37</v>
      </c>
      <c r="W3" s="6" t="s">
        <v>38</v>
      </c>
      <c r="X3" s="8" t="s">
        <v>19</v>
      </c>
      <c r="Y3" s="8" t="s">
        <v>20</v>
      </c>
      <c r="Z3" s="8" t="s">
        <v>21</v>
      </c>
    </row>
    <row r="4" spans="1:26" ht="25.5" x14ac:dyDescent="0.2">
      <c r="A4" s="13">
        <v>10</v>
      </c>
      <c r="B4" s="10" t="s">
        <v>22</v>
      </c>
      <c r="C4" s="11" t="s">
        <v>23</v>
      </c>
      <c r="D4" s="11" t="s">
        <v>24</v>
      </c>
      <c r="E4" s="11" t="s">
        <v>25</v>
      </c>
      <c r="F4" s="11"/>
      <c r="G4" s="12"/>
      <c r="H4" s="11" t="s">
        <v>26</v>
      </c>
      <c r="I4" s="12"/>
      <c r="J4" s="12"/>
      <c r="K4" s="11" t="s">
        <v>27</v>
      </c>
      <c r="L4" s="12"/>
      <c r="M4" s="15">
        <v>2800000</v>
      </c>
      <c r="N4" s="18"/>
      <c r="O4" s="16"/>
      <c r="P4" s="13"/>
      <c r="Q4" s="19">
        <f>M4*N4</f>
        <v>0</v>
      </c>
      <c r="R4" s="20">
        <v>22</v>
      </c>
      <c r="S4" s="17">
        <f>(1+(R4/100))*N4</f>
        <v>0</v>
      </c>
      <c r="T4" s="16">
        <f>M4*S4</f>
        <v>0</v>
      </c>
      <c r="U4" s="14"/>
      <c r="V4" s="16"/>
      <c r="W4" s="13"/>
      <c r="X4" s="13"/>
      <c r="Y4" s="13"/>
      <c r="Z4" s="2">
        <v>99885</v>
      </c>
    </row>
    <row r="5" spans="1:26" ht="25.5" x14ac:dyDescent="0.2">
      <c r="A5" s="13">
        <v>20</v>
      </c>
      <c r="B5" s="10" t="s">
        <v>22</v>
      </c>
      <c r="C5" s="11" t="s">
        <v>23</v>
      </c>
      <c r="D5" s="11" t="s">
        <v>28</v>
      </c>
      <c r="E5" s="11" t="s">
        <v>25</v>
      </c>
      <c r="F5" s="11"/>
      <c r="G5" s="12"/>
      <c r="H5" s="11" t="s">
        <v>26</v>
      </c>
      <c r="I5" s="12"/>
      <c r="J5" s="12"/>
      <c r="K5" s="11" t="s">
        <v>27</v>
      </c>
      <c r="L5" s="12"/>
      <c r="M5" s="15">
        <v>2400000</v>
      </c>
      <c r="N5" s="18"/>
      <c r="O5" s="16"/>
      <c r="P5" s="13"/>
      <c r="Q5" s="19">
        <f t="shared" ref="Q5:Q9" si="0">M5*N5</f>
        <v>0</v>
      </c>
      <c r="R5" s="20">
        <v>22</v>
      </c>
      <c r="S5" s="17">
        <f t="shared" ref="S5:S9" si="1">(1+(R5/100))*N5</f>
        <v>0</v>
      </c>
      <c r="T5" s="16">
        <f t="shared" ref="T5:T9" si="2">M5*S5</f>
        <v>0</v>
      </c>
      <c r="U5" s="14"/>
      <c r="V5" s="16"/>
      <c r="W5" s="13"/>
      <c r="X5" s="13"/>
      <c r="Y5" s="13"/>
      <c r="Z5" s="2">
        <v>99886</v>
      </c>
    </row>
    <row r="6" spans="1:26" ht="25.5" x14ac:dyDescent="0.2">
      <c r="A6" s="13">
        <v>30</v>
      </c>
      <c r="B6" s="10" t="s">
        <v>22</v>
      </c>
      <c r="C6" s="11" t="s">
        <v>23</v>
      </c>
      <c r="D6" s="11" t="s">
        <v>29</v>
      </c>
      <c r="E6" s="11" t="s">
        <v>25</v>
      </c>
      <c r="F6" s="11"/>
      <c r="G6" s="12"/>
      <c r="H6" s="11" t="s">
        <v>26</v>
      </c>
      <c r="I6" s="12"/>
      <c r="J6" s="12"/>
      <c r="K6" s="11" t="s">
        <v>27</v>
      </c>
      <c r="L6" s="12"/>
      <c r="M6" s="15">
        <v>580000</v>
      </c>
      <c r="N6" s="18"/>
      <c r="O6" s="16"/>
      <c r="P6" s="13"/>
      <c r="Q6" s="19">
        <f t="shared" si="0"/>
        <v>0</v>
      </c>
      <c r="R6" s="20">
        <v>22</v>
      </c>
      <c r="S6" s="17">
        <f t="shared" si="1"/>
        <v>0</v>
      </c>
      <c r="T6" s="16">
        <f t="shared" si="2"/>
        <v>0</v>
      </c>
      <c r="U6" s="14"/>
      <c r="V6" s="16">
        <f>SUM(Q4:Q6)</f>
        <v>0</v>
      </c>
      <c r="W6" s="16">
        <f>SUM(T4:T6)</f>
        <v>0</v>
      </c>
      <c r="X6" s="13"/>
      <c r="Y6" s="13"/>
      <c r="Z6" s="2">
        <v>99887</v>
      </c>
    </row>
    <row r="7" spans="1:26" ht="25.5" x14ac:dyDescent="0.2">
      <c r="A7" s="13">
        <v>40</v>
      </c>
      <c r="B7" s="10" t="s">
        <v>22</v>
      </c>
      <c r="C7" s="11" t="s">
        <v>30</v>
      </c>
      <c r="D7" s="11" t="s">
        <v>29</v>
      </c>
      <c r="E7" s="11" t="s">
        <v>25</v>
      </c>
      <c r="F7" s="11"/>
      <c r="G7" s="12"/>
      <c r="H7" s="11" t="s">
        <v>31</v>
      </c>
      <c r="I7" s="12"/>
      <c r="J7" s="12"/>
      <c r="K7" s="11" t="s">
        <v>27</v>
      </c>
      <c r="L7" s="12"/>
      <c r="M7" s="15">
        <v>14000</v>
      </c>
      <c r="N7" s="18"/>
      <c r="O7" s="16"/>
      <c r="P7" s="13"/>
      <c r="Q7" s="19">
        <f t="shared" si="0"/>
        <v>0</v>
      </c>
      <c r="R7" s="20">
        <v>22</v>
      </c>
      <c r="S7" s="17">
        <f t="shared" si="1"/>
        <v>0</v>
      </c>
      <c r="T7" s="16">
        <f t="shared" si="2"/>
        <v>0</v>
      </c>
      <c r="U7" s="14"/>
      <c r="V7" s="16"/>
      <c r="W7" s="13"/>
      <c r="X7" s="13"/>
      <c r="Y7" s="13"/>
      <c r="Z7" s="2">
        <v>99888</v>
      </c>
    </row>
    <row r="8" spans="1:26" ht="25.5" x14ac:dyDescent="0.2">
      <c r="A8" s="13">
        <v>50</v>
      </c>
      <c r="B8" s="10" t="s">
        <v>22</v>
      </c>
      <c r="C8" s="11" t="s">
        <v>30</v>
      </c>
      <c r="D8" s="11" t="s">
        <v>24</v>
      </c>
      <c r="E8" s="11" t="s">
        <v>25</v>
      </c>
      <c r="F8" s="11"/>
      <c r="G8" s="12"/>
      <c r="H8" s="11" t="s">
        <v>31</v>
      </c>
      <c r="I8" s="12"/>
      <c r="J8" s="12"/>
      <c r="K8" s="11" t="s">
        <v>27</v>
      </c>
      <c r="L8" s="12"/>
      <c r="M8" s="15">
        <v>640000</v>
      </c>
      <c r="N8" s="18"/>
      <c r="O8" s="16"/>
      <c r="P8" s="13"/>
      <c r="Q8" s="19">
        <f t="shared" si="0"/>
        <v>0</v>
      </c>
      <c r="R8" s="20">
        <v>22</v>
      </c>
      <c r="S8" s="17">
        <f t="shared" si="1"/>
        <v>0</v>
      </c>
      <c r="T8" s="16">
        <f t="shared" si="2"/>
        <v>0</v>
      </c>
      <c r="U8" s="14"/>
      <c r="V8" s="16">
        <f>Q7+Q8</f>
        <v>0</v>
      </c>
      <c r="W8" s="16">
        <f>T7+T8</f>
        <v>0</v>
      </c>
      <c r="X8" s="13"/>
      <c r="Y8" s="13"/>
      <c r="Z8" s="2">
        <v>99889</v>
      </c>
    </row>
    <row r="9" spans="1:26" ht="25.5" x14ac:dyDescent="0.2">
      <c r="A9" s="13">
        <v>60</v>
      </c>
      <c r="B9" s="10" t="s">
        <v>22</v>
      </c>
      <c r="C9" s="11" t="s">
        <v>30</v>
      </c>
      <c r="D9" s="11" t="s">
        <v>32</v>
      </c>
      <c r="E9" s="11" t="s">
        <v>25</v>
      </c>
      <c r="F9" s="11"/>
      <c r="G9" s="12"/>
      <c r="H9" s="11" t="s">
        <v>33</v>
      </c>
      <c r="I9" s="12"/>
      <c r="J9" s="12"/>
      <c r="K9" s="11" t="s">
        <v>27</v>
      </c>
      <c r="L9" s="12"/>
      <c r="M9" s="15">
        <v>360000</v>
      </c>
      <c r="N9" s="18"/>
      <c r="O9" s="16"/>
      <c r="P9" s="13"/>
      <c r="Q9" s="19">
        <f t="shared" si="0"/>
        <v>0</v>
      </c>
      <c r="R9" s="20">
        <v>22</v>
      </c>
      <c r="S9" s="17">
        <f t="shared" si="1"/>
        <v>0</v>
      </c>
      <c r="T9" s="16">
        <f t="shared" si="2"/>
        <v>0</v>
      </c>
      <c r="U9" s="14"/>
      <c r="V9" s="16">
        <f>Q9</f>
        <v>0</v>
      </c>
      <c r="W9" s="16">
        <f>T9</f>
        <v>0</v>
      </c>
      <c r="X9" s="13"/>
      <c r="Y9" s="13"/>
      <c r="Z9" s="2">
        <v>99890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10.08.2026   Uporabnik: KCKS160&amp;C&amp;8 Objava javnega naročila&amp;R&amp;8&amp;P/&amp;N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3B7C5E0567CD24BA2FDA0935CE4364E" ma:contentTypeVersion="11" ma:contentTypeDescription="Ustvari nov dokument." ma:contentTypeScope="" ma:versionID="13061175b94285c3772716844338e05d">
  <xsd:schema xmlns:xsd="http://www.w3.org/2001/XMLSchema" xmlns:xs="http://www.w3.org/2001/XMLSchema" xmlns:p="http://schemas.microsoft.com/office/2006/metadata/properties" xmlns:ns3="63fb8bd3-7f10-4902-99f4-7adc0dfa08fd" targetNamespace="http://schemas.microsoft.com/office/2006/metadata/properties" ma:root="true" ma:fieldsID="3f0f44b3138126874fb4a597d54c0ac5" ns3:_="">
    <xsd:import namespace="63fb8bd3-7f10-4902-99f4-7adc0dfa08f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b8bd3-7f10-4902-99f4-7adc0dfa08f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fb8bd3-7f10-4902-99f4-7adc0dfa08fd" xsi:nil="true"/>
  </documentManagement>
</p:properties>
</file>

<file path=customXml/itemProps1.xml><?xml version="1.0" encoding="utf-8"?>
<ds:datastoreItem xmlns:ds="http://schemas.openxmlformats.org/officeDocument/2006/customXml" ds:itemID="{54A74E60-CC58-4F41-A85E-A09331489C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fb8bd3-7f10-4902-99f4-7adc0dfa08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A35457-5172-4821-B909-AD49CB3C97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BC1958-74BF-4C82-B745-5F026697E164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63fb8bd3-7f10-4902-99f4-7adc0dfa08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Malnar</dc:creator>
  <cp:lastModifiedBy>Lidija Malnar</cp:lastModifiedBy>
  <dcterms:created xsi:type="dcterms:W3CDTF">2026-08-10T12:14:54Z</dcterms:created>
  <dcterms:modified xsi:type="dcterms:W3CDTF">2026-08-10T12:19:14Z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0x01010073B7C5E0567CD24BA2FDA0935CE4364E</vt:lpwstr>
  </property>
</Properties>
</file>