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J:\04_PROJEKTNA DOKUMENTACIJA\2024_28_KOBILJE\00-PZI-DSO-KOBILJE-PDF\1-PZI NOTRANJA OPREMA\NOVELIRAN NAČRT\"/>
    </mc:Choice>
  </mc:AlternateContent>
  <xr:revisionPtr revIDLastSave="0" documentId="13_ncr:1_{67708C96-DDAA-4ABD-81CD-B9DF3C3B25F4}" xr6:coauthVersionLast="47" xr6:coauthVersionMax="47" xr10:uidLastSave="{00000000-0000-0000-0000-000000000000}"/>
  <bookViews>
    <workbookView xWindow="28680" yWindow="-120" windowWidth="29040" windowHeight="15840" activeTab="4" xr2:uid="{00000000-000D-0000-FFFF-FFFF00000000}"/>
  </bookViews>
  <sheets>
    <sheet name="NASLOVNA STRAN " sheetId="10" r:id="rId1"/>
    <sheet name="REKAPITULACIJA" sheetId="1" r:id="rId2"/>
    <sheet name="NOTRANJA OPREMA " sheetId="12" r:id="rId3"/>
    <sheet name="PRALNI STROJI" sheetId="4" r:id="rId4"/>
    <sheet name="KUHINJA" sheetId="7" r:id="rId5"/>
  </sheets>
  <definedNames>
    <definedName name="_xlnm.Print_Area" localSheetId="0">'NASLOVNA STRAN '!$A$1:$F$24</definedName>
    <definedName name="_xlnm.Print_Area" localSheetId="1">REKAPITULACIJA!$A$1:$F$16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2" i="7" l="1"/>
  <c r="F287" i="7"/>
  <c r="F275" i="7"/>
  <c r="F192" i="7"/>
  <c r="F153" i="7"/>
  <c r="F115" i="7"/>
  <c r="F88" i="7"/>
  <c r="F21" i="4"/>
  <c r="F112" i="7"/>
  <c r="F304" i="7" l="1"/>
  <c r="F315" i="7" s="1"/>
  <c r="D16" i="1" s="1"/>
  <c r="F292" i="12"/>
  <c r="F290" i="12"/>
  <c r="F288" i="12"/>
  <c r="F286" i="12"/>
  <c r="F284" i="12"/>
  <c r="F282" i="12"/>
  <c r="F280" i="12"/>
  <c r="F278" i="12"/>
  <c r="F276" i="12"/>
  <c r="F274" i="12"/>
  <c r="F272" i="12"/>
  <c r="F270" i="12"/>
  <c r="F268" i="12"/>
  <c r="F298" i="12"/>
  <c r="F296" i="12"/>
  <c r="F266" i="12"/>
  <c r="F264" i="12"/>
  <c r="F262" i="12"/>
  <c r="F260" i="12"/>
  <c r="F258" i="12"/>
  <c r="F256" i="12"/>
  <c r="F254" i="12"/>
  <c r="F252" i="12"/>
  <c r="F250" i="12"/>
  <c r="F248" i="12"/>
  <c r="F246" i="12"/>
  <c r="F244" i="12"/>
  <c r="F242" i="12"/>
  <c r="F240" i="12"/>
  <c r="F237" i="12"/>
  <c r="F234" i="12"/>
  <c r="F231" i="12"/>
  <c r="F228" i="12"/>
  <c r="F225" i="12"/>
  <c r="F222" i="12"/>
  <c r="F219" i="12"/>
  <c r="F216" i="12"/>
  <c r="F213" i="12"/>
  <c r="F210" i="12"/>
  <c r="F207" i="12"/>
  <c r="F204" i="12"/>
  <c r="F201" i="12"/>
  <c r="F198" i="12"/>
  <c r="F194" i="12"/>
  <c r="F191" i="12"/>
  <c r="F188" i="12"/>
  <c r="F185" i="12"/>
  <c r="F182" i="12"/>
  <c r="F179" i="12"/>
  <c r="F176" i="12"/>
  <c r="F173" i="12"/>
  <c r="F170" i="12"/>
  <c r="F167" i="12"/>
  <c r="F164" i="12"/>
  <c r="F161" i="12"/>
  <c r="F158" i="12"/>
  <c r="F155" i="12"/>
  <c r="F152" i="12"/>
  <c r="F149" i="12"/>
  <c r="F146" i="12"/>
  <c r="F143" i="12"/>
  <c r="F140" i="12"/>
  <c r="F137" i="12"/>
  <c r="F135" i="12"/>
  <c r="F132" i="12"/>
  <c r="F129" i="12"/>
  <c r="F128" i="12"/>
  <c r="F125" i="12"/>
  <c r="F122" i="12"/>
  <c r="F121" i="12"/>
  <c r="F118" i="12"/>
  <c r="F115" i="12"/>
  <c r="F112" i="12"/>
  <c r="F111" i="12"/>
  <c r="F108" i="12"/>
  <c r="F107" i="12"/>
  <c r="F104" i="12"/>
  <c r="F103" i="12"/>
  <c r="F100" i="12"/>
  <c r="F99" i="12"/>
  <c r="F98" i="12"/>
  <c r="F95" i="12"/>
  <c r="F94" i="12"/>
  <c r="F91" i="12"/>
  <c r="F88" i="12"/>
  <c r="F85" i="12"/>
  <c r="F82" i="12"/>
  <c r="F79" i="12"/>
  <c r="F76" i="12"/>
  <c r="F73" i="12"/>
  <c r="F70" i="12"/>
  <c r="F67" i="12"/>
  <c r="F64" i="12"/>
  <c r="F61" i="12"/>
  <c r="F57" i="12"/>
  <c r="F56" i="12"/>
  <c r="F53" i="12"/>
  <c r="F52" i="12"/>
  <c r="F51" i="12"/>
  <c r="F48" i="12"/>
  <c r="F47" i="12"/>
  <c r="F46" i="12"/>
  <c r="F45" i="12"/>
  <c r="F44" i="12"/>
  <c r="F43" i="12"/>
  <c r="F42" i="12"/>
  <c r="F39" i="12"/>
  <c r="F36" i="12"/>
  <c r="F35" i="12"/>
  <c r="F32" i="12"/>
  <c r="F29" i="12"/>
  <c r="F28" i="12"/>
  <c r="F27" i="12"/>
  <c r="F26" i="12"/>
  <c r="F25" i="12"/>
  <c r="F22" i="12"/>
  <c r="F21" i="12"/>
  <c r="F19" i="12"/>
  <c r="F16" i="12"/>
  <c r="F15" i="12"/>
  <c r="F14" i="12"/>
  <c r="F13" i="12"/>
  <c r="F10" i="12"/>
  <c r="F9" i="12"/>
  <c r="F22" i="4"/>
  <c r="F20" i="4"/>
  <c r="F19" i="4"/>
  <c r="F300" i="12" l="1"/>
  <c r="F302" i="12" s="1"/>
  <c r="F304" i="12" l="1"/>
  <c r="D12" i="1" s="1"/>
  <c r="F16" i="4"/>
  <c r="F13" i="4"/>
  <c r="F10" i="4"/>
  <c r="F7" i="4"/>
  <c r="F24" i="4" l="1"/>
  <c r="D14" i="1" s="1"/>
  <c r="D19" i="1" s="1"/>
</calcChain>
</file>

<file path=xl/sharedStrings.xml><?xml version="1.0" encoding="utf-8"?>
<sst xmlns="http://schemas.openxmlformats.org/spreadsheetml/2006/main" count="793" uniqueCount="613">
  <si>
    <t>INVESTITOR:</t>
  </si>
  <si>
    <t>OPOZORILO!</t>
  </si>
  <si>
    <t>opsi postavke</t>
  </si>
  <si>
    <t>kos</t>
  </si>
  <si>
    <r>
      <t xml:space="preserve">DOM STAREJŠIH LENDAVA 
IDŐSEBB POLGÁROK OTTHONA </t>
    </r>
    <r>
      <rPr>
        <i/>
        <sz val="11"/>
        <color theme="1"/>
        <rFont val="DINPro-Regular"/>
        <charset val="238"/>
      </rPr>
      <t>LENDVA</t>
    </r>
    <r>
      <rPr>
        <sz val="11"/>
        <color theme="1"/>
        <rFont val="DINPro-Regular"/>
        <charset val="238"/>
      </rPr>
      <t xml:space="preserve">
Slomškovo naselje 7
9220 Lendava</t>
    </r>
  </si>
  <si>
    <t>SPLOŠNO</t>
  </si>
  <si>
    <t xml:space="preserve">PRI PRIPRAVI PONUDBE JE POTREBNO OBVEZNO UPOŠTEVATI  - ZELENO JAVNO NAROČILO TER K PONUDBI OBVEZNO PRILOŽITI VSA ZAHTEVANA DOKAZILA OZIROMA IZJAVE. </t>
  </si>
  <si>
    <t>c/e.m</t>
  </si>
  <si>
    <t>skupaj</t>
  </si>
  <si>
    <t>em</t>
  </si>
  <si>
    <t>kol</t>
  </si>
  <si>
    <t>OPREMA SKUPAJ brez DDV:</t>
  </si>
  <si>
    <t>S-PO.01</t>
  </si>
  <si>
    <t>Objekt:</t>
  </si>
  <si>
    <t>DOM STAREJŠIH LENDAVA-ENOTA KOBILJE</t>
  </si>
  <si>
    <t>16-M.01</t>
  </si>
  <si>
    <t>1.</t>
  </si>
  <si>
    <t>24-M.01</t>
  </si>
  <si>
    <t>2.</t>
  </si>
  <si>
    <t>16-S.01</t>
  </si>
  <si>
    <t>24-S.01</t>
  </si>
  <si>
    <t>ID</t>
  </si>
  <si>
    <t>27-S.01</t>
  </si>
  <si>
    <t>S-S.03</t>
  </si>
  <si>
    <t>3.</t>
  </si>
  <si>
    <t>17-O.01</t>
  </si>
  <si>
    <t>4.</t>
  </si>
  <si>
    <t>5.</t>
  </si>
  <si>
    <t>24-O.01</t>
  </si>
  <si>
    <t>27-O.01</t>
  </si>
  <si>
    <t>42-O.01</t>
  </si>
  <si>
    <t>S-O.02</t>
  </si>
  <si>
    <t>6.</t>
  </si>
  <si>
    <r>
      <rPr>
        <b/>
        <sz val="10"/>
        <color theme="1"/>
        <rFont val="DINPro-Regular"/>
        <charset val="238"/>
      </rPr>
      <t>Klubska mizica</t>
    </r>
    <r>
      <rPr>
        <sz val="10"/>
        <color theme="1"/>
        <rFont val="DINPro-Regular"/>
        <charset val="238"/>
      </rPr>
      <t>,premera 60 cm , viš.45 cm,z kovinskimi nogami, lesena MDF plošča,deb.38 mm, obdelana s HPL, robovi obdelani z istovrstnim 2 mm ABS trakom, rob plošče zaobljen , noge kovinske iz kromiranega jekla z zaobljenimi robovi.</t>
    </r>
  </si>
  <si>
    <t>18-M.01</t>
  </si>
  <si>
    <t>7.</t>
  </si>
  <si>
    <t>18-O.01</t>
  </si>
  <si>
    <t>8.</t>
  </si>
  <si>
    <t>18-O.02</t>
  </si>
  <si>
    <t>19-O.01</t>
  </si>
  <si>
    <t>22-O.01</t>
  </si>
  <si>
    <t>9.</t>
  </si>
  <si>
    <t>18-S.01</t>
  </si>
  <si>
    <t>19-S.01</t>
  </si>
  <si>
    <t>21-S.01</t>
  </si>
  <si>
    <t>22-S.01</t>
  </si>
  <si>
    <t>29-S.01</t>
  </si>
  <si>
    <t>38.S.01</t>
  </si>
  <si>
    <t>10.</t>
  </si>
  <si>
    <t>18-S.02</t>
  </si>
  <si>
    <t>22-S.02</t>
  </si>
  <si>
    <t>11.</t>
  </si>
  <si>
    <t>19-M.01</t>
  </si>
  <si>
    <t>12.</t>
  </si>
  <si>
    <t>13.</t>
  </si>
  <si>
    <t>20-O.01</t>
  </si>
  <si>
    <r>
      <rPr>
        <b/>
        <sz val="10"/>
        <color theme="1"/>
        <rFont val="DINPro-Regular"/>
        <charset val="238"/>
      </rPr>
      <t>Omara</t>
    </r>
    <r>
      <rPr>
        <sz val="10"/>
        <color theme="1"/>
        <rFont val="DINPro-Regular"/>
        <charset val="238"/>
      </rPr>
      <t xml:space="preserve"> ( čistila) s polnimi vrati  dim. 80x30x210 cm, na ključ, 5x police po celotni višini.Prekati, police, korpus izdelani iz izverne plošče deb. 19 mm, obdelava z melaminsko folijo.Vrata izdelana iz iverne plošče deb. 19 mm, obdelava s HPL.Robovi obdelani z istovrstnim 2 mm ABS trakom.Okovje za krilna vrata z ročaji z mehk.blaž. Zgoraj pritrjena na steno.</t>
    </r>
  </si>
  <si>
    <t>17.</t>
  </si>
  <si>
    <r>
      <rPr>
        <b/>
        <sz val="10"/>
        <color theme="1"/>
        <rFont val="DINPro-Regular"/>
        <charset val="238"/>
      </rPr>
      <t>Miza v fizioterapiji</t>
    </r>
    <r>
      <rPr>
        <sz val="10"/>
        <color theme="1"/>
        <rFont val="DINPro-Regular"/>
        <charset val="238"/>
      </rPr>
      <t xml:space="preserve"> ,lesena, pravokotna,80x80x75 cm, centralna kovinska noga.Zaobljeni vogali plošče.</t>
    </r>
  </si>
  <si>
    <t>21-M.01</t>
  </si>
  <si>
    <t>21-M.02</t>
  </si>
  <si>
    <t>18.</t>
  </si>
  <si>
    <t>21-O.01</t>
  </si>
  <si>
    <r>
      <rPr>
        <b/>
        <sz val="10"/>
        <color theme="1"/>
        <rFont val="DINPro-Regular"/>
        <charset val="238"/>
      </rPr>
      <t>Omara</t>
    </r>
    <r>
      <rPr>
        <sz val="10"/>
        <color theme="1"/>
        <rFont val="DINPro-Regular"/>
        <charset val="238"/>
      </rPr>
      <t xml:space="preserve"> - </t>
    </r>
    <r>
      <rPr>
        <b/>
        <sz val="10"/>
        <color theme="1"/>
        <rFont val="DINPro-Regular"/>
        <charset val="238"/>
      </rPr>
      <t>FT</t>
    </r>
    <r>
      <rPr>
        <sz val="10"/>
        <color theme="1"/>
        <rFont val="DINPro-Regular"/>
        <charset val="238"/>
      </rPr>
      <t xml:space="preserve"> s polnimi vrati  dim. 130x60x250 cm, na ključ, 5x polica po celotni višini.Prekati, police, korpus izdelani iz izverne plošče deb. 19 mm, obdelava z melaminsko folijo.Vrata izdelana iz iverne plošče deb. 19 mm, obdelava s HPL.Robovi obdelani z istovrstnim 2 mm ABS trakom.Okovje za krilna vrata z ročaji z mehk.blaž.</t>
    </r>
  </si>
  <si>
    <t>19.</t>
  </si>
  <si>
    <t>21-O.02</t>
  </si>
  <si>
    <t>20.</t>
  </si>
  <si>
    <t>21.</t>
  </si>
  <si>
    <t>22-M.01</t>
  </si>
  <si>
    <t>22.</t>
  </si>
  <si>
    <t>22-O.02</t>
  </si>
  <si>
    <t>23.</t>
  </si>
  <si>
    <t>24.</t>
  </si>
  <si>
    <t>25.</t>
  </si>
  <si>
    <t>23-ČK.1</t>
  </si>
  <si>
    <t>26.</t>
  </si>
  <si>
    <t>23-M.01</t>
  </si>
  <si>
    <t>27.</t>
  </si>
  <si>
    <r>
      <rPr>
        <b/>
        <sz val="10"/>
        <color theme="1"/>
        <rFont val="DINPro-Regular"/>
        <charset val="238"/>
      </rPr>
      <t>Klubska mizica</t>
    </r>
    <r>
      <rPr>
        <sz val="10"/>
        <color theme="1"/>
        <rFont val="DINPro-Regular"/>
        <charset val="238"/>
      </rPr>
      <t>,premera 80 cm , viš.45 cm,z kovinskimi nogami, lesena MDF plošča,deb.28 mm, obdelana s HPL, robovi obdelani z istovrstnim 2 mm ABS trakom, rob plošče zaobljen , noge kovinske iz kromiranega jekla z zaobljenimi robovi.</t>
    </r>
  </si>
  <si>
    <t>28.</t>
  </si>
  <si>
    <r>
      <rPr>
        <b/>
        <sz val="10"/>
        <color theme="1"/>
        <rFont val="DINPro-Regular"/>
        <charset val="238"/>
      </rPr>
      <t>Omara</t>
    </r>
    <r>
      <rPr>
        <sz val="10"/>
        <color theme="1"/>
        <rFont val="DINPro-Regular"/>
        <charset val="238"/>
      </rPr>
      <t xml:space="preserve"> </t>
    </r>
    <r>
      <rPr>
        <b/>
        <sz val="10"/>
        <color theme="1"/>
        <rFont val="DINPro-Regular"/>
        <charset val="238"/>
      </rPr>
      <t xml:space="preserve">nizka, </t>
    </r>
    <r>
      <rPr>
        <sz val="10"/>
        <color theme="1"/>
        <rFont val="DINPro-Regular"/>
        <charset val="238"/>
      </rPr>
      <t>s polnimi vrati  dim. 40x40x80 cm, na ključ, 1x polica po celotni dolžini,spodaj 3x izvlečni predali širine 35 cm.Prekati, police, korpus izdelani iz izverne plošče deb. 19 mm, obdelava z melaminsko folijo.Vrata izdelana iz iverne plošče deb. 19 mm, obdelava s HPL.Robovi obdelani z istovrstnim 2 mm ABS trakom.Okovje za krilna vrata z ročaji z mehk.blaž.</t>
    </r>
  </si>
  <si>
    <t>23-S.01</t>
  </si>
  <si>
    <t>29.</t>
  </si>
  <si>
    <t>23-S.02</t>
  </si>
  <si>
    <t>30.</t>
  </si>
  <si>
    <t>23-SE.01</t>
  </si>
  <si>
    <t>31.</t>
  </si>
  <si>
    <t>24-R.01</t>
  </si>
  <si>
    <t>26-M.01</t>
  </si>
  <si>
    <t>32.</t>
  </si>
  <si>
    <r>
      <rPr>
        <b/>
        <sz val="10"/>
        <color theme="1"/>
        <rFont val="DINPro-Regular"/>
        <charset val="238"/>
      </rPr>
      <t xml:space="preserve">Predalnik </t>
    </r>
    <r>
      <rPr>
        <sz val="10"/>
        <color theme="1"/>
        <rFont val="DINPro-Regular"/>
        <charset val="238"/>
      </rPr>
      <t>80x60x75 cm,s 3 predali,prekati, police, korpus izdelani iz izverne plošče deb. 19 mm, obdelava z melaminsko folijo.Vrata izdelana iz iverne plošče deb. 19 mm, obdelava s HPL.Robovi obdelani z istovrstnim 2 mm ABS trakom.Okovje za  vrata  predalov z ročaji z mehk.blaž.</t>
    </r>
  </si>
  <si>
    <t>26-O.01</t>
  </si>
  <si>
    <t>33.</t>
  </si>
  <si>
    <r>
      <rPr>
        <b/>
        <sz val="10"/>
        <color theme="1"/>
        <rFont val="DINPro-Regular"/>
        <charset val="238"/>
      </rPr>
      <t xml:space="preserve">Predalnik </t>
    </r>
    <r>
      <rPr>
        <sz val="10"/>
        <color theme="1"/>
        <rFont val="DINPro-Regular"/>
        <charset val="238"/>
      </rPr>
      <t>120x60x75 cm,s 3 predali,prekati, police, korpus izdelani iz izverne plošče deb. 19 mm, obdelava z melaminsko folijo.Vrata izdelana iz iverne plošče deb. 19 mm, obdelava s HPL.Robovi obdelani z istovrstnim 2 mm ABS trakom.Okovje za  vrata  predalov z ročaji z mehk.blaž.</t>
    </r>
  </si>
  <si>
    <t>34.</t>
  </si>
  <si>
    <t>26-TV.01</t>
  </si>
  <si>
    <t>S-TV.01</t>
  </si>
  <si>
    <t>35.</t>
  </si>
  <si>
    <t>PROJEKTANTSKI PREDRAČUN-OPREMA</t>
  </si>
  <si>
    <r>
      <rPr>
        <b/>
        <sz val="10"/>
        <color theme="1"/>
        <rFont val="DINPro-Regular"/>
        <charset val="238"/>
      </rPr>
      <t>Omara</t>
    </r>
    <r>
      <rPr>
        <sz val="10"/>
        <color theme="1"/>
        <rFont val="DINPro-Regular"/>
        <charset val="238"/>
      </rPr>
      <t xml:space="preserve"> </t>
    </r>
    <r>
      <rPr>
        <b/>
        <sz val="10"/>
        <color theme="1"/>
        <rFont val="DINPro-Regular"/>
        <charset val="238"/>
      </rPr>
      <t xml:space="preserve">nizka, </t>
    </r>
    <r>
      <rPr>
        <sz val="10"/>
        <color theme="1"/>
        <rFont val="DINPro-Regular"/>
        <charset val="238"/>
      </rPr>
      <t>s polnimi vrati  dim. 35x40x80 cm, na ključ, 1x polica po celotni dolžini,spodaj 3x izvlečni predali širine 35 cm.Prekati,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</si>
  <si>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Omara</t>
    </r>
    <r>
      <rPr>
        <sz val="10"/>
        <color theme="1"/>
        <rFont val="DINPro-Regular"/>
        <charset val="238"/>
      </rPr>
      <t xml:space="preserve"> </t>
    </r>
    <r>
      <rPr>
        <b/>
        <sz val="10"/>
        <color theme="1"/>
        <rFont val="DINPro-Regular"/>
        <charset val="238"/>
      </rPr>
      <t xml:space="preserve">nizka, </t>
    </r>
    <r>
      <rPr>
        <sz val="10"/>
        <color theme="1"/>
        <rFont val="DINPro-Regular"/>
        <charset val="238"/>
      </rPr>
      <t>s polnimi vrati  dim. 120x60x80 cm, na ključ, 1x polica po celotni dolžini,spodaj 3x izvlečni predali širine 50 cm.Prekati, police, korpus izdelani iz izverne plošče deb. 19 mm, obdelava z melaminsko folijo.Vrata izdelana iz iverne plošče deb. 19 mm, obdelava s HPL.Robovi obdelani z istovrstnim 2 mm ABS trakom.Okovje za krilna vrata z ročaji z mehk.blaž.</t>
    </r>
  </si>
  <si>
    <t>36.</t>
  </si>
  <si>
    <t>28-O.01</t>
  </si>
  <si>
    <t>37.</t>
  </si>
  <si>
    <t>29-ČK.1</t>
  </si>
  <si>
    <t>29-M.01</t>
  </si>
  <si>
    <t>29-M.02</t>
  </si>
  <si>
    <t>29-M.03</t>
  </si>
  <si>
    <t>29-O.01</t>
  </si>
  <si>
    <t>29-SE.01</t>
  </si>
  <si>
    <t>38.</t>
  </si>
  <si>
    <t>39.</t>
  </si>
  <si>
    <t>30-O.01</t>
  </si>
  <si>
    <t>40.</t>
  </si>
  <si>
    <r>
      <rPr>
        <b/>
        <sz val="10"/>
        <color theme="1"/>
        <rFont val="DINPro-Regular"/>
        <charset val="238"/>
      </rPr>
      <t>Odprt regal s policami,</t>
    </r>
    <r>
      <rPr>
        <sz val="10"/>
        <color theme="1"/>
        <rFont val="DINPro-Regular"/>
        <charset val="238"/>
      </rPr>
      <t xml:space="preserve"> dim. 100x40x250 cm,zatični sistem ogrodja in polic regala ( brez vijačenja),po višini prestavljive police,križne hrbtne povezave,kovinske nogice za previjačenje v tla,barvana izvedba. </t>
    </r>
  </si>
  <si>
    <t>31-R.01</t>
  </si>
  <si>
    <t>41.</t>
  </si>
  <si>
    <r>
      <rPr>
        <b/>
        <sz val="10"/>
        <color theme="1"/>
        <rFont val="DINPro-Regular"/>
        <charset val="238"/>
      </rPr>
      <t>Odprt regal s policami,</t>
    </r>
    <r>
      <rPr>
        <sz val="10"/>
        <color theme="1"/>
        <rFont val="DINPro-Regular"/>
        <charset val="238"/>
      </rPr>
      <t xml:space="preserve"> dim. 105x40x250 cm,zatični sistem ogrodja in polic regala ( brez vijačenja),po višini prestavljive police,križne hrbtne povezave,kovinske nogice za previjačenje v tla,barvana izvedba. </t>
    </r>
  </si>
  <si>
    <t>42.</t>
  </si>
  <si>
    <t>43.</t>
  </si>
  <si>
    <t>34-O.01</t>
  </si>
  <si>
    <t>44.</t>
  </si>
  <si>
    <t>36-M.01</t>
  </si>
  <si>
    <t>45.</t>
  </si>
  <si>
    <r>
      <rPr>
        <b/>
        <sz val="10"/>
        <color theme="1"/>
        <rFont val="DINPro-Regular"/>
        <charset val="238"/>
      </rPr>
      <t>Stojalo za žalno knjigo</t>
    </r>
    <r>
      <rPr>
        <sz val="10"/>
        <color theme="1"/>
        <rFont val="DINPro-Regular"/>
        <charset val="238"/>
      </rPr>
      <t xml:space="preserve"> s predalom, dim,60x40x100 cm,noge kovinske masivne,plošča hrastov les v naravni barvi lakiran s prozornim lakom,</t>
    </r>
  </si>
  <si>
    <t>36-M.02</t>
  </si>
  <si>
    <t>46.</t>
  </si>
  <si>
    <t>36-S.01</t>
  </si>
  <si>
    <t>47.</t>
  </si>
  <si>
    <t>37-O.01</t>
  </si>
  <si>
    <r>
      <rPr>
        <b/>
        <sz val="10"/>
        <color theme="1"/>
        <rFont val="DINPro-Regular"/>
        <charset val="238"/>
      </rPr>
      <t>Omara za čistila</t>
    </r>
    <r>
      <rPr>
        <sz val="10"/>
        <color theme="1"/>
        <rFont val="DINPro-Regular"/>
        <charset val="238"/>
      </rPr>
      <t xml:space="preserve"> s polnimi vrati  dim. 120x40x210 cm, na ključ, 5x polica po celotni višini.Prekati, police, korpus izdelani iz izverne plošče deb. 19 mm, obdelava z melaminsko folijo.Vrata izdelana iz iverne plošče deb. 19 mm, obdelava s HPL.Robovi obdelani z istovrstnim 2 mm ABS trakom.Okovje za krilna vrata z ročaji z mehk.blaž.</t>
    </r>
  </si>
  <si>
    <t>48.</t>
  </si>
  <si>
    <t>38-M.01</t>
  </si>
  <si>
    <r>
      <rPr>
        <b/>
        <sz val="10"/>
        <color theme="1"/>
        <rFont val="DINPro-Regular"/>
        <charset val="238"/>
      </rPr>
      <t>Omara</t>
    </r>
    <r>
      <rPr>
        <sz val="10"/>
        <color theme="1"/>
        <rFont val="DINPro-Regular"/>
        <charset val="238"/>
      </rPr>
      <t xml:space="preserve"> </t>
    </r>
    <r>
      <rPr>
        <b/>
        <sz val="10"/>
        <color theme="1"/>
        <rFont val="DINPro-Regular"/>
        <charset val="238"/>
      </rPr>
      <t xml:space="preserve">nizka, </t>
    </r>
    <r>
      <rPr>
        <sz val="10"/>
        <color theme="1"/>
        <rFont val="DINPro-Regular"/>
        <charset val="238"/>
      </rPr>
      <t>s polnimi vrati  dim. 80x40x80 cm, na ključ, 1x polica po celotni dolžini,spodaj 3x izvlečni predali širine 35 cm.Prekati, police, korpus izdelani iz izverne plošče deb. 19 mm, obdelava z melaminsko folijo.Vrata izdelana iz iverne plošče deb. 19 mm, obdelava s HPL.Robovi obdelani z istovrstnim 2 mm ABS trakom.Okovje za krilna vrata z ročaji z mehk.blaž.</t>
    </r>
  </si>
  <si>
    <t>49.</t>
  </si>
  <si>
    <t>38-O.01</t>
  </si>
  <si>
    <t>50.</t>
  </si>
  <si>
    <t>40-O.01</t>
  </si>
  <si>
    <t>52.</t>
  </si>
  <si>
    <t>53.</t>
  </si>
  <si>
    <t>40-VO.01</t>
  </si>
  <si>
    <t>54.</t>
  </si>
  <si>
    <t>42-LM.01</t>
  </si>
  <si>
    <t>55.</t>
  </si>
  <si>
    <t>56.</t>
  </si>
  <si>
    <t>44-S.01</t>
  </si>
  <si>
    <t>58.</t>
  </si>
  <si>
    <t>S-M.01</t>
  </si>
  <si>
    <t>60.</t>
  </si>
  <si>
    <r>
      <rPr>
        <b/>
        <sz val="10"/>
        <color theme="1"/>
        <rFont val="DINPro-Regular"/>
        <charset val="238"/>
      </rPr>
      <t>Miza v sobi,</t>
    </r>
    <r>
      <rPr>
        <sz val="10"/>
        <color theme="1"/>
        <rFont val="DINPro-Regular"/>
        <charset val="238"/>
      </rPr>
      <t xml:space="preserve"> dim. 60x120x80 cm, mizna plošča izdelana iz MDF plošče deb.28mm, obdelava s HPL.Robovi obdelani z istovrstnim 2 mm ABS trakom.Vogali plošče zaobljeni.</t>
    </r>
  </si>
  <si>
    <t>61.</t>
  </si>
  <si>
    <t>S-O.01</t>
  </si>
  <si>
    <t>62.</t>
  </si>
  <si>
    <t>S-O.03</t>
  </si>
  <si>
    <t>63.</t>
  </si>
  <si>
    <r>
      <rPr>
        <b/>
        <sz val="10"/>
        <color theme="1"/>
        <rFont val="DINPro-Regular"/>
        <charset val="238"/>
      </rPr>
      <t>Viseča omarica nad ogledalom</t>
    </r>
    <r>
      <rPr>
        <sz val="10"/>
        <color theme="1"/>
        <rFont val="DINPro-Regular"/>
        <charset val="238"/>
      </rPr>
      <t>,dim.60x15x70 cm,1x notranja polica,spodnji del odprt regal,vrata z ogledalom,vse ostalo leseni dekor-beljen hrast,ogledalo iz varnostnega stekla.</t>
    </r>
  </si>
  <si>
    <t>S-O.04</t>
  </si>
  <si>
    <t>65.</t>
  </si>
  <si>
    <r>
      <rPr>
        <b/>
        <sz val="10"/>
        <color theme="1"/>
        <rFont val="DINPro-Regular"/>
        <charset val="238"/>
      </rPr>
      <t>Obešalnik stenski,</t>
    </r>
    <r>
      <rPr>
        <sz val="10"/>
        <color theme="1"/>
        <rFont val="DINPro-Regular"/>
        <charset val="238"/>
      </rPr>
      <t>dim.70x2x20 cm,na oblogi pritrjeni 3 kavlji za obešanje, stenska obloga iz iverne plošče deb.19 mm, obdelava z melaminsko folijo,robovi obdelani z istovrstnim 2 mm ABS trakom.</t>
    </r>
  </si>
  <si>
    <t>S-OB.01</t>
  </si>
  <si>
    <t>66.</t>
  </si>
  <si>
    <t>67.</t>
  </si>
  <si>
    <t>S-PO.02</t>
  </si>
  <si>
    <r>
      <rPr>
        <b/>
        <sz val="10"/>
        <color theme="1"/>
        <rFont val="DINPro-Regular"/>
        <charset val="238"/>
      </rPr>
      <t>Stenska polica</t>
    </r>
    <r>
      <rPr>
        <sz val="10"/>
        <color theme="1"/>
        <rFont val="DINPro-Regular"/>
        <charset val="238"/>
      </rPr>
      <t xml:space="preserve"> iz iverice, dim. 25x70x25 cm, hrbtna stran police barvni laminat, barva po izboru projektanta.</t>
    </r>
  </si>
  <si>
    <t>68.</t>
  </si>
  <si>
    <r>
      <rPr>
        <b/>
        <sz val="10"/>
        <color theme="1"/>
        <rFont val="DINPro-Regular"/>
        <charset val="238"/>
      </rPr>
      <t>Stenska polica</t>
    </r>
    <r>
      <rPr>
        <sz val="10"/>
        <color theme="1"/>
        <rFont val="DINPro-Regular"/>
        <charset val="238"/>
      </rPr>
      <t xml:space="preserve"> iz iverice, dim. 25x180x25 cm, hrbtna stran police barvni laminat, barva po izboru projektanta.</t>
    </r>
  </si>
  <si>
    <t>S-PO.03</t>
  </si>
  <si>
    <t>69.</t>
  </si>
  <si>
    <r>
      <rPr>
        <b/>
        <sz val="10"/>
        <color theme="1"/>
        <rFont val="DINPro-Regular"/>
        <charset val="238"/>
      </rPr>
      <t>Stenska polica</t>
    </r>
    <r>
      <rPr>
        <sz val="10"/>
        <color theme="1"/>
        <rFont val="DINPro-Regular"/>
        <charset val="238"/>
      </rPr>
      <t xml:space="preserve"> iz iverice, dim. 25x220x25 cm, hrbtna stran police barvni laminat, barva po izboru projektanta.</t>
    </r>
  </si>
  <si>
    <t>70.</t>
  </si>
  <si>
    <t>S-S.01</t>
  </si>
  <si>
    <t>71.</t>
  </si>
  <si>
    <r>
      <rPr>
        <b/>
        <sz val="10"/>
        <color theme="1"/>
        <rFont val="DINPro-Regular"/>
        <charset val="238"/>
      </rPr>
      <t>Svetilka</t>
    </r>
    <r>
      <rPr>
        <sz val="10"/>
        <color theme="1"/>
        <rFont val="DINPro-Regular"/>
        <charset val="238"/>
      </rPr>
      <t>, stoječa,dim.30x30x100 cm,</t>
    </r>
  </si>
  <si>
    <t>S-SV.01</t>
  </si>
  <si>
    <t>72.</t>
  </si>
  <si>
    <t>S-ZA.01</t>
  </si>
  <si>
    <t>73.</t>
  </si>
  <si>
    <r>
      <rPr>
        <b/>
        <sz val="10"/>
        <color theme="1"/>
        <rFont val="DINPro-Regular"/>
        <charset val="238"/>
      </rPr>
      <t>Zavesa v kopalnici,</t>
    </r>
    <r>
      <rPr>
        <sz val="10"/>
        <color theme="1"/>
        <rFont val="DINPro-Regular"/>
        <charset val="238"/>
      </rPr>
      <t>L postavitev,dim.100x100x258cm,plastificiran nosilec zavese in PVC zavesa.Nosilec pritrjen v strop, zavesa do tal.</t>
    </r>
  </si>
  <si>
    <t xml:space="preserve">OSTALA OPREMA </t>
  </si>
  <si>
    <t>75.</t>
  </si>
  <si>
    <r>
      <rPr>
        <b/>
        <sz val="10"/>
        <color theme="1"/>
        <rFont val="DINPro-Regular"/>
        <charset val="238"/>
      </rPr>
      <t>Garderobna omara</t>
    </r>
    <r>
      <rPr>
        <sz val="10"/>
        <color theme="1"/>
        <rFont val="DINPro-Regular"/>
        <charset val="238"/>
      </rPr>
      <t xml:space="preserve">  s polnimi vrati  dim. 90x60x250 cm, na ključ, zgoraj 1x polica po celotni dolžini, spodaj 3x izvlecni predali širine 40 cm. Obešalni drog po celotni širini. Prekati, police, korpus izdelani iz izverne plošče deb. 19 mm, obdelava z melaminsko folijo.Vrata izdelana iz iverne plošče deb. 19 mm, obdelava s HPL.Robovi obdelani z istovrstnim 2 mm ABS trakom.Okovje za krilna vrata z ročaji z mehk.blaž, vsi robovi zaobljeni.</t>
    </r>
  </si>
  <si>
    <t>76.</t>
  </si>
  <si>
    <t>77.</t>
  </si>
  <si>
    <t>78.</t>
  </si>
  <si>
    <t>79.</t>
  </si>
  <si>
    <t>80.</t>
  </si>
  <si>
    <t>81.</t>
  </si>
  <si>
    <t>82.</t>
  </si>
  <si>
    <t>83.</t>
  </si>
  <si>
    <t>84.</t>
  </si>
  <si>
    <t>85.</t>
  </si>
  <si>
    <t>86.</t>
  </si>
  <si>
    <r>
      <t xml:space="preserve">Dobava in vgradnja </t>
    </r>
    <r>
      <rPr>
        <b/>
        <sz val="10"/>
        <color theme="1"/>
        <rFont val="DINPro-Regular"/>
        <charset val="238"/>
      </rPr>
      <t>navadnih zaves</t>
    </r>
    <r>
      <rPr>
        <sz val="10"/>
        <color theme="1"/>
        <rFont val="DINPro-Regular"/>
        <charset val="238"/>
      </rPr>
      <t xml:space="preserve"> z 2,5  kratnim naborom,izdelana širina zavese enaka kot širina karnise cca 250cm, višina zavese 245 cm.</t>
    </r>
  </si>
  <si>
    <r>
      <t xml:space="preserve">Dobava in vgradnja </t>
    </r>
    <r>
      <rPr>
        <b/>
        <sz val="10"/>
        <color theme="1"/>
        <rFont val="DINPro-Regular"/>
        <charset val="238"/>
      </rPr>
      <t>karnise</t>
    </r>
    <r>
      <rPr>
        <sz val="10"/>
        <color theme="1"/>
        <rFont val="DINPro-Regular"/>
        <charset val="238"/>
      </rPr>
      <t xml:space="preserve"> (za dve zavesi) dolžine cca.250cm</t>
    </r>
  </si>
  <si>
    <r>
      <t>Dobava in priključitev,</t>
    </r>
    <r>
      <rPr>
        <b/>
        <sz val="10"/>
        <color theme="1"/>
        <rFont val="DINPro-Regular"/>
        <charset val="238"/>
      </rPr>
      <t>pomivalni stroj</t>
    </r>
    <r>
      <rPr>
        <sz val="10"/>
        <color theme="1"/>
        <rFont val="DINPro-Regular"/>
        <charset val="238"/>
      </rPr>
      <t xml:space="preserve"> 572x630x814 mm( industrijski)elektronsko krmiljenje,4 časovni program pomivanja 2,3,4 minute in intenzivno pranje, elektronski prikazovalnik temperature vode, trofazni elektr.priklop,košara 500x500 mm, ciklus 90-120-180, priključna moč 5050 W.</t>
    </r>
  </si>
  <si>
    <r>
      <t>Dobava in vgradnja,</t>
    </r>
    <r>
      <rPr>
        <b/>
        <sz val="10"/>
        <color theme="1"/>
        <rFont val="DINPro-Regular"/>
        <charset val="238"/>
      </rPr>
      <t>Indukcijska plošča</t>
    </r>
    <r>
      <rPr>
        <sz val="10"/>
        <color theme="1"/>
        <rFont val="DINPro-Regular"/>
        <charset val="238"/>
      </rPr>
      <t xml:space="preserve"> -4 kuhalne površine,šir.595 mm,Power boost,funkcije Stay War,Soft Melt, Smart Control,barva črna, brez okvirja,fasetirani rob spredaj,varnostni izklop kuhališča, otroška zaščita, moč kuhalne površine 1400- 2300W, kot npr.Gorenje IT645BCSC,</t>
    </r>
  </si>
  <si>
    <r>
      <t xml:space="preserve">Dobava in vgradnja, </t>
    </r>
    <r>
      <rPr>
        <b/>
        <sz val="10"/>
        <color theme="1"/>
        <rFont val="DINPro-Regular"/>
        <charset val="238"/>
      </rPr>
      <t>kuhinjske nape,</t>
    </r>
    <r>
      <rPr>
        <sz val="10"/>
        <color theme="1"/>
        <rFont val="DINPro-Regular"/>
        <charset val="238"/>
      </rPr>
      <t>dim.60x45</t>
    </r>
    <r>
      <rPr>
        <b/>
        <sz val="10"/>
        <color theme="1"/>
        <rFont val="DINPro-Regular"/>
        <charset val="238"/>
      </rPr>
      <t xml:space="preserve"> </t>
    </r>
    <r>
      <rPr>
        <sz val="10"/>
        <color theme="1"/>
        <rFont val="DINPro-Regular"/>
        <charset val="238"/>
      </rPr>
      <t>cm razred energ.učink.B, samostojna, način upravljanja gumbi, nivo hrupa (max) 65 dBA,maxim.pretok zraka pri odzračev.načinu delovanja 450m3/h, vrsta motorja kondenzatorski, kot npr.Gorenje,WHC629E4X,</t>
    </r>
  </si>
  <si>
    <r>
      <t xml:space="preserve">Dobava in </t>
    </r>
    <r>
      <rPr>
        <b/>
        <sz val="10"/>
        <color theme="1"/>
        <rFont val="DINPro-Regular"/>
        <charset val="238"/>
      </rPr>
      <t>vgradnja pečice</t>
    </r>
    <r>
      <rPr>
        <sz val="10"/>
        <color theme="1"/>
        <rFont val="DINPro-Regular"/>
        <charset val="238"/>
      </rPr>
      <t>, razred energ.učink.A+,IconLed,način postavitve vgradni,piroliza, notranjost emajlirana pločevina, volumen 77 l, elektronsko upravljanje,ventilatorsko grelo,upravljanje temperature elektronsko,priključna moč 3,5 kW, kot npr. Gorenje BPSX6737E13BG</t>
    </r>
  </si>
  <si>
    <r>
      <t xml:space="preserve">Dobava in vgradnja </t>
    </r>
    <r>
      <rPr>
        <b/>
        <sz val="10"/>
        <color theme="1"/>
        <rFont val="DINPro-Regular"/>
        <charset val="238"/>
      </rPr>
      <t>hladilnika z zamrzovalnim delom,</t>
    </r>
    <r>
      <rPr>
        <sz val="10"/>
        <color theme="1"/>
        <rFont val="DINPro-Regular"/>
        <charset val="238"/>
      </rPr>
      <t>vgradni</t>
    </r>
    <r>
      <rPr>
        <b/>
        <sz val="10"/>
        <color theme="1"/>
        <rFont val="DINPro-Regular"/>
        <charset val="238"/>
      </rPr>
      <t>,</t>
    </r>
    <r>
      <rPr>
        <sz val="10"/>
        <color theme="1"/>
        <rFont val="DINPro-Regular"/>
        <charset val="238"/>
      </rPr>
      <t>dim.60x60x185 cm,razred energ.učink.C,tehnologija AdaptTech,multi box posoda, razred hrupa B, metal siva-nerjavno jeklo,LED prikazovalnik,ohlajevalnik Convert ZeroZone, kot.npr.Gorenje NRC619CSXL4WF</t>
    </r>
  </si>
  <si>
    <r>
      <t xml:space="preserve">Dovava in postavitev </t>
    </r>
    <r>
      <rPr>
        <b/>
        <sz val="10"/>
        <color theme="1"/>
        <rFont val="DINPro-Regular"/>
        <charset val="238"/>
      </rPr>
      <t>vozička za delitev zdravil</t>
    </r>
    <r>
      <rPr>
        <sz val="10"/>
        <color theme="1"/>
        <rFont val="DINPro-Regular"/>
        <charset val="238"/>
      </rPr>
      <t xml:space="preserve"> dim.48x88x110cm,okreten, lahek,čiščenje z običajnimi čistili,kolesa z mehko gumo in zavorami,trije predali s ključavnico, pod prvim predalom dodatna izvlečna polica, nosilnost 100 kg,</t>
    </r>
  </si>
  <si>
    <r>
      <t xml:space="preserve">Dovava in postavitev </t>
    </r>
    <r>
      <rPr>
        <b/>
        <sz val="10"/>
        <color theme="1"/>
        <rFont val="DINPro-Regular"/>
        <charset val="238"/>
      </rPr>
      <t>vozička za čiščenje,</t>
    </r>
    <r>
      <rPr>
        <sz val="10"/>
        <color theme="1"/>
        <rFont val="DINPro-Regular"/>
        <charset val="238"/>
      </rPr>
      <t xml:space="preserve"> podvozje močna polipropilenska plastika,2xvedro za ločevanje čiste in nečiste vode,trije nivoji odlagalnih mest, možnost vpetja 120L vreče za smeti, dodatni nosilec za vpetje aku ročaja, držalo za čistilno ploščo,kot npr.Vileda Profesional Origo 100FX,</t>
    </r>
  </si>
  <si>
    <t>91.</t>
  </si>
  <si>
    <t>PROJEKTNA DOKUMENTACIJA (projektantski nadzor, PID projektna dokumentacija v 4-ih papirnatih izvidih in 1 digitalni izvod,
(ocena 5 % vrednosti  opreme)</t>
  </si>
  <si>
    <r>
      <t xml:space="preserve">Dobava in postavitev </t>
    </r>
    <r>
      <rPr>
        <b/>
        <sz val="10"/>
        <color theme="1"/>
        <rFont val="DINPro-Regular"/>
        <charset val="238"/>
      </rPr>
      <t>mikrovalovne pečice.</t>
    </r>
  </si>
  <si>
    <t>Razna nepredvidena dela, ki jih je potrebno izvesti za dokončanje del, vezano na funkcionalnost objekta, določena v teku izvajanja del, v višini 3,00 %.</t>
  </si>
  <si>
    <r>
      <rPr>
        <b/>
        <sz val="10"/>
        <color theme="1"/>
        <rFont val="DINPro-Regular"/>
        <charset val="238"/>
      </rPr>
      <t>Stenska polica</t>
    </r>
    <r>
      <rPr>
        <sz val="10"/>
        <color theme="1"/>
        <rFont val="DINPro-Regular"/>
        <charset val="238"/>
      </rPr>
      <t xml:space="preserve"> iz iverice, dim. 25x275x15 cm, hrbtna stran police barvni laminat, barva po izboru projektanta.</t>
    </r>
  </si>
  <si>
    <r>
      <rPr>
        <b/>
        <sz val="10"/>
        <color theme="1"/>
        <rFont val="DINPro-Regular"/>
        <charset val="238"/>
      </rPr>
      <t>Stenska polica</t>
    </r>
    <r>
      <rPr>
        <sz val="10"/>
        <color theme="1"/>
        <rFont val="DINPro-Regular"/>
        <charset val="238"/>
      </rPr>
      <t xml:space="preserve"> iz iverice, dim. 25x390x15 cm, hrbtna stran police barvni laminat, barva po izboru projektanta.</t>
    </r>
  </si>
  <si>
    <t>38-O.01.1</t>
  </si>
  <si>
    <r>
      <rPr>
        <b/>
        <sz val="10"/>
        <color theme="1"/>
        <rFont val="DINPro-Regular"/>
        <charset val="238"/>
      </rPr>
      <t>Kuhinjski blok - otok</t>
    </r>
    <r>
      <rPr>
        <sz val="10"/>
        <color theme="1"/>
        <rFont val="DINPro-Regular"/>
        <charset val="238"/>
      </rPr>
      <t>, dolžine 350 cm.  Vrata beli dekor, vse ostalo lesni dekor - beljen hrast.Vsi robovi zaobljeni. Stenska obloga -keramika ( zajeta v keramič.delih).V</t>
    </r>
  </si>
  <si>
    <t>ZAHTEVE GLEDE PONUJENEGA PREDMETA JAVNEGA NAROČILA</t>
  </si>
  <si>
    <t>KUHINJSKI BLOK 29-ČK.1</t>
  </si>
  <si>
    <t>5. Če ponudnik izpolni obveznosti glede opredelitve predmeta, vendar ne predloži ustreznih dokazil, zaradi česar naročnik ne more preveriti tehnične ustreznosti, lahko naročnik, skladno z ZJN‑3, ponudnika pozove k dopolnitvi ali pojasnilu ponudbe, zahteva predložitev vzorca ali preveri navedbe z ogledom istovrstne opreme.</t>
  </si>
  <si>
    <t>6. Obveznosti glede predložitve dokazil ne veljajo za postavke, pri katerih ponudnik ponudi predmet javnega naročila, ki je po opisu in lastnostih enak primeroma navedenemu predmetu v posamezni postavki.</t>
  </si>
  <si>
    <t>7. Vsa ponujena oprema mora imeti:</t>
  </si>
  <si>
    <t>8. Naročnik ne bo priznal ponudb, ki navajajo, da bo oprema, za katero so zahtevani ustrezni certifikati (CE, EN, IEC ipd.), izdelana po naročilu, meri ali opisu, brez hkratne predložitve ustreznih certifikatov.</t>
  </si>
  <si>
    <t>9. Minimalna garancijska doba za opremo znaša 36 mesecev od podpisa primopredajnega zapisnika. Za označene postavke mora ponudnik predložiti izjavo proizvajalca z navedbo pooblaščenega servisa v Republiki Sloveniji.</t>
  </si>
  <si>
    <t>10. Rezervni deli morajo biti zagotovljeni najmanj 10 let. Za označene postavke mora ponudnik predložiti originalno izjavo proizvajalca o zagotavljanju rezervnih delov.</t>
  </si>
  <si>
    <t>11. Vsi izdelki morajo biti preizkušeni za varno in zanesljivo obratovanje ter certificirani v skladu z veljavnimi EN oziroma IEC standardi.</t>
  </si>
  <si>
    <t>12. Ponudnik mora pred izvedbo preveriti dejanske mere na objektu in opremo prilagoditi dejanskemu stanju. Navedene mere so informativne. Prilagoditev opreme ne predstavlja razloga za podaljšanje dobavnega roka.</t>
  </si>
  <si>
    <t>13. Izbrani ponudnik mora izdelati popravke projektne dokumentacije za potrebne mikrolokacije montaže opreme.</t>
  </si>
  <si>
    <t>14. V ponudbeno ceno morajo biti vključeni vsi stroški, povezani z izdelavo in predajo tehnične ter projektne dokumentacije, usklajevanjem z drugimi udeleženci pri gradnji ter izdelavo projektov PZI, PID in POV, v zahtevanem obsegu in obliki, skladno z veljavnimi predpisi.</t>
  </si>
  <si>
    <t>15. Kadar se tehnične specifikacije ali popisi del sklicujejo na posamezno znamko, tip ali vir, se skladno z 68. členom ZJN‑3 dopušča ponudba enakovrednega izdelka.</t>
  </si>
  <si>
    <t>16. V primeru neskladij med risbami tehnološke opreme in popisom del se kot prednostni dokument upošteva popis del.</t>
  </si>
  <si>
    <t>TEHNIČNE SPECIFIKACIJE PREDMETA JAVNEGA NAROČILA</t>
  </si>
  <si>
    <t>1. Splošne zahteve</t>
  </si>
  <si>
    <t>Naročnik zahteva, da je vsa ponujena oprema izdelana iz nerjavnega jekla kakovosti AISI 304, minimalne debeline 1,25 mm, razen v primerih, ko je pri posameznem elementu izrecno določeno drugače.</t>
  </si>
  <si>
    <t>Ponudnik mora zagotoviti, da so vsi elementi, nameščeni ob steni, izvedeni s privihom ob steni. Vsa korita in delovne mize morajo biti v spodnjem delu opremljena s polico ali tristransko ojačitvijo zaradi zagotavljanja mehanske stabilnosti. Vsa korita morajo biti tristransko zaprte izvedbe.</t>
  </si>
  <si>
    <t>2. Delovne površine</t>
  </si>
  <si>
    <t>Naročnik zahteva, da so delovne površine izdelane iz nerjavnega jekla AISI 304 minimalne debeline 1,5 mm ter opremljene z vgrajeno izolacijo za zmanjševanje vibracij in hrupa. Sprednji rob delovne površine mora biti oblikovan z odkapnim robom, spodnja stran pa zaščitena z nerjavno pločevino debeline najmanj 1,0 mm.</t>
  </si>
  <si>
    <t>Skupna debelina delovne površine mora znašati najmanj 61 mm in mora vključevati vodoodporno vezano ploščo minimalne debeline 47 mm.</t>
  </si>
  <si>
    <t>3. Predali in mehanski deli</t>
  </si>
  <si>
    <t>Vsi predali morajo biti opremljeni s popolnoma izvlečnimi RF teleskopskimi vodili z mehkim zapiranjem (npr. Fulterer Inox AISI 430 ali tehnično enakovredno oziroma boljšo rešitev). Ponudnik mora v ponudbi zagotoviti dokazilo o enakovrednosti v primeru uporabe drugega sistema.</t>
  </si>
  <si>
    <t>4. Varnost, robovi in ozemljitev</t>
  </si>
  <si>
    <t>Ponudnik mora zagotoviti, da imajo vsi elementi predpripravo za priklop ozemljitve. Odkapni robovi morajo biti izvedeni v popolnoma zaprti izvedbi.</t>
  </si>
  <si>
    <t>Vsi dostopni robovi morajo biti mehansko obdelani (stisnjeni oziroma pobrušeni) tako, da ne predstavljajo nevarnosti poškodb uporabnikov. Oprema z ostrimi ali neobdelanimi robovi ni dopustna.</t>
  </si>
  <si>
    <t>5. Hladilna oprema</t>
  </si>
  <si>
    <t>Termični elementi morajo biti izdelani v izvedbi »rob na rob«, ki preprečuje zatekanje tekočin med elementi. Prav tako morajo omogočati zapiranje prostora od tal do spodnjega roba elementa z RF zaporo (coklom).</t>
  </si>
  <si>
    <t>Površina termičnih elementov mora biti izdelana iz nerjavne pločevine minimalne debeline 3,0 mm.</t>
  </si>
  <si>
    <t>7. Posebne zahteve za posamezne elemente</t>
  </si>
  <si>
    <t>Prekucne ponve morajo imeti lasten priklop hladne in tople vode ter dvoslojno dno posode.</t>
  </si>
  <si>
    <t>Plinski štedilniki morajo omogočati ločeno regulacijo moči posameznih gorilcev ter uporabo odprtih ali zaprtih rešetk.</t>
  </si>
  <si>
    <t>Regulacijska stikala in upravljalni gumbi morajo biti izvedeni tako, da je preprečen vdor vode v stikalno ploščo.</t>
  </si>
  <si>
    <t>8. Varjenje in kakovost izdelave</t>
  </si>
  <si>
    <t>Naročnik zahteva, da je vsa oprema izdelana z varjenimi spoji. Vari morajo biti enakomerni, gladko zloščeni in poravnani s površino, brez vdolbin, razpok ali drugih nepravilnosti. Točkovni vari niso dopustni.</t>
  </si>
  <si>
    <t>Naročnik si pridržuje pravico, da zavrne prevzem opreme, ki ne izpolnjuje navedenih zahtev glede kakovosti varov.</t>
  </si>
  <si>
    <t>Vsa korita morajo biti opremljena z nerjavno prelivno cevjo in sifonom.</t>
  </si>
  <si>
    <t>9. Segmentna izvedba in montaža</t>
  </si>
  <si>
    <t>Elementi, ki zaradi vnosa presegajo dimenzije dostopnih odprtin ali transportnih poti, so lahko izdelani iz več segmentov. Takšni elementi morajo biti na lokaciji montaže spojeni z varjenjem.</t>
  </si>
  <si>
    <t>Ponudnik mora takšno izvedbo natančno opredeliti in prikazati v tehničnem listu posameznega elementa.</t>
  </si>
  <si>
    <t>Pri delovnih pultih mora biti spajanje delovnih površin izvedeno z varjenjem ter ustrezno končno mehansko obdelavo, ki zagotavlja enakovreden videz in kakovost celotne površine. Minimalna debelina uporabljene pločevine znaša 1,5 mm.</t>
  </si>
  <si>
    <t>10. Dovoljena odstopanja</t>
  </si>
  <si>
    <t>Dovoljena so naslednja odstopanja:</t>
  </si>
  <si>
    <t>dimenzije aparatov: ±5 %,</t>
  </si>
  <si>
    <t>priključne moči: ±5 %,</t>
  </si>
  <si>
    <t>moči črpalk in motorjev: ±5 %,</t>
  </si>
  <si>
    <t>poraba in kapacitete: ±5 %.</t>
  </si>
  <si>
    <t>Pri inox opremi so dovoljena odstopanja:</t>
  </si>
  <si>
    <t>dolžina: ±5 %,</t>
  </si>
  <si>
    <t>višina, globina, debelina materiala in debelina delovne površine: 0 %.</t>
  </si>
  <si>
    <t>11. Obseg storitev, vključenih v ceno</t>
  </si>
  <si>
    <t>Ponudbena cena mora vključevati:</t>
  </si>
  <si>
    <t>dostavo, vnos in montažo opreme na pripravljene priključke,</t>
  </si>
  <si>
    <t>zagon opreme in izdelavo ustreznih zapisnikov,</t>
  </si>
  <si>
    <t>usposabljanje uporabnikov ter testno kuhanje,</t>
  </si>
  <si>
    <t>izdelavo dokumentacije za tehnični pregled,</t>
  </si>
  <si>
    <t>izdelavo PID dokumentacije v skladu z veljavno zakonodajo,</t>
  </si>
  <si>
    <t>pregled strojev in naprav ter poročilo pooblaščenega preglednika.</t>
  </si>
  <si>
    <t>12. »Preostale zahteve so opredeljene v projektni nalogi.«</t>
  </si>
  <si>
    <t>ODDELČNA KUHINJA</t>
  </si>
  <si>
    <t>Material: inox AISI 304</t>
  </si>
  <si>
    <t>Delovna površina:</t>
  </si>
  <si>
    <t>Izdelana iz inox AISI 304, deb. 1,5 mm, z vgrajeno izolacijo proti vibracijam in hrupu. Spredaj radij R15 in odkapni rob 10 mm. Skupna debelina: min. 60 mm (odkapni rob) / min. 50 mm (ostalo). Jedro iz vodoodporne vezane plošče min. 44 mm, spodaj zaščiteno z inox pločevino min. 1,0 mm.</t>
  </si>
  <si>
    <t>Konstrukcija:</t>
  </si>
  <si>
    <t>Inox cevni profil AISI 304, min. 40 × 40 mm, deb. stene 1,5 mm. Nosilnost: vertikalna min. 2000 N, stranska min. 1000 N. Stranice, hrbet in dno iz inox pločevine deb. 1,25 mm.</t>
  </si>
  <si>
    <t>Korita:</t>
  </si>
  <si>
    <t>Vgrajeno korito dim. 400 × 500 × 300 mm, poglobljeni 2 mm, z zaokroženimi robovi, profiliranim dnom, inox navojnim grlom, prelivom in PVC sifonom.</t>
  </si>
  <si>
    <t>Predali:</t>
  </si>
  <si>
    <t>Set treh predalov s popolnoma izvlečnimi inox teleskopskimi vodili in soft zapiranjem (npr. Fulterer AISI 430 ali enakovredno).</t>
  </si>
  <si>
    <t>Stenski zavih:</t>
  </si>
  <si>
    <t>Zadaj, 100/20 mm, zaključen s poševnim robom 20/20 mm.</t>
  </si>
  <si>
    <t>Zgornji del pulta: vgrajeno korito, odcejalnik, indukcijska kuhalna plošča s štirimi indukcijskimi polji, namenski prostor za parnokonvekcijsko peč kapacitete 6 × GN 1/1.</t>
  </si>
  <si>
    <t>Noge:</t>
  </si>
  <si>
    <t>Nastavljive plastične noge, odporne na praske in kemikalije, nastavitev +25 / −10 mm.</t>
  </si>
  <si>
    <t>Priključki:</t>
  </si>
  <si>
    <t>Voda: THV 1/2", odtok: Ø50.</t>
  </si>
  <si>
    <t>Dimenzije:</t>
  </si>
  <si>
    <t>3500 × 750 × 850/950 mm.</t>
  </si>
  <si>
    <t>Dodatno:</t>
  </si>
  <si>
    <t>Višino pulta prilagoditi ponujenemu pomivalnemu stroju.</t>
  </si>
  <si>
    <t>1.2</t>
  </si>
  <si>
    <t xml:space="preserve">NAMIZNA ENOROČNA MEŠALNA BATERIJA </t>
  </si>
  <si>
    <t>Postavka je zajeta v popisu strojnih instalacij.</t>
  </si>
  <si>
    <t>1.3</t>
  </si>
  <si>
    <t>1.4</t>
  </si>
  <si>
    <t>ELEKTRIČNA  PARNOKONVEKCIJSKA PEČICA, KAPACITETA 6 × GN 1/1</t>
  </si>
  <si>
    <t>Delovno temperaturno območje:</t>
  </si>
  <si>
    <t>– para, vroči zrak in kombinirani način: 30 °C–300 °C</t>
  </si>
  <si>
    <t>Upravljanje preko TFT zaslona na dotik (min. 9˝) z dodatnim navigacijskim gumbom</t>
  </si>
  <si>
    <t>Vgrajen parni generator z avtomatskim dotokom sveže vode</t>
  </si>
  <si>
    <t>Najmanj 7 avtomatskih programov priprave živil ter avtomatizirani procesi</t>
  </si>
  <si>
    <t>Minimalno 1100 programskih mest z najmanj 10 koraki</t>
  </si>
  <si>
    <t>Sonda za merjenje temperature jedra (min. 5 merilnih točk) z zaznavanjem napačnega vboda</t>
  </si>
  <si>
    <t>Visokozmogljiv ventilatorski sistem za enakomerno porazdelitev toplote</t>
  </si>
  <si>
    <t>Uporabniški vmesnik in navodila v slovenskem jeziku</t>
  </si>
  <si>
    <t>Natančna nastavitev in kontrola vlage (po odstotkih)</t>
  </si>
  <si>
    <t>Nastavljiva hitrost ventilatorja (min. 5 stopenj)</t>
  </si>
  <si>
    <t>Trojna zasteklitev vrat z možnostjo odpiranja za lažje čiščenje</t>
  </si>
  <si>
    <t>LED osvetlitev notranjosti komore</t>
  </si>
  <si>
    <t>Zajem in izpis HACCP podatkov preko USB (najmanj 10 dni)</t>
  </si>
  <si>
    <t>Avtomatski sistem čiščenja pečice in odstranjevanja vodnega kamna</t>
  </si>
  <si>
    <t>Najmanj 6 programov avtomatskega čiščenja</t>
  </si>
  <si>
    <t>Uporaba ekoloških čistil brez fosfatov in fosforja</t>
  </si>
  <si>
    <t>Vgrajen ročni tuš z avtomatskim povratnim navijanjem</t>
  </si>
  <si>
    <t>Sistem hitrega ohlajevanja komore</t>
  </si>
  <si>
    <t>Možnost nočne priprave živil (priporočljiv certifikat za delovanje brez nadzora)</t>
  </si>
  <si>
    <t>Ohišje iz nerjavečega jekla AISI 304 (DIN 1.4301), zaščita IPX5</t>
  </si>
  <si>
    <t>Daljinsko upravljanje in nadzor (pametni telefon, tablica, računalnik)</t>
  </si>
  <si>
    <t>Samodejno obveščanje pooblaščenega servisa o napakah</t>
  </si>
  <si>
    <t>Integriran diagnostični sistem in obvestila o vzdrževanju v slovenskem jeziku</t>
  </si>
  <si>
    <t>Centrifugalno odvajanje odvečne maščobe brez maščobnega filtra</t>
  </si>
  <si>
    <t>Garancija: najmanj 2 leti</t>
  </si>
  <si>
    <t>Vključeno strokovno usposabljanje osebja v slovenskem jeziku</t>
  </si>
  <si>
    <t>Tehnični podatki:</t>
  </si>
  <si>
    <t>Kapaciteta: 6 × GN 1/1</t>
  </si>
  <si>
    <t>Podprti formati GN: 1/1, 1/2, 2/3, 1/3</t>
  </si>
  <si>
    <t>Maksimalne dimenzije:</t>
  </si>
  <si>
    <t>– širina: 850 mm</t>
  </si>
  <si>
    <t>– globina (z ročajem): 850 mm</t>
  </si>
  <si>
    <t>– višina (z izpuhom): 805 mm</t>
  </si>
  <si>
    <t>Električni priklop:</t>
  </si>
  <si>
    <t>Moč vročega zraka / pare: 10,25 kW</t>
  </si>
  <si>
    <t>Kot npr. Rational  iCombi® Pro 61/1, enakovredno ali boljše.</t>
  </si>
  <si>
    <t>1.5</t>
  </si>
  <si>
    <t xml:space="preserve">PODPULTNI POMIVALNI STROJ </t>
  </si>
  <si>
    <t>Programska oprema</t>
  </si>
  <si>
    <t>Za pomivanje različnih tipov kozarcev so na voljo trije standardni programi pomivanja:</t>
  </si>
  <si>
    <t>Program za blago pomivanje krhkih kozarcev, kozarcev za penino ter kozarcev z dekoracijo</t>
  </si>
  <si>
    <t>Program za pomivanje kozarcev za vodo, sok kot tudi za različne tipe kozarcev</t>
  </si>
  <si>
    <t>Program za močno pomivanje robustnih pivskih kozarcev in trdovratno umazanijo</t>
  </si>
  <si>
    <t>Zaslon na dotik</t>
  </si>
  <si>
    <t>Zaslon na dotik bo poenostavil vsa pomivalna opravila in olajšal delo vsem zaposlenim v strežbi in kuhinji. Ravnanje s strojem z zaslonom na dotik je zelo enostavno. Poleg že uveljavljenega upravljanja z enim gumbom so na voljo trije pomivalni programi, ki so opremljeni s slikami posode in pribora za pomivanje. To zagotavlja intuitivno upravljanje brez napak.</t>
  </si>
  <si>
    <t>S klikom na ikono izberete želeni program delovanja oz. pomivanja</t>
  </si>
  <si>
    <t>O stanju pomivanja in statusu stroja vas obveščajo in opozarjajo vizualni in zvočni signali</t>
  </si>
  <si>
    <t>Signali za napake so enostavno razumljivi in dopuščajo samo diagnozo ter popravke</t>
  </si>
  <si>
    <t>Za šefe kuhinj in servisne tehnike je na voljo zaščita programov z geslom (PIN kodo)</t>
  </si>
  <si>
    <t>VarioPower</t>
  </si>
  <si>
    <t>Z variabilnim prilagajanjem pomivalnega tlaka VarioPower so postavljena nova merila. Pomivalni stroji za kozarce serije UC so edini, ki krhke kozarce pomivajo nežno, robustne vrčke za pivo pa intenzivno. Rezultat: popolna čistoča in bleščeč sijaj pri optimalnih pogojih pomivanja.</t>
  </si>
  <si>
    <t>Glede na vrsto posode ali stopšnjo umazanije lahko prilagodite moč vodnega tlaka</t>
  </si>
  <si>
    <t>VarioPower zmanjša možnost loma in drugih poškodb kozarcev v pomivalnem stroju</t>
  </si>
  <si>
    <t>Temperatura, doziranje, ciklus pomivanja se bodo samodejno prilagodili izbranim nastavitvam tlaka</t>
  </si>
  <si>
    <t>Vedno izjemni rezultati pri vseh vrstah posode in kozarcev</t>
  </si>
  <si>
    <t>Nižji stroški za nove kozarce</t>
  </si>
  <si>
    <t>Filtriranje pomivalne vode</t>
  </si>
  <si>
    <t>Edinstvena, eliptična pomivalna polja s posebno razvitimi šobami zagotavljajo maksimalno pokritost površin in čistilno moč od zgoraj in spodaj. Za čisto vodo za pomivanje pa skrbi nov 4-kratni filtracijski lužni sistem s tipalom motnosti.</t>
  </si>
  <si>
    <t>Nivo 1: Površinski fiilter zadrži največje delce</t>
  </si>
  <si>
    <t>Nivo 2: Fin filter zbira manjše delce</t>
  </si>
  <si>
    <t>Nivo 3: Filter mediamat za zelo fine delce, npr. kavno usedlino</t>
  </si>
  <si>
    <t>Nivo4: Sesalni filter odstrani vse ostale delce</t>
  </si>
  <si>
    <t>Pomivalno polje</t>
  </si>
  <si>
    <t>Eliptična pomivalna polja zagotavljajo optimalno učinkovitost pomivanja in popolno pomivanje v vseh delih stroja. Novo eliptično pomivalno polje zgoraj in spodaj zagotavljata pomivalno silo, ki deluje po celotni površini in obvlada tudi najtrdovratnejše nečistoče. Lebdeči delci, kot so sadje in kavna usedlina, se s 4-kratnim filtracijskim lužnim sistemom s tipalom motnosti učinkovito odstranijo in voda za pomivanje ostaja trajno čista.</t>
  </si>
  <si>
    <t>Zgornja in spodnja eliptična pomivalna polja zagotavljata optimalne rezultate pomivanja</t>
  </si>
  <si>
    <t>Posebej razvite šobe zagotavljajo popolno pomivanje v vseh delih stroja</t>
  </si>
  <si>
    <t>Posebne izpiralne šobe izpirajo v vseh delih pomivalnega stroja</t>
  </si>
  <si>
    <t>Vgrajene pomivalne šobe zagotavljajo popoln izkoristek curkov</t>
  </si>
  <si>
    <t>Posebni programi</t>
  </si>
  <si>
    <t>Inovativni programi pokrivajo dodatne zahteve. Npr. če se zaradi pretrde vode nakopičijo apnenčaste obloge, program za razapnitev ponuja pomoč in podaljša življenjsko dobo stroja. S programom za osnovno čiščenje je mogoče celo odstraniti obloge škroba na posodi oziroma priboru. Itn.</t>
  </si>
  <si>
    <t>ECO program za še več prihrankov vode in energije</t>
  </si>
  <si>
    <t>Program za zelo tiho delovanje pomivalnega stroja</t>
  </si>
  <si>
    <t>Intenzivni program za trdovratno umazanijo</t>
  </si>
  <si>
    <t>Program za odstranjevanje vodnega kamna</t>
  </si>
  <si>
    <t>Samočistilni program</t>
  </si>
  <si>
    <t>Tipalo za motnost</t>
  </si>
  <si>
    <t>Tipalo za motnost pomivalne vode nadzoruje kakovost pomivalne vode in po potrebi poskrbi za postopno regeneracijo.</t>
  </si>
  <si>
    <t>Tipalo v vodi rezervoarja nenehno prikazuje stopnjo usedlin</t>
  </si>
  <si>
    <t>Kadar je v vodi preveč usedlin, se voda v rezervoarju samodejno regenerira</t>
  </si>
  <si>
    <t>Posoda za pomivalno in izpiralno sredstvo</t>
  </si>
  <si>
    <t>Vgrajeni posodi za pomivalno in izpiralno sredstvo prihranijo na prostoru in so enostavno dostopne.</t>
  </si>
  <si>
    <t>Enostavne za dolivanje</t>
  </si>
  <si>
    <t>Brez dodatno potrebnega prostora za kanistre</t>
  </si>
  <si>
    <t>Kapaciteta rezervoarja:</t>
  </si>
  <si>
    <t>15,3 l (M/L/XL)</t>
  </si>
  <si>
    <t>Dimenzije košare:</t>
  </si>
  <si>
    <t>500 × 500 mm (M/L)</t>
  </si>
  <si>
    <t>Prosta vstopna višina:</t>
  </si>
  <si>
    <t>309 mm (S/M)</t>
  </si>
  <si>
    <t>Pralna črpalka:</t>
  </si>
  <si>
    <t>0,6 kW</t>
  </si>
  <si>
    <t>Hrup:</t>
  </si>
  <si>
    <t>≤ 55 dB(A)</t>
  </si>
  <si>
    <t>Stopnja zaščite:</t>
  </si>
  <si>
    <t>s plastičnim zadnjim pokrovom: IPX3</t>
  </si>
  <si>
    <t>z zadnjo ploščo CN: IPX5</t>
  </si>
  <si>
    <t>Najvišja temperatura dovodne vode:</t>
  </si>
  <si>
    <t>60 °C</t>
  </si>
  <si>
    <t>Zahtevani tlak vode:</t>
  </si>
  <si>
    <t>standard: 1,0–10,0 bar (100–1.000 kPa)</t>
  </si>
  <si>
    <t>Teoretična kapaciteta – standardni program:</t>
  </si>
  <si>
    <t>kozarci: do 48 košar/h</t>
  </si>
  <si>
    <t>posoda: do 40 košar/h</t>
  </si>
  <si>
    <t>bistro: do 40 košar/h</t>
  </si>
  <si>
    <t>pribor: 11 košar/h</t>
  </si>
  <si>
    <t>Teoretična kapaciteta – kratki program:</t>
  </si>
  <si>
    <t xml:space="preserve">do 77 košar/h </t>
  </si>
  <si>
    <t>Poraba vode na cikel</t>
  </si>
  <si>
    <t>UC‑M / L / XL:</t>
  </si>
  <si>
    <t>standard: 2,2–3,4 l</t>
  </si>
  <si>
    <t>eco: 2,0–3,1 l</t>
  </si>
  <si>
    <t>Temperatura rezervoarja:</t>
  </si>
  <si>
    <t>62–69 °C (Cool: 55 °C)</t>
  </si>
  <si>
    <t>Temperatura izpiranja:</t>
  </si>
  <si>
    <t>65–85 °C</t>
  </si>
  <si>
    <t>UC-M (H: 760 mm, B: 600 mm, T: 603 mm) </t>
  </si>
  <si>
    <t>380 V – 415 V, 3N~, 50 Hz / 60 Hz  7,9 kW</t>
  </si>
  <si>
    <t>Kot npr. Winterhalter UC-M, enakovredno ali boljše.</t>
  </si>
  <si>
    <t>1.6</t>
  </si>
  <si>
    <t>AVTOMATSKI MEHČALEC VODE</t>
  </si>
  <si>
    <t>Dimenzije 260x400/505x570/765mm</t>
  </si>
  <si>
    <t>Kapaciteta: kontinuirana</t>
  </si>
  <si>
    <t>Poraba soli na regeneracijski ciklus: 0,27 kg</t>
  </si>
  <si>
    <t>Kontinuiran pretok: 20 lit/min</t>
  </si>
  <si>
    <t>Priklopna temperatura: do 50°C</t>
  </si>
  <si>
    <t>Avtomatska volumetrijsko krmiljena regeneracija</t>
  </si>
  <si>
    <t>Vgrajen plovec za nivo vode v solni posodi</t>
  </si>
  <si>
    <t>Vgrajena vrtljiva kolesa</t>
  </si>
  <si>
    <t>- Priklop na električno omrežje ni potrebno</t>
  </si>
  <si>
    <t>kot WINTERHALTER mod.MONOMATIK 3  enakovredno ali boljše</t>
  </si>
  <si>
    <t>1.7</t>
  </si>
  <si>
    <t>INOX ZAPRTA VISEČA OMARICA</t>
  </si>
  <si>
    <t>INOX viseča omarica – zaprta izvedba</t>
  </si>
  <si>
    <t>Dimenzije (Š × G × V): 1350 × 400 × 600 mm.</t>
  </si>
  <si>
    <t>1.8</t>
  </si>
  <si>
    <t>INOX STENSKI  PAROLOV</t>
  </si>
  <si>
    <t>Material: nerjavno jeklo AISI 304 (konstrukcija, filtri, paneli, lovilna posoda)</t>
  </si>
  <si>
    <t>Zunanje dimenzije (Š × G × V): 2150 × 1300 × 400 mm</t>
  </si>
  <si>
    <t>Zmogljivost pretoka zraka: 2800 m³/h</t>
  </si>
  <si>
    <t>Kondenzna posoda: integrirana, AISI 304</t>
  </si>
  <si>
    <t>Filtracija: labirintni filtri, odstranljivi</t>
  </si>
  <si>
    <t>OPREMA</t>
  </si>
  <si>
    <t>Obseg storitev, vključenih v ceno</t>
  </si>
  <si>
    <r>
      <rPr>
        <b/>
        <sz val="10"/>
        <color theme="1"/>
        <rFont val="DINPro-Regular"/>
        <charset val="238"/>
      </rPr>
      <t>Garderobna omara</t>
    </r>
    <r>
      <rPr>
        <sz val="10"/>
        <color theme="1"/>
        <rFont val="DINPro-Regular"/>
        <charset val="238"/>
      </rPr>
      <t xml:space="preserve">  s polnimi vrati  dim. 77x60x260 cm (omara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</si>
  <si>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Garderobna omara</t>
    </r>
    <r>
      <rPr>
        <sz val="10"/>
        <color theme="1"/>
        <rFont val="DINPro-Regular"/>
        <charset val="238"/>
      </rPr>
      <t xml:space="preserve">  s polnimi vrati  dim. 80x60x260 cm (omara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</si>
  <si>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Pisalna miza dvižna miza</t>
    </r>
    <r>
      <rPr>
        <sz val="10"/>
        <color theme="1"/>
        <rFont val="DINPro-Regular"/>
        <charset val="238"/>
      </rPr>
      <t xml:space="preserve"> dim. 180x60x75 cm, s predalnikom š= 50 cm, 3x predal, v=75 cm, kovinsko podnožje. Mizna plošča izdelana iz MDF plošče deb.28mm, obdelava s HPL.Robovi obdelani z istovrstnim 2 mm ABS trakom.Vogali plošče zaobljeni.Fronte predalnikov iz iverne plošče 19 mm,obdelava z melaminsko folijo.Dvojna kolesca predalnikov.</t>
    </r>
  </si>
  <si>
    <r>
      <rPr>
        <b/>
        <sz val="10"/>
        <color theme="1"/>
        <rFont val="DINPro-Regular"/>
        <charset val="238"/>
      </rPr>
      <t>Garderobna omara</t>
    </r>
    <r>
      <rPr>
        <sz val="10"/>
        <color theme="1"/>
        <rFont val="DINPro-Regular"/>
        <charset val="238"/>
      </rPr>
      <t xml:space="preserve">  s polnimi vrati  dim. 100x40x260 cm (omara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</si>
  <si>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Pisalna miza dvižna miza</t>
    </r>
    <r>
      <rPr>
        <sz val="10"/>
        <color theme="1"/>
        <rFont val="DINPro-Regular"/>
        <charset val="238"/>
      </rPr>
      <t xml:space="preserve"> dim. 160x60x75 cm, s predalnikom š= 50 cm, 3x predal, v=75 cm, kovinsko podnožje. Mizna plošča izdelana iz MDF plošče deb.28mm, obdelava s HPL.Robovi obdelani z istovrstnim 2 mm ABS trakom.Vogali plošče zaobljeni.Fronte predalnikov iz iverne plošče 19 mm,obdelava z melaminsko folijo.Dvojna kolesca predalnikov.</t>
    </r>
  </si>
  <si>
    <r>
      <rPr>
        <b/>
        <sz val="10"/>
        <color theme="1"/>
        <rFont val="DINPro-Regular"/>
        <charset val="238"/>
      </rPr>
      <t>Garderobna omara</t>
    </r>
    <r>
      <rPr>
        <sz val="10"/>
        <color theme="1"/>
        <rFont val="DINPro-Regular"/>
        <charset val="238"/>
      </rPr>
      <t xml:space="preserve">  s polnimi vrati  dim. 60x60x250 cm, (omara do stropa), na ključ, z policami po celotni višinii.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</si>
  <si>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Pisalna miza dvižna</t>
    </r>
    <r>
      <rPr>
        <sz val="10"/>
        <color theme="1"/>
        <rFont val="DINPro-Regular"/>
        <charset val="238"/>
      </rPr>
      <t xml:space="preserve"> dim. 200x60x75 cm, s predalnikom š= 50 cm, 3x predal, v=75 cm, kovinsko podnožje. Mizna plošča izdelana iz MDF plošče deb.28mm, obdelava s HPL.Robovi obdelani z istovrstnim 2 mm ABS trakom.Vogali plošče zaobljeni.Fronte predalnikov iz iverne plošče 19 mm,obdelava z melaminsko folijo.Dvojna kolesca predalnikov.</t>
    </r>
  </si>
  <si>
    <r>
      <rPr>
        <b/>
        <sz val="10"/>
        <color theme="1"/>
        <rFont val="DINPro-Regular"/>
        <charset val="238"/>
      </rPr>
      <t>Kuhinjski blok</t>
    </r>
    <r>
      <rPr>
        <sz val="10"/>
        <color theme="1"/>
        <rFont val="DINPro-Regular"/>
        <charset val="238"/>
      </rPr>
      <t>,</t>
    </r>
    <r>
      <rPr>
        <b/>
        <sz val="10"/>
        <color theme="1"/>
        <rFont val="DINPro-Regular"/>
        <charset val="238"/>
      </rPr>
      <t>komplet z vgradnjo aparatov,</t>
    </r>
    <r>
      <rPr>
        <sz val="10"/>
        <color theme="1"/>
        <rFont val="DINPro-Regular"/>
        <charset val="238"/>
      </rPr>
      <t xml:space="preserve"> postavitev v dveh vrstah dim.333X225X225 cm in glob. 60 cm, viseči  elementi glob. 40 cm.Spodnji element s predalnikom in omarami na vratca.Eden visoki element 60x60x250 za zmrzovalnik in hladilnik, vgradno omaro za pomivalni stroj, z mikroval. pečico, enojno pomivalno korito - globoko, </t>
    </r>
    <r>
      <rPr>
        <b/>
        <sz val="10"/>
        <color theme="1"/>
        <rFont val="DINPro-Regular"/>
        <charset val="238"/>
      </rPr>
      <t>otok</t>
    </r>
    <r>
      <rPr>
        <sz val="10"/>
        <color theme="1"/>
        <rFont val="DINPro-Regular"/>
        <charset val="238"/>
      </rPr>
      <t xml:space="preserve"> dolžine 270 cm  z vgrajeno  indukcijsko ploščo 60x60cm (4 kuhalne površine)in vgradno pečico,pultna napa.Višina kuhinje je 205 cm. Vrata beli dekor, vse ostalo lesni dekor - beljen hrast.Vsi robovi zaobljeni. Stenska obloga -keramika ( zajeta v keramič.delih).Vgrajen LED-trak na spodnji strani zgornjih elementov.</t>
    </r>
  </si>
  <si>
    <r>
      <rPr>
        <b/>
        <sz val="10"/>
        <color theme="1"/>
        <rFont val="Arial"/>
        <family val="2"/>
        <charset val="238"/>
      </rPr>
      <t>Fotelj,</t>
    </r>
    <r>
      <rPr>
        <sz val="10"/>
        <color theme="1"/>
        <rFont val="Arial"/>
        <family val="2"/>
        <charset val="238"/>
      </rPr>
      <t xml:space="preserve"> lesene noge nizke - svetel hrast ali podobno, v celoti oblazinjen  s trpežno tkanino,, dim.90x80x80 cm,  </t>
    </r>
  </si>
  <si>
    <r>
      <rPr>
        <b/>
        <sz val="10"/>
        <color theme="1"/>
        <rFont val="DINPro-Regular"/>
        <charset val="238"/>
      </rPr>
      <t xml:space="preserve">Televizija, </t>
    </r>
    <r>
      <rPr>
        <sz val="10"/>
        <color theme="1"/>
        <rFont val="DINPro-Regular"/>
        <charset val="238"/>
      </rPr>
      <t>92,5x5x54 cm,TV-LED,ločljivost zaslona 4K UHD 3480x2160,dolby vision,HDR10,operac.sistem android,vrsta procesorja Pixel precise Ultra HDc,moč procesorja Quad Core s stenskim nosilcem, 127 diagonala zaslona,, energetski razred A++.kot.npr.Philips PUS7906/12LED LCD. Z stenskim nosilcem</t>
    </r>
  </si>
  <si>
    <r>
      <rPr>
        <b/>
        <sz val="10"/>
        <color theme="1"/>
        <rFont val="Arial"/>
        <family val="2"/>
        <charset val="238"/>
      </rPr>
      <t>Fotelj</t>
    </r>
    <r>
      <rPr>
        <sz val="10"/>
        <color theme="1"/>
        <rFont val="Arial"/>
        <family val="2"/>
        <charset val="238"/>
      </rPr>
      <t xml:space="preserve"> lesene noge  nizke,- svetel hrast ali podobno, oblazinjen s trpežno tkanino, nasloni za roke, hrptna stran oblečena v isto tkanino kot fronte,dim.90x80x80 cm, z možnostjo nagiba naslonjala in opora za noge</t>
    </r>
  </si>
  <si>
    <r>
      <t xml:space="preserve">Garderobna omara  s polnimi vrati  dim. 35x50x260 cm, </t>
    </r>
    <r>
      <rPr>
        <sz val="10"/>
        <color theme="1"/>
        <rFont val="DINPro-Regular"/>
        <charset val="238"/>
      </rPr>
      <t>na ključ spodnji ni zgornji del, po vertikali razdeljena na dva dela, V obeh delih polica ib drog za obešalnik .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</si>
  <si>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Pisalna miza dvižna</t>
    </r>
    <r>
      <rPr>
        <sz val="10"/>
        <color theme="1"/>
        <rFont val="DINPro-Regular"/>
        <charset val="238"/>
      </rPr>
      <t xml:space="preserve"> dim. 150x60x75 cm, s predalnikom š= 50 cm, 3x predal, v=75 cm, kovinsko podnožje. Mizna plošča izdelana iz MDF plošče deb.28mm, obdelava s HPL.Robovi obdelani z istovrstnim 2 mm ABS trakom.Vogali plošče zaobljeni.Fronte predalnikov iz iverne plošče 19 mm,obdelava z melaminsko folijo.Dvojna kolesca predalnikov.</t>
    </r>
  </si>
  <si>
    <r>
      <rPr>
        <b/>
        <sz val="10"/>
        <color theme="1"/>
        <rFont val="DINPro-Regular"/>
        <charset val="238"/>
      </rPr>
      <t>Pisalna miza dvižna</t>
    </r>
    <r>
      <rPr>
        <sz val="10"/>
        <color theme="1"/>
        <rFont val="DINPro-Regular"/>
        <charset val="238"/>
      </rPr>
      <t xml:space="preserve"> dim. 200x60x75 cm, s 2 predalnika š= 50 cm, 3x predal, v=75 cm, kovinsko podnožje. Mizna plošča izdelana iz MDF plošče deb.28mm, obdelava s HPL.Robovi obdelani z istovrstnim 2 mm ABS trakom.Vogali plošče zaobljeni.Fronte predalnikov iz iverne plošče 19 mm,obdelava z melaminsko folijo.Dvojna kolesca predalnikov. </t>
    </r>
  </si>
  <si>
    <r>
      <rPr>
        <b/>
        <sz val="10"/>
        <color theme="1"/>
        <rFont val="DINPro-Regular"/>
        <charset val="238"/>
      </rPr>
      <t>Garderobna omara</t>
    </r>
    <r>
      <rPr>
        <sz val="10"/>
        <color theme="1"/>
        <rFont val="DINPro-Regular"/>
        <charset val="238"/>
      </rPr>
      <t xml:space="preserve">  s polnimi vrati  dim. 125x40x260 cm (omara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</si>
  <si>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Omara za zdravila</t>
    </r>
    <r>
      <rPr>
        <sz val="10"/>
        <color theme="1"/>
        <rFont val="DINPro-Regular"/>
        <charset val="238"/>
      </rPr>
      <t xml:space="preserve"> z 26. predali,                      dim. 80x60x260 cm, na ključ, z 26 predali, korpus izdelani iz izverne plošče deb. 19 mm, obdelava z melaminsko folijo.Vrata izdelana iz iverne plošče deb. 19 mm, obdelava s HPL. Robovi obdelani z istovrstnim 2 mm ABS trakom.Okovje za krilna vrata z ročaji z mehk.blaž.</t>
    </r>
  </si>
  <si>
    <r>
      <rPr>
        <b/>
        <sz val="10"/>
        <color theme="1"/>
        <rFont val="DINPro-Regular"/>
        <charset val="238"/>
      </rPr>
      <t>Kartotečna omara</t>
    </r>
    <r>
      <rPr>
        <sz val="10"/>
        <color theme="1"/>
        <rFont val="DINPro-Regular"/>
        <charset val="238"/>
      </rPr>
      <t xml:space="preserve">   dim. 80x40x250 cm, na ključ,(omara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</si>
  <si>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t>Garderobna omara  s polnimi vrati  dim. 35x50x260 cm, na ključ spodnji ni zgornji del, po vertikali razdeljena na dva dela, V obeh delih polica ib drog za obešalnik . Prekati, police, korpus izdelani iz izverne plošče deb. 19 mm, obdelava z melaminsko folijo.Vrata izdelana iz iverne plošče deb. 19 mm, obdelava s HPL.Robovi obdelani z istovrstnim 2 mm ABS trakom.Okovje za krilna vrata z ročaji z mehk.blaž.</t>
  </si>
  <si>
    <t>38-O.02</t>
  </si>
  <si>
    <r>
      <rPr>
        <b/>
        <sz val="10"/>
        <color theme="1"/>
        <rFont val="DINPro-Regular"/>
        <charset val="238"/>
      </rPr>
      <t>Viseča omarica z ogledalom</t>
    </r>
    <r>
      <rPr>
        <sz val="10"/>
        <color theme="1"/>
        <rFont val="DINPro-Regular"/>
        <charset val="238"/>
      </rPr>
      <t>,dim.60x13x60 cm,3 predali,</t>
    </r>
  </si>
  <si>
    <r>
      <rPr>
        <b/>
        <sz val="10"/>
        <color theme="1"/>
        <rFont val="DINPro-Regular"/>
        <charset val="238"/>
      </rPr>
      <t xml:space="preserve">Voziček za umazano perilo, </t>
    </r>
    <r>
      <rPr>
        <sz val="10"/>
        <color theme="1"/>
        <rFont val="DINPro-Regular"/>
        <charset val="238"/>
      </rPr>
      <t>kot naprimer TIMO dim.100x60x100 cm,vreča 2x 100L, za prevoz umazanega perila z dvema plastifisiranima 100 lit. vrečama, za ločeno zbiranje in prevoz perila. Pokrov za odpiranje na stopalko.</t>
    </r>
  </si>
  <si>
    <r>
      <rPr>
        <b/>
        <sz val="10"/>
        <color theme="1"/>
        <rFont val="DINPro-Regular"/>
        <charset val="238"/>
      </rPr>
      <t>Garderobna omara</t>
    </r>
    <r>
      <rPr>
        <sz val="10"/>
        <color theme="1"/>
        <rFont val="DINPro-Regular"/>
        <charset val="238"/>
      </rPr>
      <t xml:space="preserve">  s polnimi vrati  dim. 145x60x260 cm, (omara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</si>
  <si>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Garderobna omara</t>
    </r>
    <r>
      <rPr>
        <sz val="10"/>
        <color theme="1"/>
        <rFont val="DINPro-Regular"/>
        <charset val="238"/>
      </rPr>
      <t xml:space="preserve">  s polnimi vrati  dim. 35x60x260 cm,(omara do stropa), na ključ, z policami po celotni višini.. Prekati, police, korpus izdelani iz izverne plošče deb. 19 mm, obdelava z melaminsko folijo.Vrata izdelana iz iverne plošče deb. 19 mm, obdelava s HPL.Robovi obdelani z istovrstnim 2 mm ABS trakom.Okovje za krilna vrata z ročaji z mehk.blaž.</t>
    </r>
  </si>
  <si>
    <r>
      <rPr>
        <b/>
        <sz val="10"/>
        <color theme="1"/>
        <rFont val="DINPro-Regular"/>
        <charset val="238"/>
      </rPr>
      <t>Stenska polica</t>
    </r>
    <r>
      <rPr>
        <sz val="10"/>
        <color theme="1"/>
        <rFont val="DINPro-Regular"/>
        <charset val="238"/>
      </rPr>
      <t xml:space="preserve"> iz iverice, dim. 25x445x15 cm, hrbtna stran police barvni laminat, barva po izboru projektanta.</t>
    </r>
  </si>
  <si>
    <r>
      <t xml:space="preserve">Dobava in postavitev </t>
    </r>
    <r>
      <rPr>
        <b/>
        <sz val="10"/>
        <color theme="1"/>
        <rFont val="DINPro-Regular"/>
        <charset val="238"/>
      </rPr>
      <t>ločevalnega koša za odpadke,</t>
    </r>
    <r>
      <rPr>
        <sz val="10"/>
        <color theme="1"/>
        <rFont val="DINPro-Regular"/>
        <charset val="238"/>
      </rPr>
      <t xml:space="preserve"> ( papir,plastika,ostalo) s 3 ločenimi prekati,iveral h=80 cm, g=30 cm, š=120 cm</t>
    </r>
  </si>
  <si>
    <r>
      <t>Dobava in montaža,</t>
    </r>
    <r>
      <rPr>
        <b/>
        <sz val="10"/>
        <color theme="1"/>
        <rFont val="DINPro-Regular"/>
        <charset val="238"/>
      </rPr>
      <t xml:space="preserve">kuhinjsko korito , </t>
    </r>
    <r>
      <rPr>
        <sz val="10"/>
        <color theme="1"/>
        <rFont val="DINPro-Regular"/>
        <charset val="238"/>
      </rPr>
      <t>klasični vsadni način vgradnje,nerjaveče jeklo,kot npr.Alveus line 80,satin, globo korito en velik prekat</t>
    </r>
  </si>
  <si>
    <r>
      <rPr>
        <b/>
        <sz val="10"/>
        <color theme="1"/>
        <rFont val="DINPro-Regular"/>
        <charset val="238"/>
      </rPr>
      <t>Delovni pult v recepciji,</t>
    </r>
    <r>
      <rPr>
        <sz val="10"/>
        <color theme="1"/>
        <rFont val="DINPro-Regular"/>
        <charset val="238"/>
      </rPr>
      <t xml:space="preserve"> 80x280x86 cm,pod pultom je maska za inštalacije, okvir ogrodja pulta in delovne površine  iz iveralne plošče 40 mm , obdelane z melaminsko folijo.Robovi o bdelani z istovrstnim 2 mm ABS trakom,pri lesnem dekorju se uporablja za ABS trakove dekor prečnega reza lesa. Robovi zaobljeni. Integriran nosilec palic.</t>
    </r>
  </si>
  <si>
    <t>31.1</t>
  </si>
  <si>
    <t>24-O.02</t>
  </si>
  <si>
    <t xml:space="preserve">Police za časopis  brez crat dim. 120x40x260cm, police po celotni višini.    Police nagnjene in z povzdignjenim robom za postavljanje revij. Prekati, police, korpus izdelani iz iverne plošče  debeline 19 mm, obdelava z melaminsko folijo. Robovi obdelani  z istovrstnim 2 mm ABS trakom.  </t>
  </si>
  <si>
    <t>40-O.02</t>
  </si>
  <si>
    <r>
      <rPr>
        <b/>
        <sz val="10"/>
        <color theme="1"/>
        <rFont val="DINPro-Regular"/>
        <charset val="238"/>
      </rPr>
      <t>Fotelj</t>
    </r>
    <r>
      <rPr>
        <sz val="10"/>
        <color theme="1"/>
        <rFont val="DINPro-Regular"/>
        <charset val="238"/>
      </rPr>
      <t xml:space="preserve"> </t>
    </r>
    <r>
      <rPr>
        <b/>
        <sz val="10"/>
        <color theme="1"/>
        <rFont val="DINPro-Regular"/>
        <charset val="238"/>
      </rPr>
      <t>in počivalnik</t>
    </r>
    <r>
      <rPr>
        <sz val="10"/>
        <color theme="1"/>
        <rFont val="DINPro-Regular"/>
        <charset val="238"/>
      </rPr>
      <t xml:space="preserve">, okvirnih dimenzij 75 x 67 x 79 cm, na masivnih  lesenih nogah, nosilnost min 120 kg, oblazinjen z mikrotkanino ali  kvalitetno tkanino , ki je odporna proti obrabi in enostavna za nego   </t>
    </r>
  </si>
  <si>
    <r>
      <t xml:space="preserve">Večnamenski lesen stol z rokonaslonoma  </t>
    </r>
    <r>
      <rPr>
        <sz val="10"/>
        <color theme="1"/>
        <rFont val="DINPro-Regular"/>
        <charset val="238"/>
      </rPr>
      <t>Večnamenski stol maksimalne višine 470 mm kot npr. OLI R z  rokonasloni, kateri olajšajo sedenje in počivanje varovancev oziroma  oskrbovancev. Z ergonomsko oblikovanim sediščem in naslonom ter  lesenim rokonaslnom  Ogrodje stola iz lameliranega bukovega lesa zaradi česar  je stol zelo vzdržljiv. Oblazinjen z ognjevarnimi materiali odpornimi na  trdovratne madeže.  Zahtevana dolgotrajna in higienična uporaba.  Barve lesa: natur      Barve oblazinjenja: umetno usnje.</t>
    </r>
  </si>
  <si>
    <t>38-S.02</t>
  </si>
  <si>
    <r>
      <rPr>
        <b/>
        <sz val="10"/>
        <color theme="1"/>
        <rFont val="DINPro-Regular"/>
        <charset val="238"/>
      </rPr>
      <t>Nočna omarica dim. 4</t>
    </r>
    <r>
      <rPr>
        <sz val="10"/>
        <color theme="1"/>
        <rFont val="DINPro-Regular"/>
        <charset val="238"/>
      </rPr>
      <t>5x45x76,5cm, 1 predal na zaklepanje, 1x prostor z vrati in polico,na kolesih, prekati, police, korpus izdelani iz izverne plošče deb. 19 mm, obdelava z melaminsko folijo.Vrata izdelana iz iverne plošče deb. 19 mm, obdelava s HPL. Robovi obdelani z istovrstnim 2 mm ABS trakom.Okovje za  vrata  predalov z ročaji z mehk.blaž,vsi robovi zaobljeni. Na kolesih z zavoro.</t>
    </r>
  </si>
  <si>
    <r>
      <rPr>
        <b/>
        <sz val="10"/>
        <color theme="1"/>
        <rFont val="DINPro-Regular"/>
        <charset val="238"/>
      </rPr>
      <t xml:space="preserve">Predalnik </t>
    </r>
    <r>
      <rPr>
        <sz val="10"/>
        <color theme="1"/>
        <rFont val="DINPro-Regular"/>
        <charset val="238"/>
      </rPr>
      <t>45x45x76,5 cm,s 3 predali,prekati, police, korpus izdelani iz izverne plošče deb. 19 mm, obdelava z melaminsko folijo.Vrata izdelana iz iverne plošče deb. 19 mm, obdelava s HPL.Robovi obdelani z istovrstnim 2 mm ABS trakom.Okovje za  vrata  predalov z ročaji z mehk.blaž.</t>
    </r>
  </si>
  <si>
    <t>74.</t>
  </si>
  <si>
    <t>87.</t>
  </si>
  <si>
    <t>88.</t>
  </si>
  <si>
    <r>
      <t xml:space="preserve">Dobava in postavitev </t>
    </r>
    <r>
      <rPr>
        <b/>
        <sz val="10"/>
        <color theme="1"/>
        <rFont val="DINPro-Regular"/>
        <charset val="238"/>
      </rPr>
      <t>vozička za perilo</t>
    </r>
    <r>
      <rPr>
        <sz val="10"/>
        <color theme="1"/>
        <rFont val="DINPro-Regular"/>
        <charset val="238"/>
      </rPr>
      <t xml:space="preserve"> s košem za prevoz čistega in istočasno zbiranje umazanega perila. Inox okvir, z polnili v barvi pohištva tri police, dva
nosilca za vrečo s pokrovom z odpiranjem na pedal, kolesa fi 125, od tega 2 kolesi z zavornim
sistemom, dodane dve žičnati košari, ter držalo za lavor, ter nosilec za dezinfekcijsko sredstvo in vreče za koše.  Dolžina : 1300
mm, Širina : 630 mm,Višin : 1040 mm, Kot naprimer: Timo 300420</t>
    </r>
  </si>
  <si>
    <r>
      <t xml:space="preserve">Dovava in postavitev </t>
    </r>
    <r>
      <rPr>
        <b/>
        <sz val="10"/>
        <color theme="1"/>
        <rFont val="DINPro-Regular"/>
        <charset val="238"/>
      </rPr>
      <t>vozička za nego</t>
    </r>
    <r>
      <rPr>
        <sz val="10"/>
        <color theme="1"/>
        <rFont val="DINPro-Regular"/>
        <charset val="238"/>
      </rPr>
      <t xml:space="preserve"> z dvema košema in omarico z možnostjo zaklepanja, inox nerjaveči material,
omarica za perilo z dvema policama, dva nosilca vreč, s pokrovoma z odpiranjem na pedal,
obroči za pritrditev vreč, kolesa fi 125, od tega 2 kolesi z zavornim sistemom, dodane dve žičnati košari, držalo za lavor, nosilec za dezinfekcijsko sredstvo in vreče za koše.  Dimenzija vozička 930 x 630 x 1040 mm
</t>
    </r>
  </si>
  <si>
    <t>51.1</t>
  </si>
  <si>
    <t>51.2</t>
  </si>
  <si>
    <r>
      <t>Frontalni pralni stroj</t>
    </r>
    <r>
      <rPr>
        <sz val="10"/>
        <color theme="1"/>
        <rFont val="DINPro-Regular"/>
        <charset val="238"/>
      </rPr>
      <t xml:space="preserve">
ekstremno robustni, frontalni pralni stroj z visoko centrifugo	
zunanje ohišje iz plastificir. materiala  SKINPLATE
sprednja vrata in zgornji panel sta narejena iz nerjavečega jekla INOX AISI 304
dozirna posoda je na zgornji strani stroja
COOL-DOWN sistem
lahka dostopnost za servis in vzdrževanje
pripravljeni priključki za tekoče doziranje
notranji in zunanji boben sta narejena iz nerjavečega jekla INOX AISI 304 TEHNIČNI PODATKI:
gretje: električno 9 kW
kapaciteta: 11 kg
volumen bobna: 110 l
premer bobna: 619 mm
maksimalna hitrost pranja: 1000 rpm</t>
    </r>
  </si>
  <si>
    <r>
      <rPr>
        <b/>
        <sz val="10"/>
        <color theme="1"/>
        <rFont val="DINPro-Regular"/>
        <charset val="238"/>
      </rPr>
      <t xml:space="preserve">Frontalni pralni stroj   </t>
    </r>
    <r>
      <rPr>
        <sz val="10"/>
        <color theme="1"/>
        <rFont val="DINPro-Regular"/>
        <charset val="238"/>
      </rPr>
      <t xml:space="preserve">     -	                       ekstremno robustni, frontalni pralni stroj z visoko centrifugo
zunanje ohišje iz plastificir. materiala SKINPLATE
sprednja vrata in zgornji panel sta narejena iz nerjavečega jekla INOX AISI 304
dozirna posoda je na vrhu stroja
COOL-DOWN sistem
lahka dostopnost za servis in vzdrževanje
pripravljeni priključki za tekoče doziranje
notranji in zunanji boben sta narejena iz nerjavečega jekla INOX AISI 304 TEHNIČNI                                     gretje: električno 12 kW
kapaciteta: 14 kg
volumen bobna: 140 l
premer bobna: 619 mm
maksimalna hitrost pranja: 1000 rpm                                          </t>
    </r>
  </si>
  <si>
    <t>51.3</t>
  </si>
  <si>
    <r>
      <rPr>
        <b/>
        <sz val="10"/>
        <color theme="1"/>
        <rFont val="DINPro-Regular"/>
        <charset val="238"/>
      </rPr>
      <t xml:space="preserve">Sušilec                                                                       </t>
    </r>
    <r>
      <rPr>
        <sz val="10"/>
        <color theme="1"/>
        <rFont val="DINPro-Regular"/>
        <charset val="238"/>
      </rPr>
      <t xml:space="preserve"> gretje: električno
kapaciteta 11 kg suhega perila/polnitev (1:20)
imajo mikroprocesorski programator, poleg tovarniških programov ogromno možnosti za nove programe
prisilna cirkulacija zraka preko grelnega registra z ventilatorjem kapacitete 850 m³/ h
-aksialno - radialni vtok vročega zraka                                     frekvenčna regulacija hitrosti bobna
reverzibilni boben narejen iz INOX pločevine
inovativni ekološki filter z enostavnim načinom izvleka za enostavno in hitro čiščenje
velika zastekljena vrata
180° odpiranje vrat
sistemsko varovanje pri rokovanju in delovanju stroja</t>
    </r>
  </si>
  <si>
    <t>51.4</t>
  </si>
  <si>
    <r>
      <rPr>
        <b/>
        <sz val="10"/>
        <color theme="1"/>
        <rFont val="DINPro-Regular"/>
        <charset val="238"/>
      </rPr>
      <t xml:space="preserve">Sušilec </t>
    </r>
    <r>
      <rPr>
        <sz val="10"/>
        <color theme="1"/>
        <rFont val="DINPro-Regular"/>
        <charset val="238"/>
      </rPr>
      <t xml:space="preserve">                električno
kapaciteta 16 kg suhega perila/polnitev (1:20)
imajo mikroprocesorski programator, poleg tovarniških programov ogromno možnosti za nove programe
prisilna cirkulacija zraka preko grelnega registra z ventilatorjem kapacitete 850 m³/ h
-aksialno - radialni vtok vročega zraka                                     frekvenčna regulacija hitrosti bobna
reverzibilni boben narejen iz INOX pločevine
inovativni ekološki filter z enostavnim načinom izvleka za enostavno in hitro čiščenje
velika zastekljena vrata
180° odpiranje vrat
sistemsko varovanje pri rokovanju in delovanju stroja        </t>
    </r>
  </si>
  <si>
    <t>89.</t>
  </si>
  <si>
    <t>90.</t>
  </si>
  <si>
    <r>
      <t>Dovava in postavitev</t>
    </r>
    <r>
      <rPr>
        <b/>
        <sz val="10"/>
        <color theme="1"/>
        <rFont val="DINPro-Regular"/>
        <charset val="238"/>
      </rPr>
      <t xml:space="preserve"> napisov</t>
    </r>
    <r>
      <rPr>
        <sz val="10"/>
        <color theme="1"/>
        <rFont val="DINPro-Regular"/>
        <charset val="238"/>
      </rPr>
      <t xml:space="preserve"> na vratih sob in pisarn. Dimenzij 25 x 25 cm. Osnaova je lesena ploščica iz hrastovega lesa. Ozbake prostora so kovinske - aluminij. Napis z imenom je iz aluminijskih profiljev. Ime na na pleksi steklu - omogoči se zamenjava napisa. Nalimki napisa nalepka bela</t>
    </r>
  </si>
  <si>
    <t>Voziček z dvema košema s pokrovom na pedal in sponko na pedal, Kot naprimer TTS Dust 4162 2x70L</t>
  </si>
  <si>
    <t>Ločevalni koši za odpadke s tremi prekati, z odpiranjem na stopalko (papir, plastika, ostalo)</t>
  </si>
  <si>
    <t>Koš za odpadke kovinski enojen, s pokrovom z odpiranjem na stopalko 25 L</t>
  </si>
  <si>
    <t>Koši za odpadke brez pokrova</t>
  </si>
  <si>
    <t>Bela magnetna tabla 200x100cm</t>
  </si>
  <si>
    <t>Računalnik prenosnik s slovensko osvetljeno tipkovnico, dodatno tipkovnico in ergonomsko miško, kamero, priključek za Lan, USB, HDMI in USB C. Kot naprimer: HP i7, ram 32 GB, 512 GB SSD, najmanj 16", windows 11 pro, in Microsoft Office pro.</t>
  </si>
  <si>
    <t>Tiskalnik laserski črno beli ZAPRTI PREDAL ZA PAPIR, mrežni, z s podajalnikom za skeniranje. Kot naprimer RICO IM 305</t>
  </si>
  <si>
    <t>Pripomoček za aktivno in pasivno vadbo, zasnovan za rehabilitacijo spodnjih in zgornjih okončin. Primeren za uporabnike z omejeno mobilnostjo. Naprava naj omogoča individualno prilagoditev intenzivnosti vadbe, vključuje varnostne funkcije ter upravljanje z zaslonom na dotik. kot npr. THERA-Trainer tigo 566</t>
  </si>
  <si>
    <t>Vozički za delitev zdravil okreten, lahek, čiščenje z običajnimi čistili, kolesa z mehko gumo in zavorami, najmanj trije predali s ključavnico, pod prvim predalom dodatna izvlečna polica,nosilnost 100 kg, 2x košem za odpadke in nadgradnjo za obvezilni material 48 x 88 x 110 cm</t>
  </si>
  <si>
    <t>Voziček za čiščenje - podvozje močna polipropilenska plastika, 2 x vedro za ločevanje čiste in nečiste vode, trije nivoji odlagalnih mest, možnost vpetja 120 l vreče za smeti, dodatni nosilec za vpetje ročaja, držalo za čistilno ploščo, s potrebnimi priborom za čiščenje (metla, mop, krpe za brisanje površin z barvnim kodiranjem, smetišnica, ...) Kot npr. Vileda Proffesional Origo 100FX</t>
  </si>
  <si>
    <r>
      <rPr>
        <b/>
        <sz val="11"/>
        <color theme="1"/>
        <rFont val="Calibri"/>
        <family val="2"/>
        <charset val="238"/>
        <scheme val="minor"/>
      </rPr>
      <t xml:space="preserve">Počivalnik školjkaste oblike </t>
    </r>
    <r>
      <rPr>
        <sz val="11"/>
        <color theme="1"/>
        <rFont val="Calibri"/>
        <family val="2"/>
        <charset val="238"/>
        <scheme val="minor"/>
      </rPr>
      <t>z nagibom sedeža 30, spominsko peno ter nastavljivim podnožjem z možnostjo odmika v levo in desno, z velikimi kolesi 20 -30 cm.  kot naprimer školjkasti počivalnik innovsa evasion II</t>
    </r>
  </si>
  <si>
    <t>Sef za shranjevanje  60 L, z možnostjo vgradnje v omaro, z opcijo fiksiranja.</t>
  </si>
  <si>
    <t xml:space="preserve">servirni voziček za hrano kot naprimer SIMPSS </t>
  </si>
  <si>
    <r>
      <t xml:space="preserve">Pisarniški stol  70x70x100 cm, </t>
    </r>
    <r>
      <rPr>
        <sz val="10"/>
        <color theme="1"/>
        <rFont val="DINPro-Regular"/>
        <charset val="238"/>
      </rPr>
      <t>ergonomski, nosilnost najmanj 170kg do največ 200 kg, vrtiljak  s srednje visokim hrbtiščem, z gumiziranimi kolesi, regulacija višine naslona in sedežnega dela, kovinsko 5 krako podnožje,na kolesih za trda tla. Kot na primer Ergoles extrem enakovredno ali primerljivo</t>
    </r>
  </si>
  <si>
    <r>
      <t xml:space="preserve">Večnamenski lesen stol z rokonaslonoma  </t>
    </r>
    <r>
      <rPr>
        <sz val="10"/>
        <color theme="1"/>
        <rFont val="DINPro-Regular"/>
        <charset val="238"/>
      </rPr>
      <t>Večnamenski stol maksimalne višine 470 mm kot npr. OLI R z  rokonasloni, kateri olajšajo sedenje in počivanje varovancev oziroma  oskrbovancev. Z ergonomsko oblikovanim sediščem in naslonom ter  lesenim rokonaslnom  Ogrodje stola iz lameliranega bukovega lesa zaradi česar  je stol zelo vzdržljiv. Oblazinjen z ognjevarnimi materiali odpornimi na  trdovratne madeže.  Zahtevana dolgotrajna in higienična uporaba.  Barve lesa: natur      Barve oblazinjenja: po izbiri naročnika,  umetno usnje ki omogoča čiščenje in razkuževanje</t>
    </r>
  </si>
  <si>
    <r>
      <rPr>
        <b/>
        <sz val="10"/>
        <rFont val="DINPro-Regular"/>
        <charset val="238"/>
      </rPr>
      <t>Jedilna miza</t>
    </r>
    <r>
      <rPr>
        <sz val="10"/>
        <rFont val="DINPro-Regular"/>
        <charset val="238"/>
      </rPr>
      <t>,90x90x75 cm,mizna plošča izdelana iz MDF plošče deb.28 mm obdelane s HPL, robovi obdelani z  istovrstnim  2 mm ABS trakom.Vogali plošče zaobljeni.Centralna kovinske noga. Miza mora imeti integrirani nosilec za palice</t>
    </r>
  </si>
  <si>
    <r>
      <t xml:space="preserve">Večnamenski lesen stol z rokonaslonoma  </t>
    </r>
    <r>
      <rPr>
        <sz val="10"/>
        <rFont val="DINPro-Regular"/>
        <charset val="238"/>
      </rPr>
      <t>Večnamenski stol maksimalne višine 470 mm kot npr. OLI R z  rokonasloni, kateri olajšajo sedenje in počivanje varovancev oziroma  oskrbovancev. Z ergonomsko oblikovanim sediščem in naslonom ter  lesenim rokonaslnom  Ogrodje stola iz lameliranega bukovega lesa zaradi česar  je stol zelo vzdržljiv. Oblazinjen z ognjevarnimi materiali odpornimi na  trdovratne madeže.  Zahtevana dolgotrajna in higienična uporaba.  Barve lesa: natur      Barve oblazinjenja: po izbiri naročnika,  umetno usnje ki omogoča čiščenje in razkuževanje</t>
    </r>
  </si>
  <si>
    <r>
      <rPr>
        <b/>
        <sz val="10"/>
        <rFont val="DINPro-Regular"/>
        <charset val="238"/>
      </rPr>
      <t>Garderobna omara</t>
    </r>
    <r>
      <rPr>
        <sz val="10"/>
        <rFont val="DINPro-Regular"/>
        <charset val="238"/>
      </rPr>
      <t xml:space="preserve">  s polnimi vrati  dim. 35x50x260 cm, na ključ spodnji in zgornji del, po vertikali razdeljena na dva dela, V obeh delih polica in drog za obešalnik . Prekati, police, korpus izdelani iz izverne plošče deb. 19 mm, obdelava z melaminsko folijo.Vrata izdelana iz iverne plošče deb. 19 mm, obdelava s HPL.Robovi obdelani z istovrstnim 2 mm ABS trakom.Okovje za krilna vrata z ročaji z mehk.blaž.</t>
    </r>
  </si>
  <si>
    <r>
      <rPr>
        <b/>
        <sz val="10"/>
        <rFont val="DINPro-Regular"/>
        <charset val="238"/>
      </rPr>
      <t>Voziček za prevoz umrlega</t>
    </r>
    <r>
      <rPr>
        <sz val="10"/>
        <rFont val="DINPro-Regular"/>
        <charset val="238"/>
      </rPr>
      <t xml:space="preserve">, dim.205x66,5x87 cm, stabilno podnožje iz jekleneih  cevi, zaščitene z epoksi premazom, plošča izdelana iz inoks pločevine z manjšim dvignjenim robom. Na kolesih, opremljeno s hidravliko za  prilagajanje višine, z ročajem za prevoz ter zložljivo bočno ograjico. Na konstrukciji so nameščeni odbojni koleščki. Kolesa velikosti najmanj 125 mm s centralno zavoro. površine morajo biti iz materialov, ki omogočajo dezinfekcijo </t>
    </r>
  </si>
  <si>
    <r>
      <rPr>
        <b/>
        <sz val="10"/>
        <rFont val="DINPro-Regular"/>
        <charset val="238"/>
      </rPr>
      <t xml:space="preserve">Vrtna Miza </t>
    </r>
    <r>
      <rPr>
        <sz val="10"/>
        <rFont val="DINPro-Regular"/>
        <charset val="238"/>
      </rPr>
      <t xml:space="preserve">- dim. 80x80x76 cm,  aluminijasto ogrodje, plošča HPL v imitaciji lesa, ki je odporna na vremenske vplive. Kot Vebo </t>
    </r>
  </si>
  <si>
    <r>
      <rPr>
        <b/>
        <sz val="10"/>
        <rFont val="DINPro-Regular"/>
        <charset val="238"/>
      </rPr>
      <t xml:space="preserve">Stol za teraso </t>
    </r>
    <r>
      <rPr>
        <sz val="10"/>
        <rFont val="DINPro-Regular"/>
        <charset val="238"/>
      </rPr>
      <t>dim.47x53x86 cm</t>
    </r>
    <r>
      <rPr>
        <b/>
        <sz val="10"/>
        <rFont val="DINPro-Regular"/>
        <charset val="238"/>
      </rPr>
      <t xml:space="preserve"> ,</t>
    </r>
    <r>
      <rPr>
        <sz val="10"/>
        <rFont val="DINPro-Regular"/>
        <charset val="238"/>
      </rPr>
      <t xml:space="preserve"> Vrtni stol z rokonaslonom, nakladalen, aluminijasto ogrodje, plastične letvice v imitaciji lesa. Stol mora biti primeren standardom za področje javen uporabe. Kot Vebo - EVA</t>
    </r>
  </si>
  <si>
    <t>SKUPNA REKAPITULACIJA</t>
  </si>
  <si>
    <t>A.</t>
  </si>
  <si>
    <t>B.</t>
  </si>
  <si>
    <t>C.</t>
  </si>
  <si>
    <t>NOTRANJA OPREMA</t>
  </si>
  <si>
    <t>VREDNOST DEL BREZ DDV:</t>
  </si>
  <si>
    <t>KUHINJA</t>
  </si>
  <si>
    <r>
      <t xml:space="preserve">Dovava in postavitev </t>
    </r>
    <r>
      <rPr>
        <b/>
        <sz val="10"/>
        <color theme="1"/>
        <rFont val="DINPro-Regular"/>
        <charset val="238"/>
      </rPr>
      <t>napisov</t>
    </r>
    <r>
      <rPr>
        <sz val="10"/>
        <color theme="1"/>
        <rFont val="DINPro-Regular"/>
        <charset val="238"/>
      </rPr>
      <t xml:space="preserve"> na vratih prostorov.      Dimenzij 25 x 18 cm. Osnaova je lesena ploščica iz hrastovega lesa. Ozbake prostora so kovinske - aluminij. Nalimki napisa nalepka bela</t>
    </r>
  </si>
  <si>
    <t>51.5</t>
  </si>
  <si>
    <r>
      <t xml:space="preserve">Izdelava priključka pralnih strojev in sušilnikov.                                                     </t>
    </r>
    <r>
      <rPr>
        <sz val="10"/>
        <color theme="1"/>
        <rFont val="DINPro-Regular"/>
        <charset val="238"/>
      </rPr>
      <t>Predvideti prilagoditve:</t>
    </r>
  </si>
  <si>
    <t>elektro instalacij, postavitev dovodnega kabla iz glavne elektro omarice, v prstoru pralnice izdelati delilno omarico in pripraviti priključke za stroje</t>
  </si>
  <si>
    <t>strojnih instalacij, predvideti prilagoditev odtoka in dovodov vode. Potrebno je izdelati odvod pare iz sušilnih strojev</t>
  </si>
  <si>
    <t>Gradbeno obrtniška dela za potrebe vodenja inštalacij</t>
  </si>
  <si>
    <t>Predvideti strošek izdelave našrta za spremembo inštalacij</t>
  </si>
  <si>
    <r>
      <rPr>
        <b/>
        <sz val="10"/>
        <color theme="1"/>
        <rFont val="DINPro-Regular"/>
        <charset val="238"/>
      </rPr>
      <t>Stenska omara</t>
    </r>
    <r>
      <rPr>
        <sz val="10"/>
        <color theme="1"/>
        <rFont val="DINPro-Regular"/>
        <charset val="238"/>
      </rPr>
      <t xml:space="preserve">  s polnimi vrati  dim. 220x35x260cm, polica po celotni dolžini, police po celotni višini.      </t>
    </r>
  </si>
  <si>
    <t>93.</t>
  </si>
  <si>
    <t>92.</t>
  </si>
  <si>
    <t>94.</t>
  </si>
  <si>
    <t>95.</t>
  </si>
  <si>
    <t>96.</t>
  </si>
  <si>
    <t>97.</t>
  </si>
  <si>
    <t>98.</t>
  </si>
  <si>
    <t>99.</t>
  </si>
  <si>
    <t>100.</t>
  </si>
  <si>
    <t>101.</t>
  </si>
  <si>
    <t>102.</t>
  </si>
  <si>
    <t>103.</t>
  </si>
  <si>
    <t>104.</t>
  </si>
  <si>
    <t>1. Tehnične specifikacije predmeta javnega naročila, kot jih je določil naročnik, so dokončne in zavezujoče za vse ponudnike. V fazi oddaje ponudb njihovo spreminjanje ni dopustno, razen v primeru sprememb s strani naročnika v skladu z veljavno zakonodajo.</t>
  </si>
  <si>
    <t>2. Ponudnik mora v ponudbi jasno, popolno in nedvoumno opredeliti ponujeni predmet javnega naročila. Kjer je to zahtevano, mora navesti najmanj:</t>
  </si>
  <si>
    <t>Če ponudnik opremo opredeli kot »izdelano po meri« ali »izdelano po specifikaciji«, mora ponudbi priložiti podrobno tehnično skico oziroma dokumentacijo, iz katere je nedvoumno razvidno izpolnjevanje vseh tehničnih zahtev. Simbolični prikazi ali opombe, da je slika oziroma skica zgolj informativna, niso dopustni.</t>
  </si>
  <si>
    <t>Če je izpolnjevanje tehničnih zahtev pogojeno z uporabo dodatne oziroma opcijske opreme, mora ponudnik izrecno navesti, da je ponujeni artikel dobavljen z zahtevano dodatno oziroma opcijsko opremo, ter navesti njen model oziroma tip.</t>
  </si>
  <si>
    <t>3. Kot dokaz izpolnjevanja tehničnih zahtev mora ponudnik predložiti ustrezno tehnično dokumentacijo (kataloge, tehnične liste, certifikate ipd.). Ponudnik mora v ponudbi jasno označiti:</t>
  </si>
  <si>
    <t>Za hladilne in zamrzovalne omare mora ponudnik obvezno predložiti energetske nalepke. Ponudbe, ki energetskih nalepk ne vsebujejo, bodo izločene brez poziva k dopolnitvi. Prototipi brez ustreznih certifikatov niso dopustni.</t>
  </si>
  <si>
    <t>4. Če ponudnik ne izpolni obveznosti iz prejšnjih točk tako, da ponujeni predmet ni jasno opredeljen ali je opredeljen dvoumno, bo naročnik takšno ponudbo izločil iz postopka brez poziva k dopolnitvi, skladno z ZJN‑3.</t>
  </si>
  <si>
    <t>Vsa hladilna oprema in toplovodne kopeli, ki predstavljajo kritične kontrolne točke v kuhinji, morajo biti opremljene s temperaturnimi kontrolniki, ki omogočajo priklop na računalniški sistem za arhiviranje temperaturnih podatkov, alarmiranje ter nastavljanje obratovalnih parametrov.</t>
  </si>
  <si>
    <t>6. Termična oprema</t>
  </si>
  <si>
    <t>OZN</t>
  </si>
  <si>
    <t>OPIS</t>
  </si>
  <si>
    <t>EN</t>
  </si>
  <si>
    <t>KOL</t>
  </si>
  <si>
    <t>CENA/ENOTO</t>
  </si>
  <si>
    <t>SKUPAJ</t>
  </si>
  <si>
    <t>1</t>
  </si>
  <si>
    <t>1.1</t>
  </si>
  <si>
    <t>INOX PULT Z VGRAJENIM  KORITOM IN SETOM PREDALOV V OBLIKI L</t>
  </si>
  <si>
    <t>Zahtevana enotna delovna površina; iz skice ali risbe mora biti to jasno razvidno. Vidni deli pulta morajo biti obdelani s kemičnim ali elektrokemičnim barvanjem inoxa, pri katerem se ne nanaša pigment ali lak, temveč se zadebeli naravna, prozorna krom-oksidna plast na nerjavnem jeklu. Barva je po izbiri naročnika. Za vgradnjo indukcijske plošče se izvede poglobitev, tako da je indukcijska plošča v isti višini z delovnim pultom.</t>
  </si>
  <si>
    <t xml:space="preserve">VGRADNA INDUKCIJSKA KUHALNA PLOŠČA </t>
  </si>
  <si>
    <t>Izvedba aparata: Neodvisna indukcijska kuhalna plošča, namenjena samostojnemu delovanju brez povezave s pečico.</t>
  </si>
  <si>
    <t>Način vgradnje: Fleksibilna zasnova, ki omogoča plosko vgradnjo (popolnoma poravnano s kuhinjskim pultom) ali klasično vgradnjo z naleganjem na poljuben material pulta. Zunanji kovinski robni profili niso dopustni zaradi zagotavljanja enostavnega higienskega čiščenja.</t>
  </si>
  <si>
    <t>Material površine: Visokokakovostna steklokeramika s posebno površinsko obdelavo proti praskam, sledem drsenja posode ter vidnosti prstnih odtisov (tehnologija SilentMove / TempControl ali enakovredno).</t>
  </si>
  <si>
    <t>Barva: Enovita grafitno črna ali globoko črna barva brez vpadljivih kontrastnih oznak fiksnih kuhališč.</t>
  </si>
  <si>
    <t>2. Dimenzije in ergonomski parametri</t>
  </si>
  <si>
    <t>Zunanja širina naprave: Od 930 mm do 940 mm (referenčna vrednost: 936 mm).</t>
  </si>
  <si>
    <t>Zunanja globina naprave: Od 515 mm do 525 mm (referenčna vrednost: 520 mm).</t>
  </si>
  <si>
    <t>Vgradna višina plošče: Maksimalno 67 mm (vključno s priključno omarico).</t>
  </si>
  <si>
    <t>Dimenzije izreza (Š x G): Standardni izrez 916 mm x 500 mm (pri ploski vgradnji z zunanjim stopenjskim rezom 940 mm x 524 mm).</t>
  </si>
  <si>
    <t>3. Fleksibilnost površine in zmogljivost segrevanja</t>
  </si>
  <si>
    <t>Zasnova kuhalne površine: Celostna, brezstopenjska in neprekinjena indukcijska površina (Full-surface), ki uporabnika ne omejuje s fiksno določenimi krožnimi polji.</t>
  </si>
  <si>
    <t>Kapaciteta posode: Sistem mora omogočati hkratno postavitev, prepoznavanje in upravljanje do 5 kosov posode poljubnih oblik (okrogle ponve, pravokotni pekači, ovalne posode).</t>
  </si>
  <si>
    <t>Inteligentno sledenje posodi: Ob premiku posode na drug del plošče mora sistem samodejno zaznati nov položaj ter nanj prenesti predhodno nastavljeno stopnjo moči in časovnik.</t>
  </si>
  <si>
    <t>Stopnje moči: Minimalno 9 osnovnih stopenj delovanja z dodatnimi vmesnimi stopnjami (skupaj vsaj 17 stopenj moči).</t>
  </si>
  <si>
    <t>Hitro segrevanje (Booster): Integrirana funkcija povišane moči (TwinBooster / Booster) na vsaj 3 stopnjah intenzivnosti. Maksimalna moč posameznega kuhalnega mesta z boosterjem mora dosegati med 2.800 W in 3.650 W.</t>
  </si>
  <si>
    <t>4. Upravljanje in pametna senzorika (Nadzor cvrtja)</t>
  </si>
  <si>
    <t>Tip upravljalnega vmesnika: Centralni, visokoločljivostni barvni prikazovalnik na dotik (Touch display / SmartSelect), umeščen na sprednji sredinski strani plošče.</t>
  </si>
  <si>
    <t>Način izbire: Neposredno numerično ali grafično upravljanje za vsako posodo posebej brez potrebe po predhodnem večkratnem potrjevanju.</t>
  </si>
  <si>
    <t>Nadzor temperature (Senzorika): Plošča mora vsebovati integrirano tehnologijo s sistemom minimalno 8 temperaturnih senzorjev pod steklokeramiko. Senzorji morajo natančno meriti temperaturo dna posode in jo vzdrževati na konstantni ravni (npr. pri definiranih temperaturah za cvrtje/pečenje), kar preprečuje pregrevanje olja ali maščob ter zagotavlja protipožarno varnost.</t>
  </si>
  <si>
    <t>Dodatne funkcije:</t>
  </si>
  <si>
    <t>Funkcija "Stop&amp;Go" (Premor) za hipni izklop vseh delujočih kuhališč na varno stopnjo in ponovni zagon z enim dotikom.</t>
  </si>
  <si>
    <t>Funkcija "Ohranjanje toplote" (Keep Warm Plus) na konstantni temperaturi za serviranje.</t>
  </si>
  <si>
    <t>Individualni programski časovniki (Timer) za vsako posodo posebej z avtomatskim izklopom.</t>
  </si>
  <si>
    <t>5. Povezljivost in integracija v pametne sisteme</t>
  </si>
  <si>
    <t>Avtomatizacija z napo: Tovarniško integriran brezžični modul za neposredno komunikacijo in usklajevanje delovanja z združljivo kuhinjsko napo (funkcija Con@ctivity 3.0 ali enakovredna) – moč nape se samodejno prilagaja intenzivnosti kuhanja.</t>
  </si>
  <si>
    <t>Omrežna povezljivost: Vgrajen Wi-Fi modul za oddaljen nadzor stanja naprave, posodabljanje programske opreme (firmware) in diagnostiko napak preko mobilne aplikacije ali centralnega pametnega sistema stavbe.</t>
  </si>
  <si>
    <t>6. Varnostni sistemi in trajnost</t>
  </si>
  <si>
    <t>Indikacija toplote: Večstopenjski digitalni prikazovalnik preostale toplote za vsako navidezno kuhalno polje.</t>
  </si>
  <si>
    <t>Samodejni izklopi: Izklop v primeru predolgega neprekinjenega delovanja na isti stopnji, izklop ob razlitju tekočine na upravljalno polje ter integrirana zaščita pred pregretjem indukcijskih tuljav.</t>
  </si>
  <si>
    <t>Ključavnica: Možnost zaklepanja upravljanja (zaščita za otroke) in varnostni zaklep med delovanjem, ki omogoča varno brisanje razlite tekočine brez spremembe nastavitev (zaklep za čiščenje).</t>
  </si>
  <si>
    <t>7. Električni priključek in energetska učinkovitost</t>
  </si>
  <si>
    <t>Skupna priključna moč: Minimalno 10.350 W (10,35 kW), kar omogoča nemoteno hkratno delovanje vseh kuhališč na maksimalni stopnji z boosterji.</t>
  </si>
  <si>
    <t>Električni priklop: Možnost trifaznega priklopa (3N~ AC 400 V, 50–60 Hz).</t>
  </si>
  <si>
    <t>Priključni kabel: Dolžina minimalno 1.400 mm.</t>
  </si>
  <si>
    <t>Poraba v stanju pripravljenosti: Skladna z najnovejšimi ERP direktivami EU (manj kot 1,0 W ob izklopljenem Wi-Fi vmesniku).</t>
  </si>
  <si>
    <t>Kot npr. Miele KM 7999 FL, enakovredno ali boljše.</t>
  </si>
  <si>
    <t>V celoti izdelana iz nerjaveče pločevine AISI 304. Opremljena z dvema drsnima vratoma dvostenske izvedbe, uležajenima na PVC koleščkih; minimalna debelina vrat 15 mm. Omarica ima spodnjo in vmesno polico z 20 mm vzdolžnimi robovi ter dvojno stisnjenimi robovi. Vključen je montažni material.</t>
  </si>
  <si>
    <t>Parolov je v celoti izdelana iz nerjavnega jekla AISI 304 in je namenjena učinkovitemu odvodu ter filtraciji zraka. Opremljena je z labirintnimi filtri iz AISI 304, ki zagotavljajo konstantno stopnjo filtracije, preprečujejo zamašitve ter nudijo dodatno zaščito pred požarom. Filtri so enostavno odstranljivi za redno čiščenje in vzdrževanje.</t>
  </si>
  <si>
    <t>Priključek odvodnega kanala je premera fi= 200 mm in je od stene (rob kanala) odmaknjen 200 mm.</t>
  </si>
  <si>
    <t xml:space="preserve">Konstrukcija vključuje panele iz AISI 304 za pravilno vodenje izpušnega zraka ter lovilno posodo za kondenz in maščobe, prav tako iz nerjavnega jekla. Odvod maščob je izveden preko odtočne cevi z odtočno odprtino, ki omogoča preusmerjanje v namensko posodo iz AISI 304. Izhodne odprtine so dimenzionirane za zmanjševanje tlačnih izgub, kar prispeva k stabilnemu pretoku zraka in nizki ravni hrupa.(določi strojni projektant). Parolov ima vgradnjo razsvetljavo. </t>
  </si>
  <si>
    <t>VREDNOST OPREME SKUPAJ</t>
  </si>
  <si>
    <t> proizvajalca oziroma dobavitelja opreme,</t>
  </si>
  <si>
    <t>    model oziroma tip opreme.</t>
  </si>
  <si>
    <t> na katero postavko se posamezno dokazilo nanaša,</t>
  </si>
  <si>
    <t> strani ponudbe, na katerih se dokazila nahajajo,</t>
  </si>
  <si>
    <t> zaporedno številko postavke, navedeno na vsakem posameznem dokazilu.</t>
  </si>
  <si>
    <t> ES izjavo o skladnosti,</t>
  </si>
  <si>
    <t> oznako CE,</t>
  </si>
  <si>
    <t> navodila za uporabo in vzdrževanje v slovenskem jeziku.</t>
  </si>
  <si>
    <t>Spodnji del pulta: vgradni prostor za podpultni pomivalni stroj in mehčalec vode; preostali del zaprt s krilnimi vrati.</t>
  </si>
  <si>
    <t>PRALNI STROJI</t>
  </si>
  <si>
    <r>
      <rPr>
        <b/>
        <sz val="10"/>
        <color theme="1"/>
        <rFont val="DINPro-Regular"/>
        <charset val="238"/>
      </rPr>
      <t>Likalna deska</t>
    </r>
    <r>
      <rPr>
        <sz val="10"/>
        <color theme="1"/>
        <rFont val="DINPro-Regular"/>
        <charset val="238"/>
      </rPr>
      <t xml:space="preserve"> dim.1400 x 450 x 930 mm,    nastavljiva višina, odporno proti koroziji, zelo debelo, zelo široko, za težke obremenitve, integriran obešalnik, integrirano odlagališče za likalnik, prenosni, kolesa vključena, snemljiva pralna prevleka, vključno s parnim likalnikom
    </t>
    </r>
  </si>
  <si>
    <t>Horizontalne površine so iverne plošče debeline 28 mm, obdelane z ultrapasom ter zaključene z  zaobljenimi ABS robovi. Ostali deli pohištva so iz oplemenitenih ivernih plošč (funder ali kaindl kvalitete) debeline 19 mm, zaobljeni robovi. Vrata oz. sprednje strani predalnikov so bele barve, ostalo v imitaciji lesa- beljen hrast. Izjema so hrbtne strani, ki so obloženi z laminati v različnih barvah glede na etažo. Vse končne obdelave (barve, furnirji, ultrapasi itd.) je potrebno predhodno uskladiti s projektantom!  Ročaji so zaobljene oblike, izdelani iz aluminija (kot npr. Rujz Design 520.15 ali 520.28). Vsi predali in krilna vrata morajo imeti okovje z mehkim/tihim zapiranjem (kot npr. Blum, Metabox). Vsa mizarska dela se izdelajo po grafičnih predlogah. Pred izdelavo mora dobavitelj opreme izdelati delavniške načrte mizarske opreme, jih predstaviti naročniku in upoštevati želje naročnika. Vsi robovi zaobljeni! Vse mere je potrebno predhodno preveriti na objektu!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</si>
</sst>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_-* #,##0.00\ &quot;SIT&quot;_-;\-* #,##0.00\ &quot;SIT&quot;_-;_-* &quot;-&quot;??\ &quot;SIT&quot;_-;_-@_-"/>
    <numFmt numFmtId="166" formatCode="_-* #,##0.00\ _S_I_T_-;\-* #,##0.00\ _S_I_T_-;_-* &quot;-&quot;??\ _S_I_T_-;_-@_-"/>
    <numFmt numFmtId="167" formatCode="_-* #,##0.00\ [$€]_-;\-* #,##0.00\ [$€]_-;_-* &quot;-&quot;??\ [$€]_-;_-@_-"/>
  </numFmts>
  <fonts count="54">
    <font>
      <sz val="11"/>
      <color theme="1"/>
      <name val="Calibri"/>
      <family val="2"/>
      <charset val="238"/>
      <scheme val="minor"/>
    </font>
    <font>
      <sz val="11"/>
      <color theme="1"/>
      <name val="DINPro-Regular"/>
      <charset val="238"/>
    </font>
    <font>
      <b/>
      <sz val="11"/>
      <color theme="1"/>
      <name val="DINPro-Regular"/>
      <charset val="238"/>
    </font>
    <font>
      <b/>
      <sz val="18"/>
      <color theme="1"/>
      <name val="DINPro-Regular"/>
      <charset val="238"/>
    </font>
    <font>
      <sz val="10"/>
      <color theme="1"/>
      <name val="DINPro-Regular"/>
      <charset val="238"/>
    </font>
    <font>
      <b/>
      <sz val="10"/>
      <color theme="1"/>
      <name val="DINPro-Regular"/>
      <charset val="238"/>
    </font>
    <font>
      <i/>
      <sz val="11"/>
      <color theme="1"/>
      <name val="DINPro-Regular"/>
      <charset val="238"/>
    </font>
    <font>
      <b/>
      <sz val="12"/>
      <color theme="1"/>
      <name val="DINPro-Regular"/>
      <charset val="238"/>
    </font>
    <font>
      <sz val="10"/>
      <color theme="1"/>
      <name val="Arial"/>
      <family val="2"/>
      <charset val="238"/>
    </font>
    <font>
      <b/>
      <sz val="10"/>
      <color theme="1"/>
      <name val="Arial"/>
      <family val="2"/>
      <charset val="238"/>
    </font>
    <font>
      <sz val="10"/>
      <color theme="1"/>
      <name val="Calibri Light"/>
      <family val="2"/>
      <charset val="238"/>
      <scheme val="major"/>
    </font>
    <font>
      <sz val="10"/>
      <color theme="1"/>
      <name val="Calibri Light"/>
      <family val="2"/>
      <charset val="2"/>
      <scheme val="major"/>
    </font>
    <font>
      <b/>
      <sz val="11"/>
      <color theme="1"/>
      <name val="Calibri Light"/>
      <family val="2"/>
      <charset val="238"/>
      <scheme val="major"/>
    </font>
    <font>
      <sz val="11"/>
      <color theme="1"/>
      <name val="Calibri Light"/>
      <family val="2"/>
      <charset val="238"/>
      <scheme val="major"/>
    </font>
    <font>
      <sz val="10"/>
      <color rgb="FF000000"/>
      <name val="Calibri Light"/>
      <family val="2"/>
      <charset val="238"/>
    </font>
    <font>
      <b/>
      <sz val="10"/>
      <color rgb="FF000000"/>
      <name val="Calibri Light"/>
      <family val="2"/>
      <charset val="238"/>
    </font>
    <font>
      <sz val="11"/>
      <name val="Calibri Light"/>
      <family val="2"/>
      <charset val="238"/>
      <scheme val="major"/>
    </font>
    <font>
      <b/>
      <sz val="10"/>
      <name val="Calibri Light"/>
      <family val="2"/>
      <charset val="238"/>
      <scheme val="major"/>
    </font>
    <font>
      <sz val="10"/>
      <name val="Calibri Light"/>
      <family val="2"/>
      <charset val="238"/>
      <scheme val="major"/>
    </font>
    <font>
      <sz val="10"/>
      <name val="Calibri Light"/>
      <family val="2"/>
      <charset val="238"/>
    </font>
    <font>
      <b/>
      <sz val="11"/>
      <color theme="1"/>
      <name val="Calibri Light"/>
      <family val="2"/>
      <charset val="238"/>
    </font>
    <font>
      <sz val="11"/>
      <color theme="1"/>
      <name val="Calibri Light"/>
      <family val="2"/>
      <charset val="238"/>
    </font>
    <font>
      <sz val="9"/>
      <name val="Calibri Light"/>
      <family val="2"/>
      <charset val="238"/>
      <scheme val="major"/>
    </font>
    <font>
      <b/>
      <sz val="11"/>
      <color theme="1"/>
      <name val="Calibri"/>
      <family val="2"/>
      <charset val="238"/>
      <scheme val="minor"/>
    </font>
    <font>
      <sz val="10"/>
      <name val="DINPro-Regular"/>
      <charset val="238"/>
    </font>
    <font>
      <b/>
      <sz val="10"/>
      <name val="DINPro-Regular"/>
      <charset val="238"/>
    </font>
    <font>
      <b/>
      <sz val="14"/>
      <color theme="1"/>
      <name val="DINPro-Regular"/>
      <charset val="238"/>
    </font>
    <font>
      <sz val="11"/>
      <name val="Arial"/>
      <family val="2"/>
      <charset val="238"/>
    </font>
    <font>
      <b/>
      <u/>
      <sz val="11"/>
      <name val="Arial"/>
      <family val="2"/>
      <charset val="238"/>
    </font>
    <font>
      <b/>
      <sz val="11"/>
      <name val="Arial"/>
      <family val="2"/>
      <charset val="238"/>
    </font>
    <font>
      <sz val="10"/>
      <name val="Arial CE"/>
      <family val="2"/>
      <charset val="238"/>
    </font>
    <font>
      <sz val="10"/>
      <name val="Arial"/>
      <family val="2"/>
      <charset val="238"/>
    </font>
    <font>
      <sz val="10"/>
      <name val="Arial CE"/>
      <charset val="238"/>
    </font>
    <font>
      <sz val="11"/>
      <color indexed="10"/>
      <name val="Calibri"/>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Arial Narrow CE"/>
      <charset val="238"/>
    </font>
    <font>
      <sz val="12"/>
      <name val="Times New Roman"/>
      <family val="1"/>
    </font>
    <font>
      <sz val="12"/>
      <color rgb="FF000000"/>
      <name val="Calibri Light"/>
      <family val="2"/>
      <charset val="238"/>
    </font>
    <font>
      <sz val="10"/>
      <color rgb="FFFF0000"/>
      <name val="DINPro-Regular"/>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medium">
        <color indexed="64"/>
      </bottom>
      <diagonal/>
    </border>
  </borders>
  <cellStyleXfs count="63">
    <xf numFmtId="0" fontId="0" fillId="0" borderId="0"/>
    <xf numFmtId="0" fontId="30" fillId="0" borderId="0"/>
    <xf numFmtId="0" fontId="30" fillId="0" borderId="0"/>
    <xf numFmtId="0" fontId="34" fillId="2"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47" fillId="3" borderId="0" applyNumberFormat="0" applyBorder="0" applyAlignment="0" applyProtection="0"/>
    <xf numFmtId="0" fontId="46" fillId="20" borderId="5" applyNumberFormat="0" applyAlignment="0" applyProtection="0"/>
    <xf numFmtId="0" fontId="45" fillId="21" borderId="6" applyNumberFormat="0" applyAlignment="0" applyProtection="0"/>
    <xf numFmtId="167" fontId="31" fillId="0" borderId="0" applyFont="0" applyFill="0" applyBorder="0" applyAlignment="0" applyProtection="0"/>
    <xf numFmtId="0" fontId="43" fillId="0" borderId="0" applyNumberFormat="0" applyFill="0" applyBorder="0" applyAlignment="0" applyProtection="0"/>
    <xf numFmtId="0" fontId="36" fillId="4" borderId="0" applyNumberFormat="0" applyBorder="0" applyAlignment="0" applyProtection="0"/>
    <xf numFmtId="0" fontId="39" fillId="0" borderId="7" applyNumberFormat="0" applyFill="0" applyAlignment="0" applyProtection="0"/>
    <xf numFmtId="0" fontId="40" fillId="0" borderId="8" applyNumberFormat="0" applyFill="0" applyAlignment="0" applyProtection="0"/>
    <xf numFmtId="0" fontId="41" fillId="0" borderId="9" applyNumberFormat="0" applyFill="0" applyAlignment="0" applyProtection="0"/>
    <xf numFmtId="0" fontId="41" fillId="0" borderId="0" applyNumberFormat="0" applyFill="0" applyBorder="0" applyAlignment="0" applyProtection="0"/>
    <xf numFmtId="0" fontId="48" fillId="7" borderId="5" applyNumberFormat="0" applyAlignment="0" applyProtection="0"/>
    <xf numFmtId="0" fontId="44" fillId="0" borderId="11" applyNumberFormat="0" applyFill="0" applyAlignment="0" applyProtection="0"/>
    <xf numFmtId="0" fontId="34" fillId="0" borderId="0"/>
    <xf numFmtId="0" fontId="32" fillId="0" borderId="0"/>
    <xf numFmtId="0" fontId="30" fillId="0" borderId="0"/>
    <xf numFmtId="0" fontId="31" fillId="0" borderId="0"/>
    <xf numFmtId="0" fontId="31" fillId="0" borderId="0"/>
    <xf numFmtId="0" fontId="32" fillId="0" borderId="0"/>
    <xf numFmtId="0" fontId="32" fillId="0" borderId="0"/>
    <xf numFmtId="0" fontId="34" fillId="0" borderId="0"/>
    <xf numFmtId="0" fontId="31" fillId="0" borderId="0"/>
    <xf numFmtId="0" fontId="32" fillId="0" borderId="0"/>
    <xf numFmtId="0" fontId="42" fillId="22" borderId="0" applyNumberFormat="0" applyBorder="0" applyAlignment="0" applyProtection="0"/>
    <xf numFmtId="0" fontId="31" fillId="0" borderId="0"/>
    <xf numFmtId="0" fontId="31" fillId="0" borderId="0"/>
    <xf numFmtId="0" fontId="34" fillId="0" borderId="0"/>
    <xf numFmtId="0" fontId="34" fillId="23" borderId="12" applyNumberFormat="0" applyFont="0" applyAlignment="0" applyProtection="0"/>
    <xf numFmtId="0" fontId="31" fillId="0" borderId="0" applyNumberFormat="0" applyBorder="0" applyProtection="0">
      <alignment horizontal="left" vertical="top" wrapText="1"/>
    </xf>
    <xf numFmtId="0" fontId="37" fillId="20" borderId="10" applyNumberFormat="0" applyAlignment="0" applyProtection="0"/>
    <xf numFmtId="0" fontId="51" fillId="0" borderId="0"/>
    <xf numFmtId="0" fontId="38" fillId="0" borderId="0" applyNumberFormat="0" applyFill="0" applyBorder="0" applyAlignment="0" applyProtection="0"/>
    <xf numFmtId="0" fontId="49" fillId="0" borderId="13" applyNumberFormat="0" applyFill="0" applyAlignment="0" applyProtection="0"/>
    <xf numFmtId="165" fontId="50" fillId="0" borderId="0" applyFont="0" applyFill="0" applyBorder="0" applyAlignment="0" applyProtection="0"/>
    <xf numFmtId="166" fontId="31" fillId="0" borderId="0" applyFill="0" applyBorder="0" applyAlignment="0" applyProtection="0"/>
    <xf numFmtId="166" fontId="32" fillId="0" borderId="0" applyFont="0" applyFill="0" applyBorder="0" applyAlignment="0" applyProtection="0"/>
    <xf numFmtId="0" fontId="33" fillId="0" borderId="0" applyNumberFormat="0" applyFill="0" applyBorder="0" applyAlignment="0" applyProtection="0"/>
  </cellStyleXfs>
  <cellXfs count="106">
    <xf numFmtId="0" fontId="0" fillId="0" borderId="0" xfId="0"/>
    <xf numFmtId="0" fontId="2" fillId="0" borderId="0" xfId="0" applyFont="1"/>
    <xf numFmtId="0" fontId="1" fillId="0" borderId="0" xfId="0" applyFont="1"/>
    <xf numFmtId="0" fontId="4" fillId="0" borderId="0" xfId="0" applyFont="1"/>
    <xf numFmtId="0" fontId="4" fillId="0" borderId="1" xfId="0" applyFont="1" applyBorder="1"/>
    <xf numFmtId="0" fontId="5" fillId="0" borderId="0" xfId="0" applyFont="1"/>
    <xf numFmtId="0" fontId="4" fillId="0" borderId="0" xfId="0" applyFont="1" applyAlignment="1">
      <alignment horizontal="center"/>
    </xf>
    <xf numFmtId="0" fontId="1" fillId="0" borderId="0" xfId="0" applyFont="1" applyAlignment="1">
      <alignment vertical="top"/>
    </xf>
    <xf numFmtId="0" fontId="4" fillId="0" borderId="2" xfId="0" applyFont="1" applyBorder="1"/>
    <xf numFmtId="0" fontId="4" fillId="0" borderId="3" xfId="0" applyFont="1" applyBorder="1" applyAlignment="1">
      <alignment horizontal="center" vertical="top"/>
    </xf>
    <xf numFmtId="164" fontId="4" fillId="0" borderId="1" xfId="0" applyNumberFormat="1" applyFont="1" applyBorder="1"/>
    <xf numFmtId="0" fontId="5" fillId="0" borderId="1" xfId="0" applyFont="1" applyBorder="1" applyAlignment="1">
      <alignment vertical="top" wrapText="1"/>
    </xf>
    <xf numFmtId="0" fontId="4" fillId="0" borderId="0" xfId="0" applyFont="1" applyAlignment="1">
      <alignment horizontal="center" vertical="top"/>
    </xf>
    <xf numFmtId="0" fontId="4" fillId="0" borderId="0" xfId="0" applyFont="1" applyAlignment="1">
      <alignment vertical="top" wrapText="1"/>
    </xf>
    <xf numFmtId="164" fontId="4" fillId="0" borderId="0" xfId="0" applyNumberFormat="1" applyFont="1"/>
    <xf numFmtId="0" fontId="4" fillId="0" borderId="0" xfId="0" applyFont="1" applyAlignment="1">
      <alignment horizontal="center" vertical="center"/>
    </xf>
    <xf numFmtId="0" fontId="1" fillId="0" borderId="0" xfId="0" applyFont="1" applyAlignment="1">
      <alignment vertical="top" wrapText="1"/>
    </xf>
    <xf numFmtId="0" fontId="3" fillId="0" borderId="0" xfId="0" applyFont="1"/>
    <xf numFmtId="164" fontId="1" fillId="0" borderId="0" xfId="0" applyNumberFormat="1" applyFont="1"/>
    <xf numFmtId="164" fontId="2" fillId="0" borderId="0" xfId="0" applyNumberFormat="1" applyFont="1"/>
    <xf numFmtId="0" fontId="5" fillId="0" borderId="0" xfId="0" applyFont="1" applyAlignment="1">
      <alignment vertical="top" wrapText="1"/>
    </xf>
    <xf numFmtId="164" fontId="5" fillId="0" borderId="0" xfId="0" applyNumberFormat="1" applyFont="1" applyAlignment="1">
      <alignment vertical="top"/>
    </xf>
    <xf numFmtId="0" fontId="7" fillId="0" borderId="0" xfId="0" applyFont="1"/>
    <xf numFmtId="0" fontId="5" fillId="0" borderId="0" xfId="0" applyFont="1" applyAlignment="1">
      <alignment vertical="top"/>
    </xf>
    <xf numFmtId="16" fontId="4" fillId="0" borderId="0" xfId="0" applyNumberFormat="1" applyFont="1" applyAlignment="1">
      <alignment horizontal="center" vertical="top"/>
    </xf>
    <xf numFmtId="0" fontId="8" fillId="0" borderId="0" xfId="0" applyFont="1" applyAlignment="1">
      <alignment vertical="top" wrapText="1"/>
    </xf>
    <xf numFmtId="9" fontId="4" fillId="0" borderId="0" xfId="0" applyNumberFormat="1" applyFont="1"/>
    <xf numFmtId="0" fontId="4" fillId="0" borderId="4" xfId="0" applyFont="1" applyBorder="1"/>
    <xf numFmtId="164" fontId="5" fillId="0" borderId="3" xfId="0" applyNumberFormat="1" applyFont="1" applyBorder="1" applyAlignment="1">
      <alignment vertical="top"/>
    </xf>
    <xf numFmtId="0" fontId="4" fillId="0" borderId="0" xfId="0" applyFont="1" applyAlignment="1">
      <alignment wrapText="1"/>
    </xf>
    <xf numFmtId="0" fontId="10" fillId="0" borderId="0" xfId="0" applyFont="1" applyAlignment="1">
      <alignment wrapText="1"/>
    </xf>
    <xf numFmtId="0" fontId="10" fillId="0" borderId="0" xfId="0" applyFont="1" applyAlignment="1">
      <alignment horizontal="left" vertical="top" wrapText="1"/>
    </xf>
    <xf numFmtId="0" fontId="4" fillId="0" borderId="0" xfId="0" applyFont="1" applyAlignment="1">
      <alignment horizontal="left"/>
    </xf>
    <xf numFmtId="0" fontId="4" fillId="0" borderId="0" xfId="0" applyFont="1" applyAlignment="1">
      <alignment horizontal="left" vertical="top"/>
    </xf>
    <xf numFmtId="0" fontId="5"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left" vertical="top" wrapText="1"/>
    </xf>
    <xf numFmtId="49" fontId="12" fillId="0" borderId="0" xfId="0" applyNumberFormat="1" applyFont="1" applyAlignment="1">
      <alignment horizontal="center" vertical="top"/>
    </xf>
    <xf numFmtId="49" fontId="12" fillId="0" borderId="0" xfId="0" applyNumberFormat="1" applyFont="1" applyAlignment="1">
      <alignment horizontal="left" vertical="top"/>
    </xf>
    <xf numFmtId="0" fontId="0" fillId="0" borderId="0" xfId="0" applyAlignment="1">
      <alignment horizontal="left"/>
    </xf>
    <xf numFmtId="0" fontId="0" fillId="0" borderId="0" xfId="0" applyAlignment="1">
      <alignment horizontal="center" vertical="center"/>
    </xf>
    <xf numFmtId="0" fontId="16" fillId="0" borderId="0" xfId="0" applyFont="1" applyAlignment="1">
      <alignment horizontal="center" vertical="center"/>
    </xf>
    <xf numFmtId="2" fontId="16" fillId="0" borderId="0" xfId="0" applyNumberFormat="1" applyFont="1" applyAlignment="1">
      <alignment horizontal="center" vertical="center"/>
    </xf>
    <xf numFmtId="164" fontId="4" fillId="0" borderId="0" xfId="0" applyNumberFormat="1" applyFont="1" applyAlignment="1">
      <alignment horizontal="center" vertical="center"/>
    </xf>
    <xf numFmtId="0" fontId="10" fillId="0" borderId="0" xfId="0" applyFont="1" applyAlignment="1">
      <alignment horizontal="left" wrapText="1"/>
    </xf>
    <xf numFmtId="0" fontId="0" fillId="0" borderId="0" xfId="0" applyAlignment="1">
      <alignment horizontal="left" vertical="top"/>
    </xf>
    <xf numFmtId="0" fontId="15"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19" fillId="0" borderId="0" xfId="0" applyFont="1" applyAlignment="1">
      <alignment horizontal="left" vertical="center"/>
    </xf>
    <xf numFmtId="0" fontId="19" fillId="0" borderId="0" xfId="0" applyFont="1" applyAlignment="1">
      <alignment horizontal="left" vertical="top" wrapText="1"/>
    </xf>
    <xf numFmtId="0" fontId="19" fillId="0" borderId="0" xfId="0" applyFont="1" applyAlignment="1">
      <alignment horizontal="left" vertical="top"/>
    </xf>
    <xf numFmtId="49" fontId="19" fillId="0" borderId="0" xfId="0" applyNumberFormat="1" applyFont="1" applyAlignment="1">
      <alignment horizontal="left" vertical="top" wrapText="1"/>
    </xf>
    <xf numFmtId="49" fontId="13" fillId="0" borderId="0" xfId="0" applyNumberFormat="1" applyFont="1" applyAlignment="1">
      <alignment horizontal="left"/>
    </xf>
    <xf numFmtId="49" fontId="20" fillId="0" borderId="0" xfId="0" applyNumberFormat="1" applyFont="1" applyAlignment="1">
      <alignment horizontal="left"/>
    </xf>
    <xf numFmtId="0" fontId="16"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21" fillId="0" borderId="0" xfId="0" applyFont="1" applyAlignment="1">
      <alignment horizontal="center" vertical="center"/>
    </xf>
    <xf numFmtId="164" fontId="21" fillId="0" borderId="0" xfId="0" applyNumberFormat="1" applyFont="1" applyAlignment="1">
      <alignment horizontal="center" vertical="center"/>
    </xf>
    <xf numFmtId="49" fontId="4" fillId="0" borderId="0" xfId="0" applyNumberFormat="1" applyFont="1" applyAlignment="1">
      <alignment horizontal="center" vertical="top"/>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right" wrapText="1"/>
    </xf>
    <xf numFmtId="0" fontId="0" fillId="0" borderId="0" xfId="0" applyAlignment="1">
      <alignment horizontal="center" vertical="top"/>
    </xf>
    <xf numFmtId="0" fontId="24" fillId="0" borderId="0" xfId="0" applyFont="1" applyAlignment="1">
      <alignment vertical="top" wrapText="1"/>
    </xf>
    <xf numFmtId="0" fontId="25" fillId="0" borderId="0" xfId="0" applyFont="1" applyAlignment="1">
      <alignment vertical="top" wrapText="1"/>
    </xf>
    <xf numFmtId="0" fontId="26" fillId="0" borderId="0" xfId="0" applyFont="1"/>
    <xf numFmtId="0" fontId="30" fillId="0" borderId="0" xfId="1"/>
    <xf numFmtId="0" fontId="29" fillId="0" borderId="0" xfId="1" applyFont="1" applyAlignment="1">
      <alignment vertical="top"/>
    </xf>
    <xf numFmtId="0" fontId="29" fillId="0" borderId="0" xfId="1" applyFont="1" applyAlignment="1">
      <alignment horizontal="center" vertical="top"/>
    </xf>
    <xf numFmtId="0" fontId="28" fillId="0" borderId="0" xfId="1" applyFont="1" applyAlignment="1">
      <alignment horizontal="left" vertical="top"/>
    </xf>
    <xf numFmtId="4" fontId="29" fillId="0" borderId="0" xfId="1" applyNumberFormat="1" applyFont="1" applyAlignment="1">
      <alignment vertical="top"/>
    </xf>
    <xf numFmtId="0" fontId="27" fillId="24" borderId="14" xfId="1" applyFont="1" applyFill="1" applyBorder="1" applyAlignment="1">
      <alignment vertical="top"/>
    </xf>
    <xf numFmtId="0" fontId="29" fillId="24" borderId="14" xfId="1" applyFont="1" applyFill="1" applyBorder="1" applyAlignment="1">
      <alignment vertical="top"/>
    </xf>
    <xf numFmtId="4" fontId="29" fillId="24" borderId="14" xfId="60" applyNumberFormat="1" applyFont="1" applyFill="1" applyBorder="1" applyAlignment="1">
      <alignment vertical="top"/>
    </xf>
    <xf numFmtId="4" fontId="27" fillId="0" borderId="0" xfId="1" applyNumberFormat="1" applyFont="1"/>
    <xf numFmtId="0" fontId="27" fillId="0" borderId="0" xfId="1" applyFont="1"/>
    <xf numFmtId="4" fontId="29" fillId="0" borderId="0" xfId="1" applyNumberFormat="1" applyFont="1"/>
    <xf numFmtId="4" fontId="27" fillId="0" borderId="0" xfId="1" applyNumberFormat="1" applyFont="1" applyAlignment="1">
      <alignment vertical="center"/>
    </xf>
    <xf numFmtId="0" fontId="27" fillId="24" borderId="0" xfId="1" applyFont="1" applyFill="1" applyAlignment="1">
      <alignment vertical="top"/>
    </xf>
    <xf numFmtId="0" fontId="29" fillId="24" borderId="0" xfId="1" applyFont="1" applyFill="1" applyAlignment="1">
      <alignment vertical="top"/>
    </xf>
    <xf numFmtId="4" fontId="29" fillId="24" borderId="0" xfId="60" applyNumberFormat="1" applyFont="1" applyFill="1" applyBorder="1" applyAlignment="1">
      <alignment vertical="top"/>
    </xf>
    <xf numFmtId="0" fontId="10" fillId="0" borderId="0" xfId="0" applyFont="1" applyAlignment="1">
      <alignment vertical="top" wrapText="1"/>
    </xf>
    <xf numFmtId="0" fontId="15" fillId="0" borderId="0" xfId="0" applyFont="1" applyAlignment="1">
      <alignment horizontal="left" vertical="center" wrapText="1"/>
    </xf>
    <xf numFmtId="0" fontId="4" fillId="0" borderId="0" xfId="0" applyFont="1" applyAlignment="1">
      <alignment horizontal="left" vertical="center"/>
    </xf>
    <xf numFmtId="0" fontId="16" fillId="0" borderId="0" xfId="0" applyFont="1" applyAlignment="1">
      <alignment horizontal="left" vertical="distributed"/>
    </xf>
    <xf numFmtId="0" fontId="16" fillId="0" borderId="0" xfId="0" applyFont="1" applyAlignment="1">
      <alignment vertical="distributed"/>
    </xf>
    <xf numFmtId="0" fontId="18" fillId="0" borderId="0" xfId="0" applyFont="1" applyAlignment="1" applyProtection="1">
      <alignment horizontal="left" vertical="distributed" wrapText="1"/>
      <protection locked="0"/>
    </xf>
    <xf numFmtId="0" fontId="52" fillId="0" borderId="0" xfId="0" applyFont="1" applyAlignment="1">
      <alignment horizontal="left" vertical="center" wrapText="1"/>
    </xf>
    <xf numFmtId="0" fontId="52" fillId="0" borderId="0" xfId="0" applyFont="1" applyAlignment="1">
      <alignment horizontal="left" vertical="top" wrapText="1"/>
    </xf>
    <xf numFmtId="0" fontId="17" fillId="0" borderId="0" xfId="0" applyFont="1" applyAlignment="1">
      <alignment horizontal="left" vertical="top" wrapText="1"/>
    </xf>
    <xf numFmtId="0" fontId="19" fillId="0" borderId="0" xfId="0" applyFont="1" applyAlignment="1">
      <alignment horizontal="left" vertical="distributed"/>
    </xf>
    <xf numFmtId="164" fontId="5" fillId="0" borderId="0" xfId="0" applyNumberFormat="1" applyFont="1" applyAlignment="1">
      <alignment horizontal="center" vertical="center"/>
    </xf>
    <xf numFmtId="0" fontId="53" fillId="0" borderId="0" xfId="0" applyFont="1"/>
    <xf numFmtId="0" fontId="4" fillId="0" borderId="0" xfId="0" applyFont="1" applyAlignment="1">
      <alignment wrapText="1"/>
    </xf>
    <xf numFmtId="0" fontId="5" fillId="0" borderId="0" xfId="0" applyFont="1" applyAlignment="1">
      <alignment horizontal="left" vertical="top" wrapText="1"/>
    </xf>
    <xf numFmtId="0" fontId="10" fillId="0" borderId="0" xfId="0" applyFont="1" applyAlignment="1">
      <alignment vertical="top" wrapText="1"/>
    </xf>
    <xf numFmtId="0" fontId="10" fillId="0" borderId="0" xfId="0" applyFont="1" applyAlignment="1">
      <alignment horizontal="left" vertical="top" wrapText="1"/>
    </xf>
    <xf numFmtId="0" fontId="12"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vertical="top" wrapText="1"/>
    </xf>
  </cellXfs>
  <cellStyles count="63">
    <cellStyle name="_OVITEK-1.začasna" xfId="2" xr:uid="{558F1488-5E30-4CFB-8A5A-D33D6132DF6F}"/>
    <cellStyle name="20% - Accent1" xfId="3" xr:uid="{74BF5CC5-A946-418E-B013-A25AA699691B}"/>
    <cellStyle name="20% - Accent2" xfId="4" xr:uid="{602795AA-3816-44EE-88DA-6379859D4EDC}"/>
    <cellStyle name="20% - Accent3" xfId="5" xr:uid="{0B958E5A-F06F-4122-8A3B-F90BAC691277}"/>
    <cellStyle name="20% - Accent4" xfId="6" xr:uid="{6086C045-7118-4AF2-B98E-B3B0B693FF9C}"/>
    <cellStyle name="20% - Accent5" xfId="7" xr:uid="{0A59D4ED-7477-4412-BC9F-08787BA54EB7}"/>
    <cellStyle name="20% - Accent6" xfId="8" xr:uid="{BCD8E27C-1C4C-4A01-A90D-2B98C2C7AE0A}"/>
    <cellStyle name="40% - Accent1" xfId="9" xr:uid="{A4BA37BF-448D-44F9-ADAE-CB5B8A78B2A9}"/>
    <cellStyle name="40% - Accent2" xfId="10" xr:uid="{46491370-6C3F-40EB-BFA7-F186F7FAE49D}"/>
    <cellStyle name="40% - Accent3" xfId="11" xr:uid="{921ED7F8-2B1B-454A-AFB7-8B3678EE2DC6}"/>
    <cellStyle name="40% - Accent4" xfId="12" xr:uid="{408B81F1-1187-4A0E-BDC3-D9A4787FF648}"/>
    <cellStyle name="40% - Accent5" xfId="13" xr:uid="{A57C372C-BD7E-4C51-A78A-37587A7E8543}"/>
    <cellStyle name="40% - Accent6" xfId="14" xr:uid="{524A2762-1745-4DCD-818F-2AF042346895}"/>
    <cellStyle name="60% - Accent1" xfId="15" xr:uid="{C85F814C-DE30-4E33-BCCB-AA7B0E0AF628}"/>
    <cellStyle name="60% - Accent2" xfId="16" xr:uid="{78178813-A527-4E9C-8D5B-3E06E69270DB}"/>
    <cellStyle name="60% - Accent3" xfId="17" xr:uid="{9685ABFE-D5F1-41FE-AC98-79AC35298E0C}"/>
    <cellStyle name="60% - Accent4" xfId="18" xr:uid="{2800DAC7-6E80-4CB4-A7A5-612DF8B7AC19}"/>
    <cellStyle name="60% - Accent5" xfId="19" xr:uid="{27456100-6DEB-443C-8D7F-9E6F74C25621}"/>
    <cellStyle name="60% - Accent6" xfId="20" xr:uid="{9F8D5EB6-08D4-4DF1-9112-3CA20334582C}"/>
    <cellStyle name="Accent1" xfId="21" xr:uid="{2A16491E-E711-4FA0-B0B4-44E6B7072F92}"/>
    <cellStyle name="Accent2" xfId="22" xr:uid="{84F6B3B3-85D8-4C3B-BE53-52CC4F7515FC}"/>
    <cellStyle name="Accent3" xfId="23" xr:uid="{FCA9E6D1-9CB3-4669-9208-0F22110687CE}"/>
    <cellStyle name="Accent4" xfId="24" xr:uid="{63563131-0E21-42F9-9D44-0B6E67F77CD3}"/>
    <cellStyle name="Accent5" xfId="25" xr:uid="{83F1D3F7-8D53-496C-A254-DD1458585C46}"/>
    <cellStyle name="Accent6" xfId="26" xr:uid="{C4456529-9FDB-43D0-95B8-10E9527F729B}"/>
    <cellStyle name="Bad" xfId="27" xr:uid="{06D930EA-668B-4E41-BA35-77855F747D7C}"/>
    <cellStyle name="Calculation" xfId="28" xr:uid="{4E76B162-8776-4819-A060-6A7FD58EA814}"/>
    <cellStyle name="Check Cell" xfId="29" xr:uid="{16A35901-DAA8-4996-A4B5-D747E671CADD}"/>
    <cellStyle name="Euro" xfId="30" xr:uid="{DA32BA7B-91F2-44A7-9CDA-D1C9C163E6BD}"/>
    <cellStyle name="Explanatory Text" xfId="31" xr:uid="{913A5248-D539-4917-8B43-85B2F4E55ED5}"/>
    <cellStyle name="Good" xfId="32" xr:uid="{989AAF74-37E1-4B89-9461-49F9A0BFC751}"/>
    <cellStyle name="Heading 1" xfId="33" xr:uid="{A946D1FC-B0C1-4CEF-9293-72B2C377E666}"/>
    <cellStyle name="Heading 2" xfId="34" xr:uid="{944D9E15-B5AD-411B-9C58-8BF5052AC1E2}"/>
    <cellStyle name="Heading 3" xfId="35" xr:uid="{285ACEF2-8C4B-4407-9227-4723B36A45FD}"/>
    <cellStyle name="Heading 4" xfId="36" xr:uid="{EB93C9CB-6501-4CD9-B6FA-C20C35B4D71A}"/>
    <cellStyle name="Input" xfId="37" xr:uid="{5ABF1224-72AF-4819-8A8E-994B3C23F282}"/>
    <cellStyle name="Linked Cell" xfId="38" xr:uid="{31667E29-1C45-420F-BE3A-4C0BAB436B43}"/>
    <cellStyle name="Navadno" xfId="0" builtinId="0"/>
    <cellStyle name="Navadno 10 2" xfId="39" xr:uid="{D01B44F2-127B-4D58-A754-63A4EE5516A2}"/>
    <cellStyle name="Navadno 105" xfId="40" xr:uid="{7CF31A9E-2F57-4F63-814C-4F54B5956164}"/>
    <cellStyle name="Navadno 2" xfId="41" xr:uid="{64A4A7BD-1A47-45F6-AF42-5DE6E5E7B549}"/>
    <cellStyle name="Navadno 2 10" xfId="42" xr:uid="{31B86FBF-FA36-401D-8D8B-F0788E9C480A}"/>
    <cellStyle name="Navadno 2 10 3" xfId="43" xr:uid="{5AD24AE2-A164-4774-BC76-FB3D32752BFD}"/>
    <cellStyle name="Navadno 2 2" xfId="44" xr:uid="{3C12E13B-4E42-4C39-B0FB-882CC55B5600}"/>
    <cellStyle name="Navadno 3" xfId="45" xr:uid="{AEE77616-03FD-47F8-AC91-8B38A90C7E61}"/>
    <cellStyle name="Navadno 31" xfId="46" xr:uid="{65CA62D8-F4C7-487C-A6BD-C91CF1EB7110}"/>
    <cellStyle name="Navadno 4" xfId="47" xr:uid="{A25B2C5D-8529-462F-BFD5-48963F9D91A0}"/>
    <cellStyle name="Navadno 5" xfId="48" xr:uid="{E654820B-DBB0-4623-A391-A951D84477E0}"/>
    <cellStyle name="Navadno 6" xfId="1" xr:uid="{91B26868-C4E2-42D9-88EE-FD35C5B17AC8}"/>
    <cellStyle name="Neutral" xfId="49" xr:uid="{8D9E8E5C-C310-4EF7-940D-B72A5B3202A2}"/>
    <cellStyle name="Normal 2" xfId="50" xr:uid="{30FC11B7-F031-41F6-8445-61232BD50F07}"/>
    <cellStyle name="Normal 3" xfId="51" xr:uid="{98CE21AC-5650-4878-BED7-4D5759196B6A}"/>
    <cellStyle name="Normal 4" xfId="52" xr:uid="{E7657CC2-CBD8-43D1-B0C6-1C4CAC4C3A22}"/>
    <cellStyle name="Note" xfId="53" xr:uid="{F0B8EFBE-F37D-4277-9058-BD91001D77AC}"/>
    <cellStyle name="opis" xfId="54" xr:uid="{D4C9B945-5008-4238-8686-F37A75AC8EB2}"/>
    <cellStyle name="Output" xfId="55" xr:uid="{A793F6E0-4E50-45A1-AE45-06746DF2C7B3}"/>
    <cellStyle name="Style 1" xfId="56" xr:uid="{AF86BDF9-C55B-46BF-BDD7-609FD57C4CB8}"/>
    <cellStyle name="Title" xfId="57" xr:uid="{8079F111-C510-4735-82F3-17F368924AA6}"/>
    <cellStyle name="Total" xfId="58" xr:uid="{35FF9975-4E20-462B-8648-24983B88B628}"/>
    <cellStyle name="Valuta 2" xfId="59" xr:uid="{EDC6ECB9-5CD2-4629-872D-4626CEC9DB4C}"/>
    <cellStyle name="Vejica 2" xfId="61" xr:uid="{89F5182D-97E3-4A7A-8F21-DAEF2A44F738}"/>
    <cellStyle name="Vejica 3" xfId="60" xr:uid="{70F05CE3-6833-4F0B-B7EF-88AF45919C9F}"/>
    <cellStyle name="Warning Text" xfId="62" xr:uid="{B275EF85-059C-4350-A63B-BD3912F1A5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909204</xdr:colOff>
      <xdr:row>283</xdr:row>
      <xdr:rowOff>1194954</xdr:rowOff>
    </xdr:from>
    <xdr:to>
      <xdr:col>1</xdr:col>
      <xdr:colOff>2459181</xdr:colOff>
      <xdr:row>283</xdr:row>
      <xdr:rowOff>3293094</xdr:rowOff>
    </xdr:to>
    <xdr:pic>
      <xdr:nvPicPr>
        <xdr:cNvPr id="6" name="Slika 5">
          <a:extLst>
            <a:ext uri="{FF2B5EF4-FFF2-40B4-BE49-F238E27FC236}">
              <a16:creationId xmlns:a16="http://schemas.microsoft.com/office/drawing/2014/main" id="{97BA49A9-461B-E9C8-DF21-1FF01D7A4F41}"/>
            </a:ext>
          </a:extLst>
        </xdr:cNvPr>
        <xdr:cNvPicPr>
          <a:picLocks noChangeAspect="1"/>
        </xdr:cNvPicPr>
      </xdr:nvPicPr>
      <xdr:blipFill>
        <a:blip xmlns:r="http://schemas.openxmlformats.org/officeDocument/2006/relationships" r:embed="rId1"/>
        <a:stretch>
          <a:fillRect/>
        </a:stretch>
      </xdr:blipFill>
      <xdr:spPr>
        <a:xfrm>
          <a:off x="1506681" y="146927454"/>
          <a:ext cx="1549977" cy="2098140"/>
        </a:xfrm>
        <a:prstGeom prst="rect">
          <a:avLst/>
        </a:prstGeom>
      </xdr:spPr>
    </xdr:pic>
    <xdr:clientData/>
  </xdr:twoCellAnchor>
  <xdr:twoCellAnchor editAs="oneCell">
    <xdr:from>
      <xdr:col>1</xdr:col>
      <xdr:colOff>1134341</xdr:colOff>
      <xdr:row>289</xdr:row>
      <xdr:rowOff>424295</xdr:rowOff>
    </xdr:from>
    <xdr:to>
      <xdr:col>1</xdr:col>
      <xdr:colOff>2445095</xdr:colOff>
      <xdr:row>289</xdr:row>
      <xdr:rowOff>1570442</xdr:rowOff>
    </xdr:to>
    <xdr:pic>
      <xdr:nvPicPr>
        <xdr:cNvPr id="7" name="Slika 6">
          <a:extLst>
            <a:ext uri="{FF2B5EF4-FFF2-40B4-BE49-F238E27FC236}">
              <a16:creationId xmlns:a16="http://schemas.microsoft.com/office/drawing/2014/main" id="{206AD7D2-BA24-16A9-6CDD-446F8C8D6E08}"/>
            </a:ext>
          </a:extLst>
        </xdr:cNvPr>
        <xdr:cNvPicPr>
          <a:picLocks noChangeAspect="1"/>
        </xdr:cNvPicPr>
      </xdr:nvPicPr>
      <xdr:blipFill>
        <a:blip xmlns:r="http://schemas.openxmlformats.org/officeDocument/2006/relationships" r:embed="rId2"/>
        <a:stretch>
          <a:fillRect/>
        </a:stretch>
      </xdr:blipFill>
      <xdr:spPr>
        <a:xfrm>
          <a:off x="1731818" y="155214204"/>
          <a:ext cx="1310754" cy="1146147"/>
        </a:xfrm>
        <a:prstGeom prst="rect">
          <a:avLst/>
        </a:prstGeom>
      </xdr:spPr>
    </xdr:pic>
    <xdr:clientData/>
  </xdr:twoCellAnchor>
  <xdr:twoCellAnchor editAs="oneCell">
    <xdr:from>
      <xdr:col>1</xdr:col>
      <xdr:colOff>1394113</xdr:colOff>
      <xdr:row>291</xdr:row>
      <xdr:rowOff>329045</xdr:rowOff>
    </xdr:from>
    <xdr:to>
      <xdr:col>1</xdr:col>
      <xdr:colOff>2265917</xdr:colOff>
      <xdr:row>292</xdr:row>
      <xdr:rowOff>0</xdr:rowOff>
    </xdr:to>
    <xdr:pic>
      <xdr:nvPicPr>
        <xdr:cNvPr id="8" name="Slika 7">
          <a:extLst>
            <a:ext uri="{FF2B5EF4-FFF2-40B4-BE49-F238E27FC236}">
              <a16:creationId xmlns:a16="http://schemas.microsoft.com/office/drawing/2014/main" id="{F6B978E5-0F20-6662-35B8-D345AC473918}"/>
            </a:ext>
          </a:extLst>
        </xdr:cNvPr>
        <xdr:cNvPicPr>
          <a:picLocks noChangeAspect="1"/>
        </xdr:cNvPicPr>
      </xdr:nvPicPr>
      <xdr:blipFill>
        <a:blip xmlns:r="http://schemas.openxmlformats.org/officeDocument/2006/relationships" r:embed="rId3"/>
        <a:stretch>
          <a:fillRect/>
        </a:stretch>
      </xdr:blipFill>
      <xdr:spPr>
        <a:xfrm>
          <a:off x="1991590" y="156720886"/>
          <a:ext cx="871804" cy="1792379"/>
        </a:xfrm>
        <a:prstGeom prst="rect">
          <a:avLst/>
        </a:prstGeom>
      </xdr:spPr>
    </xdr:pic>
    <xdr:clientData/>
  </xdr:twoCellAnchor>
  <xdr:twoCellAnchor editAs="oneCell">
    <xdr:from>
      <xdr:col>1</xdr:col>
      <xdr:colOff>432955</xdr:colOff>
      <xdr:row>287</xdr:row>
      <xdr:rowOff>1108363</xdr:rowOff>
    </xdr:from>
    <xdr:to>
      <xdr:col>1</xdr:col>
      <xdr:colOff>2243624</xdr:colOff>
      <xdr:row>287</xdr:row>
      <xdr:rowOff>2772715</xdr:rowOff>
    </xdr:to>
    <xdr:pic>
      <xdr:nvPicPr>
        <xdr:cNvPr id="10" name="Slika 9">
          <a:extLst>
            <a:ext uri="{FF2B5EF4-FFF2-40B4-BE49-F238E27FC236}">
              <a16:creationId xmlns:a16="http://schemas.microsoft.com/office/drawing/2014/main" id="{7225F91A-402F-B2CD-E757-2DB509591BA0}"/>
            </a:ext>
          </a:extLst>
        </xdr:cNvPr>
        <xdr:cNvPicPr>
          <a:picLocks noChangeAspect="1"/>
        </xdr:cNvPicPr>
      </xdr:nvPicPr>
      <xdr:blipFill>
        <a:blip xmlns:r="http://schemas.openxmlformats.org/officeDocument/2006/relationships" r:embed="rId4"/>
        <a:stretch>
          <a:fillRect/>
        </a:stretch>
      </xdr:blipFill>
      <xdr:spPr>
        <a:xfrm>
          <a:off x="1030432" y="151923749"/>
          <a:ext cx="1810669" cy="166435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65016-68A7-4B02-941E-345443AB2EF0}">
  <dimension ref="A2:F46"/>
  <sheetViews>
    <sheetView showWhiteSpace="0" view="pageBreakPreview" zoomScaleNormal="100" zoomScaleSheetLayoutView="100" workbookViewId="0">
      <selection activeCell="B2" sqref="B2"/>
    </sheetView>
  </sheetViews>
  <sheetFormatPr defaultColWidth="9.140625" defaultRowHeight="14.25"/>
  <cols>
    <col min="1" max="1" width="8.28515625" style="2" customWidth="1"/>
    <col min="2" max="2" width="36.7109375" style="2" customWidth="1"/>
    <col min="3" max="3" width="2" style="2" customWidth="1"/>
    <col min="4" max="4" width="4.5703125" style="2" customWidth="1"/>
    <col min="5" max="5" width="9.7109375" style="2" customWidth="1"/>
    <col min="6" max="6" width="24.140625" style="2" customWidth="1"/>
    <col min="7" max="8" width="9.140625" style="2"/>
    <col min="9" max="9" width="9.140625" style="2" customWidth="1"/>
    <col min="10" max="16384" width="9.140625" style="2"/>
  </cols>
  <sheetData>
    <row r="2" spans="1:6" ht="15">
      <c r="B2" s="1" t="s">
        <v>0</v>
      </c>
    </row>
    <row r="3" spans="1:6" s="7" customFormat="1" ht="80.25" customHeight="1">
      <c r="A3" s="16"/>
      <c r="B3" s="16" t="s">
        <v>4</v>
      </c>
      <c r="C3" s="16"/>
      <c r="D3" s="16"/>
      <c r="E3" s="16"/>
      <c r="F3" s="16"/>
    </row>
    <row r="5" spans="1:6" ht="15">
      <c r="B5" s="1" t="s">
        <v>13</v>
      </c>
    </row>
    <row r="6" spans="1:6" ht="15.75">
      <c r="B6" s="22" t="s">
        <v>14</v>
      </c>
    </row>
    <row r="8" spans="1:6" ht="15">
      <c r="B8" s="1"/>
    </row>
    <row r="10" spans="1:6" ht="53.25" customHeight="1">
      <c r="D10"/>
    </row>
    <row r="11" spans="1:6" ht="22.5" customHeight="1">
      <c r="B11" s="17" t="s">
        <v>98</v>
      </c>
    </row>
    <row r="12" spans="1:6" ht="48.75" customHeight="1"/>
    <row r="13" spans="1:6">
      <c r="F13" s="18"/>
    </row>
    <row r="14" spans="1:6">
      <c r="F14" s="18"/>
    </row>
    <row r="15" spans="1:6" s="1" customFormat="1" ht="15">
      <c r="F15" s="19"/>
    </row>
    <row r="16" spans="1:6" s="1" customFormat="1" ht="15">
      <c r="B16" s="2"/>
      <c r="F16" s="18"/>
    </row>
    <row r="17" spans="1:6" s="1" customFormat="1" ht="15">
      <c r="B17" s="2"/>
      <c r="F17" s="18"/>
    </row>
    <row r="18" spans="1:6" s="1" customFormat="1" ht="15">
      <c r="B18" s="2"/>
      <c r="F18" s="18"/>
    </row>
    <row r="19" spans="1:6" s="1" customFormat="1" ht="15">
      <c r="B19" s="2"/>
      <c r="F19" s="18"/>
    </row>
    <row r="20" spans="1:6">
      <c r="F20" s="18"/>
    </row>
    <row r="21" spans="1:6" s="1" customFormat="1" ht="15">
      <c r="F21" s="19"/>
    </row>
    <row r="25" spans="1:6" s="3" customFormat="1" ht="12.75"/>
    <row r="26" spans="1:6" s="3" customFormat="1" ht="12.75">
      <c r="B26" s="5"/>
    </row>
    <row r="27" spans="1:6" s="3" customFormat="1" ht="12.75">
      <c r="A27" s="6"/>
    </row>
    <row r="28" spans="1:6" s="3" customFormat="1" ht="12.75"/>
    <row r="29" spans="1:6" s="3" customFormat="1" ht="12.75"/>
    <row r="30" spans="1:6" s="3" customFormat="1" ht="12.75"/>
    <row r="31" spans="1:6" s="3" customFormat="1" ht="12.75"/>
    <row r="32" spans="1:6" s="3" customFormat="1" ht="12.75"/>
    <row r="33" s="3" customFormat="1" ht="12.75"/>
    <row r="34" s="3" customFormat="1" ht="12.75"/>
    <row r="35" s="3" customFormat="1" ht="12.75"/>
    <row r="36" s="3" customFormat="1" ht="12.75"/>
    <row r="37" s="3" customFormat="1" ht="12.75"/>
    <row r="38" s="3" customFormat="1" ht="12.75"/>
    <row r="39" s="3" customFormat="1" ht="12.75"/>
    <row r="40" s="3" customFormat="1" ht="12.75"/>
    <row r="41" s="3" customFormat="1" ht="12.75"/>
    <row r="42" s="3" customFormat="1" ht="12.75"/>
    <row r="43" s="3" customFormat="1" ht="12.75"/>
    <row r="44" s="3" customFormat="1" ht="12.75"/>
    <row r="45" s="3" customFormat="1" ht="12.75"/>
    <row r="46" s="3" customFormat="1" ht="12.75"/>
  </sheetData>
  <pageMargins left="0.7" right="0.7" top="1.3125" bottom="0.75" header="0.3" footer="0.3"/>
  <pageSetup paperSize="9" orientation="portrait" r:id="rId1"/>
  <headerFooter>
    <oddFooter>&amp;L&amp;"DINPro-Regular,Običajno"DOM STAREJŠIH LENDAVA&amp;R&amp;"DINPro-Regular,Običajno"&amp;P/&amp;N</oddFooter>
  </headerFooter>
  <rowBreaks count="1" manualBreakCount="1">
    <brk id="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6"/>
  <sheetViews>
    <sheetView showWhiteSpace="0" view="pageLayout" zoomScaleNormal="100" zoomScaleSheetLayoutView="100" workbookViewId="0">
      <selection activeCell="E22" sqref="E22"/>
    </sheetView>
  </sheetViews>
  <sheetFormatPr defaultColWidth="9.140625" defaultRowHeight="14.25"/>
  <cols>
    <col min="1" max="1" width="8.28515625" style="2" customWidth="1"/>
    <col min="2" max="2" width="36.7109375" style="2" customWidth="1"/>
    <col min="3" max="3" width="2" style="2" customWidth="1"/>
    <col min="4" max="4" width="14.140625" style="2" customWidth="1"/>
    <col min="5" max="5" width="9.7109375" style="2" customWidth="1"/>
    <col min="6" max="6" width="24.140625" style="2" customWidth="1"/>
    <col min="7" max="8" width="9.140625" style="2"/>
    <col min="9" max="9" width="9.140625" style="2" customWidth="1"/>
    <col min="10" max="16384" width="9.140625" style="2"/>
  </cols>
  <sheetData>
    <row r="2" spans="1:11" ht="15">
      <c r="B2" s="1" t="s">
        <v>0</v>
      </c>
    </row>
    <row r="3" spans="1:11" s="7" customFormat="1" ht="80.25" customHeight="1">
      <c r="A3" s="16"/>
      <c r="B3" s="16" t="s">
        <v>4</v>
      </c>
      <c r="C3" s="16"/>
      <c r="D3" s="16"/>
      <c r="E3" s="16"/>
      <c r="F3" s="16"/>
    </row>
    <row r="5" spans="1:11" ht="15">
      <c r="B5" s="1" t="s">
        <v>13</v>
      </c>
    </row>
    <row r="6" spans="1:11" ht="15.75">
      <c r="B6" s="22" t="s">
        <v>14</v>
      </c>
    </row>
    <row r="8" spans="1:11" ht="22.5" customHeight="1">
      <c r="B8" s="69" t="s">
        <v>98</v>
      </c>
    </row>
    <row r="9" spans="1:11" ht="14.25" customHeight="1"/>
    <row r="10" spans="1:11" ht="15">
      <c r="A10" s="70"/>
      <c r="B10" s="73" t="s">
        <v>512</v>
      </c>
      <c r="C10" s="72"/>
      <c r="D10" s="70"/>
      <c r="E10" s="70"/>
      <c r="F10" s="78"/>
      <c r="G10" s="78"/>
      <c r="H10" s="79"/>
      <c r="I10" s="79"/>
      <c r="J10" s="79"/>
      <c r="K10" s="79"/>
    </row>
    <row r="11" spans="1:11" ht="15">
      <c r="A11" s="71"/>
      <c r="B11" s="71"/>
      <c r="C11" s="71"/>
      <c r="D11" s="70"/>
      <c r="E11" s="70"/>
      <c r="F11" s="78"/>
      <c r="G11" s="78"/>
      <c r="H11" s="79"/>
      <c r="I11" s="79"/>
      <c r="J11" s="79"/>
      <c r="K11" s="79"/>
    </row>
    <row r="12" spans="1:11" s="1" customFormat="1" ht="15">
      <c r="A12" s="71" t="s">
        <v>513</v>
      </c>
      <c r="B12" s="71" t="s">
        <v>516</v>
      </c>
      <c r="C12" s="71"/>
      <c r="D12" s="74">
        <f>'NOTRANJA OPREMA '!F304</f>
        <v>0</v>
      </c>
      <c r="E12" s="70"/>
      <c r="F12" s="81"/>
      <c r="G12" s="81"/>
      <c r="H12" s="79"/>
      <c r="I12" s="78"/>
      <c r="J12" s="79"/>
      <c r="K12" s="79"/>
    </row>
    <row r="13" spans="1:11" s="1" customFormat="1" ht="15">
      <c r="A13" s="71"/>
      <c r="B13" s="71"/>
      <c r="C13" s="71"/>
      <c r="D13" s="74"/>
      <c r="E13" s="70"/>
      <c r="F13" s="81"/>
      <c r="G13" s="81"/>
      <c r="H13" s="79"/>
      <c r="I13" s="78"/>
      <c r="J13" s="79"/>
      <c r="K13" s="79"/>
    </row>
    <row r="14" spans="1:11" s="1" customFormat="1" ht="15">
      <c r="A14" s="71" t="s">
        <v>514</v>
      </c>
      <c r="B14" s="71" t="s">
        <v>610</v>
      </c>
      <c r="C14" s="71"/>
      <c r="D14" s="74">
        <f>'PRALNI STROJI'!F24</f>
        <v>0</v>
      </c>
      <c r="E14" s="70"/>
      <c r="F14" s="81"/>
      <c r="G14" s="81"/>
      <c r="H14" s="79"/>
      <c r="I14" s="79"/>
      <c r="J14" s="79"/>
      <c r="K14" s="79"/>
    </row>
    <row r="15" spans="1:11" s="1" customFormat="1" ht="15">
      <c r="A15" s="71"/>
      <c r="B15" s="71"/>
      <c r="C15" s="71"/>
      <c r="D15" s="74"/>
      <c r="E15" s="70"/>
      <c r="F15" s="81"/>
      <c r="G15" s="81"/>
      <c r="H15" s="79"/>
      <c r="I15" s="79"/>
      <c r="J15" s="79"/>
      <c r="K15" s="79"/>
    </row>
    <row r="16" spans="1:11" s="1" customFormat="1" ht="15">
      <c r="A16" s="71" t="s">
        <v>515</v>
      </c>
      <c r="B16" s="71" t="s">
        <v>518</v>
      </c>
      <c r="C16" s="71"/>
      <c r="D16" s="74">
        <f>KUHINJA!F315</f>
        <v>0</v>
      </c>
      <c r="E16" s="70"/>
      <c r="F16" s="81"/>
      <c r="G16" s="81"/>
      <c r="H16" s="79"/>
      <c r="I16" s="79"/>
      <c r="J16" s="79"/>
      <c r="K16" s="79"/>
    </row>
    <row r="17" spans="1:11" s="3" customFormat="1" ht="15">
      <c r="A17" s="71"/>
      <c r="B17" s="71"/>
      <c r="C17" s="71"/>
      <c r="D17" s="74"/>
      <c r="E17" s="70"/>
      <c r="F17" s="78"/>
      <c r="G17" s="78"/>
      <c r="H17" s="79"/>
      <c r="I17" s="79"/>
      <c r="J17" s="79"/>
      <c r="K17" s="79"/>
    </row>
    <row r="18" spans="1:11" s="3" customFormat="1" ht="15">
      <c r="A18" s="70"/>
      <c r="B18" s="71"/>
      <c r="C18" s="71"/>
      <c r="D18" s="70"/>
      <c r="E18" s="70"/>
      <c r="F18" s="78"/>
      <c r="G18" s="78"/>
      <c r="H18" s="79"/>
      <c r="I18" s="79"/>
      <c r="J18" s="79"/>
      <c r="K18" s="79"/>
    </row>
    <row r="19" spans="1:11" s="3" customFormat="1" ht="15.75" thickBot="1">
      <c r="A19" s="75"/>
      <c r="B19" s="76" t="s">
        <v>517</v>
      </c>
      <c r="C19" s="76"/>
      <c r="D19" s="77">
        <f>SUM(D12:D16)</f>
        <v>0</v>
      </c>
      <c r="E19" s="70"/>
      <c r="F19" s="78"/>
      <c r="G19" s="78"/>
      <c r="H19" s="79"/>
      <c r="I19" s="80"/>
      <c r="J19" s="79"/>
      <c r="K19" s="79"/>
    </row>
    <row r="20" spans="1:11" s="3" customFormat="1" ht="15">
      <c r="A20" s="82"/>
      <c r="B20" s="83"/>
      <c r="C20" s="83"/>
      <c r="D20" s="84"/>
      <c r="E20" s="70"/>
      <c r="F20" s="78"/>
      <c r="G20" s="78"/>
      <c r="H20" s="79"/>
      <c r="I20" s="80"/>
      <c r="J20" s="79"/>
      <c r="K20" s="79"/>
    </row>
    <row r="21" spans="1:11" s="3" customFormat="1" ht="12.75"/>
    <row r="22" spans="1:11" s="3" customFormat="1" ht="12.75"/>
    <row r="23" spans="1:11" s="3" customFormat="1" ht="12.75"/>
    <row r="24" spans="1:11" s="3" customFormat="1" ht="12.75"/>
    <row r="25" spans="1:11" s="3" customFormat="1" ht="12.75"/>
    <row r="26" spans="1:11" s="3" customFormat="1" ht="12.75"/>
    <row r="27" spans="1:11" s="3" customFormat="1" ht="12.75"/>
    <row r="28" spans="1:11" s="3" customFormat="1" ht="12.75"/>
    <row r="29" spans="1:11" s="3" customFormat="1" ht="12.75"/>
    <row r="30" spans="1:11" s="3" customFormat="1" ht="12.75"/>
    <row r="31" spans="1:11" s="3" customFormat="1" ht="12.75"/>
    <row r="32" spans="1:11" s="3" customFormat="1" ht="12.75"/>
    <row r="33" s="3" customFormat="1" ht="12.75"/>
    <row r="34" s="3" customFormat="1" ht="12.75"/>
    <row r="35" s="3" customFormat="1" ht="12.75"/>
    <row r="36" s="3" customFormat="1" ht="12.75"/>
  </sheetData>
  <pageMargins left="0.7" right="0.7" top="1.3125" bottom="0.75" header="0.3" footer="0.3"/>
  <pageSetup paperSize="9" orientation="portrait" r:id="rId1"/>
  <headerFooter>
    <oddFooter>&amp;L&amp;"DINPro-Regular,Običajno"DOM STAREJŠIH LENDAVA&amp;R&amp;"DINPro-Regular,Običajno"&amp;P/&amp;N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E5B58-E79D-4638-9B12-56794F03375F}">
  <dimension ref="A1:H370"/>
  <sheetViews>
    <sheetView view="pageLayout" topLeftCell="A3" zoomScale="110" zoomScaleNormal="110" zoomScaleSheetLayoutView="120" zoomScalePageLayoutView="110" workbookViewId="0">
      <selection activeCell="G12" sqref="F12:G12"/>
    </sheetView>
  </sheetViews>
  <sheetFormatPr defaultColWidth="9.140625" defaultRowHeight="14.25"/>
  <cols>
    <col min="1" max="1" width="8.42578125" style="2" customWidth="1"/>
    <col min="2" max="2" width="40.140625" style="2" customWidth="1"/>
    <col min="3" max="3" width="4.7109375" style="2" customWidth="1"/>
    <col min="4" max="4" width="5" style="2" customWidth="1"/>
    <col min="5" max="5" width="10.7109375" style="2" customWidth="1"/>
    <col min="6" max="6" width="12.42578125" style="2" customWidth="1"/>
    <col min="7" max="7" width="2.28515625" style="2" customWidth="1"/>
    <col min="8" max="8" width="0.85546875" style="2" customWidth="1"/>
    <col min="9" max="9" width="3" style="2" customWidth="1"/>
    <col min="10" max="16384" width="9.140625" style="2"/>
  </cols>
  <sheetData>
    <row r="1" spans="1:6" s="3" customFormat="1" ht="12.75">
      <c r="B1" s="3" t="s">
        <v>1</v>
      </c>
    </row>
    <row r="2" spans="1:6" s="3" customFormat="1" ht="42.75" customHeight="1">
      <c r="B2" s="97" t="s">
        <v>6</v>
      </c>
      <c r="C2" s="97"/>
      <c r="D2" s="97"/>
      <c r="E2" s="97"/>
      <c r="F2" s="97"/>
    </row>
    <row r="3" spans="1:6" s="3" customFormat="1" ht="12.75"/>
    <row r="4" spans="1:6" s="3" customFormat="1" ht="12.75">
      <c r="B4" s="5" t="s">
        <v>5</v>
      </c>
    </row>
    <row r="5" spans="1:6" s="3" customFormat="1" ht="159" customHeight="1">
      <c r="B5" s="98" t="s">
        <v>612</v>
      </c>
      <c r="C5" s="98"/>
      <c r="D5" s="98"/>
      <c r="E5" s="98"/>
      <c r="F5" s="98"/>
    </row>
    <row r="6" spans="1:6" s="3" customFormat="1" ht="17.25" customHeight="1"/>
    <row r="7" spans="1:6" s="3" customFormat="1" ht="16.5" customHeight="1">
      <c r="A7" s="6" t="s">
        <v>21</v>
      </c>
      <c r="B7" s="6" t="s">
        <v>2</v>
      </c>
      <c r="C7" s="3" t="s">
        <v>9</v>
      </c>
      <c r="D7" s="3" t="s">
        <v>10</v>
      </c>
      <c r="E7" s="3" t="s">
        <v>7</v>
      </c>
      <c r="F7" s="15" t="s">
        <v>8</v>
      </c>
    </row>
    <row r="8" spans="1:6" s="3" customFormat="1" ht="81.75" customHeight="1">
      <c r="A8" s="12" t="s">
        <v>16</v>
      </c>
      <c r="B8" s="13" t="s">
        <v>33</v>
      </c>
      <c r="E8" s="14"/>
      <c r="F8" s="14"/>
    </row>
    <row r="9" spans="1:6" s="8" customFormat="1" ht="15.75" customHeight="1">
      <c r="A9" s="12" t="s">
        <v>15</v>
      </c>
      <c r="B9" s="13"/>
      <c r="C9" s="3" t="s">
        <v>3</v>
      </c>
      <c r="D9" s="3">
        <v>2</v>
      </c>
      <c r="E9" s="14"/>
      <c r="F9" s="14">
        <f t="shared" ref="F9:F10" si="0">D9*E9</f>
        <v>0</v>
      </c>
    </row>
    <row r="10" spans="1:6" s="3" customFormat="1" ht="15.75" customHeight="1">
      <c r="A10" s="12" t="s">
        <v>17</v>
      </c>
      <c r="B10" s="13"/>
      <c r="C10" s="3" t="s">
        <v>3</v>
      </c>
      <c r="D10" s="3">
        <v>2</v>
      </c>
      <c r="E10" s="14"/>
      <c r="F10" s="14">
        <f t="shared" si="0"/>
        <v>0</v>
      </c>
    </row>
    <row r="11" spans="1:6" s="3" customFormat="1" ht="12.75">
      <c r="A11" s="12"/>
      <c r="B11" s="23"/>
    </row>
    <row r="12" spans="1:6" s="3" customFormat="1" ht="55.5" customHeight="1">
      <c r="A12" s="12" t="s">
        <v>18</v>
      </c>
      <c r="B12" s="13" t="s">
        <v>470</v>
      </c>
      <c r="E12" s="14"/>
      <c r="F12" s="14"/>
    </row>
    <row r="13" spans="1:6" s="3" customFormat="1" ht="14.25" customHeight="1">
      <c r="A13" s="12" t="s">
        <v>19</v>
      </c>
      <c r="B13" s="13"/>
      <c r="C13" s="3" t="s">
        <v>3</v>
      </c>
      <c r="D13" s="3">
        <v>4</v>
      </c>
      <c r="E13" s="14"/>
      <c r="F13" s="14">
        <f t="shared" ref="F13:F16" si="1">D13*E13</f>
        <v>0</v>
      </c>
    </row>
    <row r="14" spans="1:6" s="3" customFormat="1" ht="14.25" customHeight="1">
      <c r="A14" s="12" t="s">
        <v>20</v>
      </c>
      <c r="B14" s="13"/>
      <c r="C14" s="3" t="s">
        <v>3</v>
      </c>
      <c r="D14" s="3">
        <v>4</v>
      </c>
      <c r="E14" s="14"/>
      <c r="F14" s="14">
        <f t="shared" si="1"/>
        <v>0</v>
      </c>
    </row>
    <row r="15" spans="1:6" s="3" customFormat="1" ht="14.25" customHeight="1">
      <c r="A15" s="12" t="s">
        <v>22</v>
      </c>
      <c r="B15" s="13"/>
      <c r="C15" s="3" t="s">
        <v>3</v>
      </c>
      <c r="D15" s="3">
        <v>1</v>
      </c>
      <c r="E15" s="14"/>
      <c r="F15" s="14">
        <f t="shared" si="1"/>
        <v>0</v>
      </c>
    </row>
    <row r="16" spans="1:6" s="3" customFormat="1" ht="14.25" customHeight="1">
      <c r="A16" s="12" t="s">
        <v>23</v>
      </c>
      <c r="B16" s="13"/>
      <c r="C16" s="3" t="s">
        <v>3</v>
      </c>
      <c r="D16" s="3">
        <v>5</v>
      </c>
      <c r="E16" s="14"/>
      <c r="F16" s="14">
        <f t="shared" si="1"/>
        <v>0</v>
      </c>
    </row>
    <row r="17" spans="1:6" s="3" customFormat="1" ht="12" customHeight="1">
      <c r="A17" s="12"/>
      <c r="B17" s="23"/>
    </row>
    <row r="18" spans="1:6" s="3" customFormat="1" ht="132.75" customHeight="1">
      <c r="A18" s="12" t="s">
        <v>24</v>
      </c>
      <c r="B18" s="13" t="s">
        <v>439</v>
      </c>
      <c r="E18" s="14"/>
      <c r="F18" s="14"/>
    </row>
    <row r="19" spans="1:6" s="3" customFormat="1" ht="14.25" customHeight="1">
      <c r="A19" s="12" t="s">
        <v>25</v>
      </c>
      <c r="B19" s="13"/>
      <c r="C19" s="3" t="s">
        <v>3</v>
      </c>
      <c r="D19" s="3">
        <v>1</v>
      </c>
      <c r="E19" s="14"/>
      <c r="F19" s="14">
        <f t="shared" ref="F19" si="2">D19*E19</f>
        <v>0</v>
      </c>
    </row>
    <row r="20" spans="1:6" s="3" customFormat="1" ht="132" customHeight="1">
      <c r="A20" s="12" t="s">
        <v>26</v>
      </c>
      <c r="B20" s="13" t="s">
        <v>440</v>
      </c>
      <c r="E20" s="14"/>
      <c r="F20" s="14"/>
    </row>
    <row r="21" spans="1:6" s="3" customFormat="1" ht="14.25" customHeight="1">
      <c r="A21" s="12" t="s">
        <v>25</v>
      </c>
      <c r="B21" s="13"/>
      <c r="C21" s="3" t="s">
        <v>3</v>
      </c>
      <c r="D21" s="3">
        <v>2</v>
      </c>
      <c r="E21" s="14"/>
      <c r="F21" s="14">
        <f t="shared" ref="F21:F22" si="3">D21*E21</f>
        <v>0</v>
      </c>
    </row>
    <row r="22" spans="1:6" s="3" customFormat="1" ht="14.25" customHeight="1">
      <c r="A22" s="12" t="s">
        <v>28</v>
      </c>
      <c r="B22" s="13"/>
      <c r="C22" s="3" t="s">
        <v>3</v>
      </c>
      <c r="D22" s="3">
        <v>4</v>
      </c>
      <c r="E22" s="14"/>
      <c r="F22" s="14">
        <f t="shared" si="3"/>
        <v>0</v>
      </c>
    </row>
    <row r="23" spans="1:6" s="3" customFormat="1" ht="14.25" customHeight="1">
      <c r="A23" s="12"/>
      <c r="B23" s="13"/>
      <c r="E23" s="14"/>
      <c r="F23" s="14"/>
    </row>
    <row r="24" spans="1:6" s="3" customFormat="1" ht="133.5" customHeight="1">
      <c r="A24" s="12" t="s">
        <v>27</v>
      </c>
      <c r="B24" s="13" t="s">
        <v>180</v>
      </c>
      <c r="E24" s="14"/>
      <c r="F24" s="14"/>
    </row>
    <row r="25" spans="1:6" s="3" customFormat="1" ht="14.25" customHeight="1">
      <c r="A25" s="12" t="s">
        <v>25</v>
      </c>
      <c r="B25" s="13"/>
      <c r="C25" s="3" t="s">
        <v>3</v>
      </c>
      <c r="D25" s="3">
        <v>2</v>
      </c>
      <c r="E25" s="14"/>
      <c r="F25" s="14">
        <f t="shared" ref="F25:F29" si="4">D25*E25</f>
        <v>0</v>
      </c>
    </row>
    <row r="26" spans="1:6" s="3" customFormat="1" ht="14.25" customHeight="1">
      <c r="A26" s="12" t="s">
        <v>29</v>
      </c>
      <c r="B26" s="13"/>
      <c r="C26" s="3" t="s">
        <v>3</v>
      </c>
      <c r="D26" s="3">
        <v>1</v>
      </c>
      <c r="E26" s="14"/>
      <c r="F26" s="14">
        <f t="shared" si="4"/>
        <v>0</v>
      </c>
    </row>
    <row r="27" spans="1:6" s="3" customFormat="1" ht="14.25" customHeight="1">
      <c r="A27" s="12" t="s">
        <v>30</v>
      </c>
      <c r="B27" s="13"/>
      <c r="C27" s="3" t="s">
        <v>3</v>
      </c>
      <c r="D27" s="3">
        <v>5</v>
      </c>
      <c r="E27" s="14"/>
      <c r="F27" s="14">
        <f t="shared" si="4"/>
        <v>0</v>
      </c>
    </row>
    <row r="28" spans="1:6" s="3" customFormat="1" ht="14.25" customHeight="1">
      <c r="A28" s="12" t="s">
        <v>31</v>
      </c>
      <c r="B28" s="13"/>
      <c r="C28" s="3" t="s">
        <v>3</v>
      </c>
      <c r="D28" s="3">
        <v>25</v>
      </c>
      <c r="E28" s="14"/>
      <c r="F28" s="14">
        <f t="shared" si="4"/>
        <v>0</v>
      </c>
    </row>
    <row r="29" spans="1:6" s="3" customFormat="1" ht="14.25" customHeight="1">
      <c r="A29" s="12" t="s">
        <v>39</v>
      </c>
      <c r="B29" s="13"/>
      <c r="C29" s="3" t="s">
        <v>3</v>
      </c>
      <c r="D29" s="3">
        <v>5</v>
      </c>
      <c r="E29" s="14"/>
      <c r="F29" s="14">
        <f t="shared" si="4"/>
        <v>0</v>
      </c>
    </row>
    <row r="30" spans="1:6" s="3" customFormat="1" ht="14.25" customHeight="1">
      <c r="A30" s="12"/>
      <c r="B30" s="13"/>
      <c r="E30" s="14"/>
      <c r="F30" s="14"/>
    </row>
    <row r="31" spans="1:6" s="3" customFormat="1" ht="103.5" customHeight="1">
      <c r="A31" s="12" t="s">
        <v>32</v>
      </c>
      <c r="B31" s="13" t="s">
        <v>441</v>
      </c>
      <c r="E31" s="14"/>
      <c r="F31" s="14"/>
    </row>
    <row r="32" spans="1:6" s="3" customFormat="1" ht="14.25" customHeight="1">
      <c r="A32" s="12" t="s">
        <v>34</v>
      </c>
      <c r="B32" s="13"/>
      <c r="C32" s="3" t="s">
        <v>3</v>
      </c>
      <c r="D32" s="3">
        <v>1</v>
      </c>
      <c r="E32" s="14"/>
      <c r="F32" s="14">
        <f t="shared" ref="F32" si="5">D32*E32</f>
        <v>0</v>
      </c>
    </row>
    <row r="33" spans="1:6" s="3" customFormat="1" ht="14.25" customHeight="1">
      <c r="A33" s="12"/>
      <c r="B33" s="13"/>
      <c r="E33" s="14"/>
      <c r="F33" s="14"/>
    </row>
    <row r="34" spans="1:6" s="3" customFormat="1" ht="119.25" customHeight="1">
      <c r="A34" s="12" t="s">
        <v>35</v>
      </c>
      <c r="B34" s="13" t="s">
        <v>453</v>
      </c>
      <c r="E34" s="14"/>
      <c r="F34" s="14"/>
    </row>
    <row r="35" spans="1:6" s="3" customFormat="1" ht="15.75" customHeight="1">
      <c r="A35" s="12" t="s">
        <v>36</v>
      </c>
      <c r="B35" s="13"/>
      <c r="C35" s="3" t="s">
        <v>3</v>
      </c>
      <c r="D35" s="3">
        <v>4</v>
      </c>
      <c r="E35" s="14"/>
      <c r="F35" s="14">
        <f t="shared" ref="F35:F36" si="6">D35*E35</f>
        <v>0</v>
      </c>
    </row>
    <row r="36" spans="1:6" s="3" customFormat="1" ht="17.25" customHeight="1">
      <c r="A36" s="12" t="s">
        <v>40</v>
      </c>
      <c r="B36" s="13"/>
      <c r="C36" s="3" t="s">
        <v>3</v>
      </c>
      <c r="D36" s="3">
        <v>3</v>
      </c>
      <c r="E36" s="14"/>
      <c r="F36" s="14">
        <f t="shared" si="6"/>
        <v>0</v>
      </c>
    </row>
    <row r="37" spans="1:6" s="3" customFormat="1" ht="16.5" customHeight="1">
      <c r="A37" s="12"/>
      <c r="B37" s="13"/>
      <c r="E37" s="14"/>
      <c r="F37" s="14"/>
    </row>
    <row r="38" spans="1:6" s="3" customFormat="1" ht="134.25" customHeight="1">
      <c r="A38" s="12" t="s">
        <v>37</v>
      </c>
      <c r="B38" s="13" t="s">
        <v>442</v>
      </c>
      <c r="E38" s="14"/>
      <c r="F38" s="14"/>
    </row>
    <row r="39" spans="1:6" s="3" customFormat="1" ht="15.75" customHeight="1">
      <c r="A39" s="12" t="s">
        <v>38</v>
      </c>
      <c r="B39" s="13"/>
      <c r="C39" s="3" t="s">
        <v>3</v>
      </c>
      <c r="D39" s="3">
        <v>1</v>
      </c>
      <c r="E39" s="14"/>
      <c r="F39" s="14">
        <f t="shared" ref="F39" si="7">D39*E39</f>
        <v>0</v>
      </c>
    </row>
    <row r="40" spans="1:6" s="3" customFormat="1" ht="15.75" customHeight="1">
      <c r="A40" s="12"/>
      <c r="B40" s="13"/>
      <c r="E40" s="14"/>
      <c r="F40" s="14"/>
    </row>
    <row r="41" spans="1:6" s="3" customFormat="1" ht="96" customHeight="1">
      <c r="A41" s="12" t="s">
        <v>41</v>
      </c>
      <c r="B41" s="20" t="s">
        <v>504</v>
      </c>
      <c r="E41" s="14"/>
      <c r="F41" s="14"/>
    </row>
    <row r="42" spans="1:6" s="3" customFormat="1" ht="15.75" customHeight="1">
      <c r="A42" s="12" t="s">
        <v>42</v>
      </c>
      <c r="B42" s="13"/>
      <c r="C42" s="3" t="s">
        <v>3</v>
      </c>
      <c r="D42" s="3">
        <v>2</v>
      </c>
      <c r="E42" s="14"/>
      <c r="F42" s="14">
        <f t="shared" ref="F42:F48" si="8">D42*E42</f>
        <v>0</v>
      </c>
    </row>
    <row r="43" spans="1:6" s="3" customFormat="1" ht="15.75" customHeight="1">
      <c r="A43" s="12" t="s">
        <v>43</v>
      </c>
      <c r="B43" s="13"/>
      <c r="C43" s="3" t="s">
        <v>3</v>
      </c>
      <c r="D43" s="3">
        <v>2</v>
      </c>
      <c r="E43" s="14"/>
      <c r="F43" s="14">
        <f t="shared" si="8"/>
        <v>0</v>
      </c>
    </row>
    <row r="44" spans="1:6" s="3" customFormat="1" ht="15.75" customHeight="1">
      <c r="A44" s="12" t="s">
        <v>44</v>
      </c>
      <c r="B44" s="13"/>
      <c r="C44" s="3" t="s">
        <v>3</v>
      </c>
      <c r="D44" s="3">
        <v>2</v>
      </c>
      <c r="E44" s="14"/>
      <c r="F44" s="14">
        <f t="shared" si="8"/>
        <v>0</v>
      </c>
    </row>
    <row r="45" spans="1:6" s="3" customFormat="1" ht="15.75" customHeight="1">
      <c r="A45" s="12" t="s">
        <v>45</v>
      </c>
      <c r="B45" s="13"/>
      <c r="C45" s="3" t="s">
        <v>3</v>
      </c>
      <c r="D45" s="3">
        <v>2</v>
      </c>
      <c r="E45" s="14"/>
      <c r="F45" s="14">
        <f t="shared" si="8"/>
        <v>0</v>
      </c>
    </row>
    <row r="46" spans="1:6" s="3" customFormat="1" ht="15.75" customHeight="1">
      <c r="A46" s="12" t="s">
        <v>20</v>
      </c>
      <c r="B46" s="13"/>
      <c r="C46" s="3" t="s">
        <v>3</v>
      </c>
      <c r="D46" s="3">
        <v>2</v>
      </c>
      <c r="E46" s="14"/>
      <c r="F46" s="14">
        <f t="shared" si="8"/>
        <v>0</v>
      </c>
    </row>
    <row r="47" spans="1:6" s="3" customFormat="1" ht="15.75" customHeight="1">
      <c r="A47" s="12" t="s">
        <v>46</v>
      </c>
      <c r="B47" s="13"/>
      <c r="C47" s="3" t="s">
        <v>3</v>
      </c>
      <c r="D47" s="3">
        <v>3</v>
      </c>
      <c r="E47" s="14"/>
      <c r="F47" s="14">
        <f t="shared" si="8"/>
        <v>0</v>
      </c>
    </row>
    <row r="48" spans="1:6" s="3" customFormat="1" ht="15.75" customHeight="1">
      <c r="A48" s="12" t="s">
        <v>47</v>
      </c>
      <c r="B48" s="13"/>
      <c r="C48" s="3" t="s">
        <v>3</v>
      </c>
      <c r="D48" s="3">
        <v>3</v>
      </c>
      <c r="E48" s="14"/>
      <c r="F48" s="14">
        <f t="shared" si="8"/>
        <v>0</v>
      </c>
    </row>
    <row r="49" spans="1:6" s="3" customFormat="1" ht="15.75" customHeight="1">
      <c r="A49" s="12"/>
      <c r="B49" s="13"/>
      <c r="E49" s="14"/>
      <c r="F49" s="14"/>
    </row>
    <row r="50" spans="1:6" s="3" customFormat="1" ht="184.5" customHeight="1">
      <c r="A50" s="12" t="s">
        <v>48</v>
      </c>
      <c r="B50" s="20" t="s">
        <v>505</v>
      </c>
      <c r="E50" s="14"/>
      <c r="F50" s="14"/>
    </row>
    <row r="51" spans="1:6" s="3" customFormat="1" ht="15.75" customHeight="1">
      <c r="A51" s="12" t="s">
        <v>49</v>
      </c>
      <c r="B51" s="13"/>
      <c r="C51" s="3" t="s">
        <v>3</v>
      </c>
      <c r="D51" s="3">
        <v>2</v>
      </c>
      <c r="E51" s="14"/>
      <c r="F51" s="14">
        <f t="shared" ref="F51:F53" si="9">D51*E51</f>
        <v>0</v>
      </c>
    </row>
    <row r="52" spans="1:6" s="3" customFormat="1" ht="15.75" customHeight="1">
      <c r="A52" s="12" t="s">
        <v>50</v>
      </c>
      <c r="B52" s="13"/>
      <c r="C52" s="3" t="s">
        <v>3</v>
      </c>
      <c r="D52" s="3">
        <v>2</v>
      </c>
      <c r="E52" s="14"/>
      <c r="F52" s="14">
        <f t="shared" si="9"/>
        <v>0</v>
      </c>
    </row>
    <row r="53" spans="1:6" s="3" customFormat="1" ht="15.75" customHeight="1">
      <c r="A53" s="12" t="s">
        <v>472</v>
      </c>
      <c r="B53" s="13"/>
      <c r="C53" s="3" t="s">
        <v>3</v>
      </c>
      <c r="D53" s="3">
        <v>1</v>
      </c>
      <c r="E53" s="14"/>
      <c r="F53" s="14">
        <f t="shared" si="9"/>
        <v>0</v>
      </c>
    </row>
    <row r="54" spans="1:6" s="3" customFormat="1" ht="15.75" customHeight="1">
      <c r="A54" s="12"/>
      <c r="B54" s="13"/>
      <c r="E54" s="14"/>
      <c r="F54" s="14"/>
    </row>
    <row r="55" spans="1:6" s="3" customFormat="1" ht="114" customHeight="1">
      <c r="A55" s="12" t="s">
        <v>51</v>
      </c>
      <c r="B55" s="13" t="s">
        <v>443</v>
      </c>
      <c r="E55" s="14"/>
      <c r="F55" s="14"/>
    </row>
    <row r="56" spans="1:6" s="3" customFormat="1" ht="15.75" customHeight="1">
      <c r="A56" s="12" t="s">
        <v>52</v>
      </c>
      <c r="B56" s="13"/>
      <c r="C56" s="3" t="s">
        <v>3</v>
      </c>
      <c r="D56" s="3">
        <v>1</v>
      </c>
      <c r="E56" s="14"/>
      <c r="F56" s="14">
        <f t="shared" ref="F56:F57" si="10">D56*E56</f>
        <v>0</v>
      </c>
    </row>
    <row r="57" spans="1:6" s="3" customFormat="1" ht="15.75" customHeight="1">
      <c r="A57" s="12" t="s">
        <v>60</v>
      </c>
      <c r="B57" s="13"/>
      <c r="C57" s="3" t="s">
        <v>3</v>
      </c>
      <c r="D57" s="3">
        <v>1</v>
      </c>
      <c r="E57" s="14"/>
      <c r="F57" s="14">
        <f t="shared" si="10"/>
        <v>0</v>
      </c>
    </row>
    <row r="58" spans="1:6" s="3" customFormat="1" ht="15.75" customHeight="1">
      <c r="A58" s="12"/>
      <c r="B58" s="13"/>
      <c r="E58" s="14"/>
      <c r="F58" s="14"/>
    </row>
    <row r="59" spans="1:6" s="3" customFormat="1" ht="15.75" customHeight="1">
      <c r="A59" s="12"/>
      <c r="B59" s="13"/>
      <c r="E59" s="14"/>
      <c r="F59" s="14"/>
    </row>
    <row r="60" spans="1:6" s="3" customFormat="1" ht="137.25" customHeight="1">
      <c r="A60" s="12" t="s">
        <v>53</v>
      </c>
      <c r="B60" s="13" t="s">
        <v>444</v>
      </c>
      <c r="E60" s="14"/>
      <c r="F60" s="14"/>
    </row>
    <row r="61" spans="1:6" s="3" customFormat="1" ht="15.75" customHeight="1">
      <c r="A61" s="12" t="s">
        <v>39</v>
      </c>
      <c r="B61" s="12"/>
      <c r="C61" s="3" t="s">
        <v>3</v>
      </c>
      <c r="D61" s="3">
        <v>1</v>
      </c>
      <c r="E61" s="14"/>
      <c r="F61" s="14">
        <f t="shared" ref="F61" si="11">D61*E61</f>
        <v>0</v>
      </c>
    </row>
    <row r="62" spans="1:6" s="3" customFormat="1" ht="15.75" customHeight="1">
      <c r="A62" s="12"/>
      <c r="B62" s="13"/>
      <c r="E62" s="14"/>
      <c r="F62" s="14"/>
    </row>
    <row r="63" spans="1:6" s="3" customFormat="1" ht="102.75" customHeight="1">
      <c r="A63" s="12" t="s">
        <v>54</v>
      </c>
      <c r="B63" s="13" t="s">
        <v>56</v>
      </c>
      <c r="E63" s="14"/>
      <c r="F63" s="14"/>
    </row>
    <row r="64" spans="1:6" s="3" customFormat="1" ht="19.5" customHeight="1">
      <c r="A64" s="12" t="s">
        <v>55</v>
      </c>
      <c r="B64" s="13"/>
      <c r="C64" s="3" t="s">
        <v>3</v>
      </c>
      <c r="D64" s="3">
        <v>1</v>
      </c>
      <c r="E64" s="14"/>
      <c r="F64" s="14">
        <f t="shared" ref="F64" si="12">D64*E64</f>
        <v>0</v>
      </c>
    </row>
    <row r="65" spans="1:6" s="3" customFormat="1" ht="19.5" customHeight="1">
      <c r="A65" s="24"/>
      <c r="B65" s="13"/>
      <c r="E65" s="14"/>
      <c r="F65" s="14"/>
    </row>
    <row r="66" spans="1:6" s="3" customFormat="1" ht="39.75" customHeight="1">
      <c r="A66" s="24" t="s">
        <v>57</v>
      </c>
      <c r="B66" s="13" t="s">
        <v>58</v>
      </c>
      <c r="E66" s="14"/>
      <c r="F66" s="14"/>
    </row>
    <row r="67" spans="1:6" s="3" customFormat="1" ht="18" customHeight="1">
      <c r="A67" s="24" t="s">
        <v>59</v>
      </c>
      <c r="B67" s="13"/>
      <c r="C67" s="3" t="s">
        <v>3</v>
      </c>
      <c r="D67" s="3">
        <v>4</v>
      </c>
      <c r="E67" s="14"/>
      <c r="F67" s="14">
        <f>D67*E67</f>
        <v>0</v>
      </c>
    </row>
    <row r="68" spans="1:6" s="3" customFormat="1" ht="18" customHeight="1">
      <c r="A68" s="24"/>
      <c r="B68" s="13"/>
      <c r="E68" s="14"/>
      <c r="F68" s="14"/>
    </row>
    <row r="69" spans="1:6" s="3" customFormat="1" ht="106.9" customHeight="1">
      <c r="A69" s="24" t="s">
        <v>61</v>
      </c>
      <c r="B69" s="13" t="s">
        <v>63</v>
      </c>
      <c r="E69" s="14"/>
      <c r="F69" s="14"/>
    </row>
    <row r="70" spans="1:6" s="3" customFormat="1" ht="18" customHeight="1">
      <c r="A70" s="24" t="s">
        <v>62</v>
      </c>
      <c r="B70" s="13"/>
      <c r="C70" s="3" t="s">
        <v>3</v>
      </c>
      <c r="D70" s="3">
        <v>4</v>
      </c>
      <c r="E70" s="14"/>
      <c r="F70" s="14">
        <f t="shared" ref="F70" si="13">D70*E70</f>
        <v>0</v>
      </c>
    </row>
    <row r="71" spans="1:6" s="3" customFormat="1" ht="18" customHeight="1">
      <c r="A71" s="24"/>
      <c r="B71" s="13"/>
      <c r="E71" s="14"/>
      <c r="F71" s="14"/>
    </row>
    <row r="72" spans="1:6" s="3" customFormat="1" ht="120" customHeight="1">
      <c r="A72" s="24" t="s">
        <v>64</v>
      </c>
      <c r="B72" s="13" t="s">
        <v>100</v>
      </c>
      <c r="E72" s="14"/>
      <c r="F72" s="14"/>
    </row>
    <row r="73" spans="1:6" s="3" customFormat="1" ht="18" customHeight="1">
      <c r="A73" s="24" t="s">
        <v>65</v>
      </c>
      <c r="B73" s="13"/>
      <c r="C73" s="3" t="s">
        <v>3</v>
      </c>
      <c r="D73" s="3">
        <v>2</v>
      </c>
      <c r="E73" s="14"/>
      <c r="F73" s="14">
        <f t="shared" ref="F73" si="14">D73*E73</f>
        <v>0</v>
      </c>
    </row>
    <row r="74" spans="1:6" s="3" customFormat="1" ht="18" customHeight="1">
      <c r="A74" s="24"/>
      <c r="B74" s="13"/>
      <c r="E74" s="14"/>
      <c r="F74" s="14"/>
    </row>
    <row r="75" spans="1:6" s="3" customFormat="1" ht="158.25" customHeight="1">
      <c r="A75" s="24" t="s">
        <v>66</v>
      </c>
      <c r="B75" s="20" t="s">
        <v>471</v>
      </c>
      <c r="E75" s="14"/>
      <c r="F75" s="14"/>
    </row>
    <row r="76" spans="1:6" s="3" customFormat="1" ht="18" customHeight="1">
      <c r="A76" s="24" t="s">
        <v>44</v>
      </c>
      <c r="B76" s="13"/>
      <c r="C76" s="3" t="s">
        <v>3</v>
      </c>
      <c r="D76" s="96">
        <v>52</v>
      </c>
      <c r="E76" s="14"/>
      <c r="F76" s="14">
        <f t="shared" ref="F76" si="15">D76*E76</f>
        <v>0</v>
      </c>
    </row>
    <row r="77" spans="1:6" s="3" customFormat="1" ht="18" customHeight="1">
      <c r="A77" s="24"/>
      <c r="B77" s="13"/>
      <c r="E77" s="14"/>
      <c r="F77" s="14"/>
    </row>
    <row r="78" spans="1:6" s="3" customFormat="1" ht="108" customHeight="1">
      <c r="A78" s="24" t="s">
        <v>67</v>
      </c>
      <c r="B78" s="13" t="s">
        <v>445</v>
      </c>
      <c r="E78" s="14"/>
      <c r="F78" s="14"/>
    </row>
    <row r="79" spans="1:6" s="3" customFormat="1" ht="18" customHeight="1">
      <c r="A79" s="24" t="s">
        <v>68</v>
      </c>
      <c r="B79" s="13"/>
      <c r="C79" s="3" t="s">
        <v>3</v>
      </c>
      <c r="D79" s="3">
        <v>1</v>
      </c>
      <c r="E79" s="14"/>
      <c r="F79" s="14">
        <f t="shared" ref="F79" si="16">D79*E79</f>
        <v>0</v>
      </c>
    </row>
    <row r="80" spans="1:6" s="3" customFormat="1" ht="18" customHeight="1">
      <c r="A80" s="24"/>
      <c r="B80" s="13"/>
      <c r="E80" s="14"/>
      <c r="F80" s="14"/>
    </row>
    <row r="81" spans="1:6" s="3" customFormat="1" ht="120" customHeight="1">
      <c r="A81" s="24" t="s">
        <v>69</v>
      </c>
      <c r="B81" s="13" t="s">
        <v>99</v>
      </c>
      <c r="E81" s="14"/>
      <c r="F81" s="14"/>
    </row>
    <row r="82" spans="1:6" s="3" customFormat="1" ht="18" customHeight="1">
      <c r="A82" s="24" t="s">
        <v>70</v>
      </c>
      <c r="B82" s="13"/>
      <c r="C82" s="3" t="s">
        <v>3</v>
      </c>
      <c r="D82" s="3">
        <v>1</v>
      </c>
      <c r="E82" s="14"/>
      <c r="F82" s="14">
        <f t="shared" ref="F82" si="17">D82*E82</f>
        <v>0</v>
      </c>
    </row>
    <row r="83" spans="1:6" s="3" customFormat="1" ht="18" customHeight="1">
      <c r="A83" s="24"/>
      <c r="B83" s="13"/>
      <c r="E83" s="14"/>
      <c r="F83" s="14"/>
    </row>
    <row r="84" spans="1:6" s="3" customFormat="1" ht="124.5" customHeight="1">
      <c r="A84" s="24" t="s">
        <v>71</v>
      </c>
      <c r="B84" s="13" t="s">
        <v>80</v>
      </c>
      <c r="E84" s="14"/>
      <c r="F84" s="14"/>
    </row>
    <row r="85" spans="1:6" s="3" customFormat="1" ht="18" customHeight="1">
      <c r="A85" s="24" t="s">
        <v>70</v>
      </c>
      <c r="B85" s="13"/>
      <c r="C85" s="3" t="s">
        <v>3</v>
      </c>
      <c r="D85" s="3">
        <v>1</v>
      </c>
      <c r="E85" s="14"/>
      <c r="F85" s="14">
        <f t="shared" ref="F85" si="18">D85*E85</f>
        <v>0</v>
      </c>
    </row>
    <row r="86" spans="1:6" s="3" customFormat="1" ht="18" customHeight="1">
      <c r="A86" s="24"/>
      <c r="B86" s="13"/>
      <c r="E86" s="14"/>
      <c r="F86" s="14"/>
    </row>
    <row r="87" spans="1:6" s="3" customFormat="1" ht="118.5" customHeight="1">
      <c r="A87" s="24" t="s">
        <v>72</v>
      </c>
      <c r="B87" s="13" t="s">
        <v>133</v>
      </c>
      <c r="E87" s="14"/>
      <c r="F87" s="14"/>
    </row>
    <row r="88" spans="1:6" s="3" customFormat="1" ht="18" customHeight="1">
      <c r="A88" s="24" t="s">
        <v>70</v>
      </c>
      <c r="B88" s="13"/>
      <c r="C88" s="3" t="s">
        <v>3</v>
      </c>
      <c r="D88" s="3">
        <v>3</v>
      </c>
      <c r="E88" s="14"/>
      <c r="F88" s="14">
        <f t="shared" ref="F88" si="19">D88*E88</f>
        <v>0</v>
      </c>
    </row>
    <row r="89" spans="1:6" s="3" customFormat="1" ht="16.5" customHeight="1">
      <c r="A89" s="12"/>
      <c r="B89" s="13"/>
      <c r="E89" s="14"/>
      <c r="F89" s="14"/>
    </row>
    <row r="90" spans="1:6" s="3" customFormat="1" ht="204">
      <c r="A90" s="12" t="s">
        <v>73</v>
      </c>
      <c r="B90" s="13" t="s">
        <v>446</v>
      </c>
      <c r="E90" s="14"/>
      <c r="F90" s="14"/>
    </row>
    <row r="91" spans="1:6" s="3" customFormat="1" ht="12.75">
      <c r="A91" s="12" t="s">
        <v>74</v>
      </c>
      <c r="B91" s="13"/>
      <c r="C91" s="3" t="s">
        <v>3</v>
      </c>
      <c r="D91" s="3">
        <v>1</v>
      </c>
      <c r="E91" s="14"/>
      <c r="F91" s="14">
        <f t="shared" ref="F91" si="20">D91*E91</f>
        <v>0</v>
      </c>
    </row>
    <row r="92" spans="1:6" s="3" customFormat="1" ht="12.75">
      <c r="A92" s="12"/>
      <c r="B92" s="13"/>
      <c r="E92" s="14"/>
      <c r="F92" s="14"/>
    </row>
    <row r="93" spans="1:6" s="3" customFormat="1" ht="76.5">
      <c r="A93" s="12" t="s">
        <v>75</v>
      </c>
      <c r="B93" s="67" t="s">
        <v>506</v>
      </c>
      <c r="E93" s="14"/>
      <c r="F93" s="14"/>
    </row>
    <row r="94" spans="1:6" s="3" customFormat="1" ht="12.75">
      <c r="A94" s="12" t="s">
        <v>76</v>
      </c>
      <c r="B94" s="13"/>
      <c r="C94" s="3" t="s">
        <v>3</v>
      </c>
      <c r="D94" s="3">
        <v>13</v>
      </c>
      <c r="E94" s="14"/>
      <c r="F94" s="14">
        <f>D94*E94</f>
        <v>0</v>
      </c>
    </row>
    <row r="95" spans="1:6" s="3" customFormat="1" ht="12.75">
      <c r="A95" s="12" t="s">
        <v>105</v>
      </c>
      <c r="B95" s="13"/>
      <c r="C95" s="3" t="s">
        <v>3</v>
      </c>
      <c r="D95" s="3">
        <v>8</v>
      </c>
      <c r="E95" s="14"/>
      <c r="F95" s="14">
        <f>D95*E95</f>
        <v>0</v>
      </c>
    </row>
    <row r="96" spans="1:6" s="3" customFormat="1" ht="12.75">
      <c r="A96" s="12"/>
      <c r="B96" s="13"/>
      <c r="E96" s="14"/>
      <c r="F96" s="14"/>
    </row>
    <row r="97" spans="1:6" s="3" customFormat="1" ht="76.5">
      <c r="A97" s="12" t="s">
        <v>77</v>
      </c>
      <c r="B97" s="13" t="s">
        <v>78</v>
      </c>
      <c r="E97" s="14"/>
      <c r="F97" s="14"/>
    </row>
    <row r="98" spans="1:6" s="3" customFormat="1" ht="12.75">
      <c r="A98" s="12" t="s">
        <v>76</v>
      </c>
      <c r="B98" s="13"/>
      <c r="C98" s="3" t="s">
        <v>3</v>
      </c>
      <c r="D98" s="3">
        <v>1</v>
      </c>
      <c r="E98" s="14"/>
      <c r="F98" s="14">
        <f>D98*E98</f>
        <v>0</v>
      </c>
    </row>
    <row r="99" spans="1:6" s="3" customFormat="1" ht="12.75">
      <c r="A99" s="12" t="s">
        <v>88</v>
      </c>
      <c r="B99" s="13"/>
      <c r="C99" s="3" t="s">
        <v>3</v>
      </c>
      <c r="D99" s="3">
        <v>1</v>
      </c>
      <c r="E99" s="14"/>
      <c r="F99" s="14">
        <f>D99*E99</f>
        <v>0</v>
      </c>
    </row>
    <row r="100" spans="1:6" s="3" customFormat="1" ht="12.75">
      <c r="A100" s="12" t="s">
        <v>107</v>
      </c>
      <c r="B100" s="13"/>
      <c r="C100" s="3" t="s">
        <v>3</v>
      </c>
      <c r="D100" s="3">
        <v>1</v>
      </c>
      <c r="E100" s="14"/>
      <c r="F100" s="14">
        <f>D100*E100</f>
        <v>0</v>
      </c>
    </row>
    <row r="101" spans="1:6" s="3" customFormat="1" ht="12.75">
      <c r="A101" s="12"/>
      <c r="B101" s="13"/>
      <c r="E101" s="14"/>
      <c r="F101" s="14"/>
    </row>
    <row r="102" spans="1:6" s="3" customFormat="1" ht="44.25" customHeight="1">
      <c r="A102" s="12" t="s">
        <v>79</v>
      </c>
      <c r="B102" s="25" t="s">
        <v>447</v>
      </c>
      <c r="E102" s="14"/>
      <c r="F102" s="14"/>
    </row>
    <row r="103" spans="1:6" s="3" customFormat="1" ht="12.75">
      <c r="A103" s="12" t="s">
        <v>81</v>
      </c>
      <c r="B103" s="13"/>
      <c r="C103" s="3" t="s">
        <v>3</v>
      </c>
      <c r="D103" s="3">
        <v>2</v>
      </c>
      <c r="E103" s="14"/>
      <c r="F103" s="14">
        <f>D103*E103</f>
        <v>0</v>
      </c>
    </row>
    <row r="104" spans="1:6" s="3" customFormat="1" ht="12.75">
      <c r="A104" s="12" t="s">
        <v>46</v>
      </c>
      <c r="B104" s="13"/>
      <c r="C104" s="3" t="s">
        <v>3</v>
      </c>
      <c r="D104" s="3">
        <v>2</v>
      </c>
      <c r="E104" s="14"/>
      <c r="F104" s="14">
        <f>D104*E104</f>
        <v>0</v>
      </c>
    </row>
    <row r="105" spans="1:6" s="3" customFormat="1" ht="12.75">
      <c r="A105" s="12"/>
      <c r="B105" s="13"/>
      <c r="E105" s="14"/>
      <c r="F105" s="14"/>
    </row>
    <row r="106" spans="1:6" s="3" customFormat="1" ht="171.75" customHeight="1">
      <c r="A106" s="12" t="s">
        <v>82</v>
      </c>
      <c r="B106" s="68" t="s">
        <v>507</v>
      </c>
      <c r="E106" s="14"/>
      <c r="F106" s="14"/>
    </row>
    <row r="107" spans="1:6" s="3" customFormat="1" ht="17.45" customHeight="1">
      <c r="A107" s="12" t="s">
        <v>83</v>
      </c>
      <c r="B107" s="13"/>
      <c r="C107" s="3" t="s">
        <v>3</v>
      </c>
      <c r="D107" s="3">
        <v>8</v>
      </c>
      <c r="E107" s="14"/>
      <c r="F107" s="14">
        <f>D107*E107</f>
        <v>0</v>
      </c>
    </row>
    <row r="108" spans="1:6" s="3" customFormat="1" ht="17.45" customHeight="1">
      <c r="A108" s="12" t="s">
        <v>46</v>
      </c>
      <c r="B108" s="13"/>
      <c r="C108" s="3" t="s">
        <v>3</v>
      </c>
      <c r="D108" s="3">
        <v>16</v>
      </c>
      <c r="E108" s="14"/>
      <c r="F108" s="14">
        <f>D108*E108</f>
        <v>0</v>
      </c>
    </row>
    <row r="109" spans="1:6" s="3" customFormat="1" ht="12" customHeight="1">
      <c r="A109" s="12"/>
      <c r="B109" s="13"/>
      <c r="E109" s="14"/>
      <c r="F109" s="14"/>
    </row>
    <row r="110" spans="1:6" s="3" customFormat="1" ht="65.25" customHeight="1">
      <c r="A110" s="12" t="s">
        <v>84</v>
      </c>
      <c r="B110" s="25" t="s">
        <v>449</v>
      </c>
      <c r="E110" s="14"/>
      <c r="F110" s="14"/>
    </row>
    <row r="111" spans="1:6" s="3" customFormat="1" ht="12.75">
      <c r="A111" s="12" t="s">
        <v>85</v>
      </c>
      <c r="B111" s="13"/>
      <c r="C111" s="3" t="s">
        <v>3</v>
      </c>
      <c r="D111" s="3">
        <v>3</v>
      </c>
      <c r="E111" s="14"/>
      <c r="F111" s="14">
        <f>D111*E111</f>
        <v>0</v>
      </c>
    </row>
    <row r="112" spans="1:6" s="3" customFormat="1" ht="12.75">
      <c r="A112" s="12" t="s">
        <v>109</v>
      </c>
      <c r="B112" s="13"/>
      <c r="C112" s="3" t="s">
        <v>3</v>
      </c>
      <c r="D112" s="3">
        <v>4</v>
      </c>
      <c r="E112" s="14"/>
      <c r="F112" s="14">
        <f>D112*E112</f>
        <v>0</v>
      </c>
    </row>
    <row r="113" spans="1:6" s="3" customFormat="1" ht="12.75">
      <c r="A113" s="12"/>
      <c r="B113" s="13"/>
      <c r="E113" s="14"/>
      <c r="F113" s="14"/>
    </row>
    <row r="114" spans="1:6" s="3" customFormat="1" ht="93" customHeight="1">
      <c r="A114" s="12" t="s">
        <v>86</v>
      </c>
      <c r="B114" s="13" t="s">
        <v>465</v>
      </c>
      <c r="E114" s="14"/>
      <c r="F114" s="14"/>
    </row>
    <row r="115" spans="1:6" s="3" customFormat="1" ht="12.75">
      <c r="A115" s="12" t="s">
        <v>87</v>
      </c>
      <c r="B115" s="13"/>
      <c r="C115" s="3" t="s">
        <v>3</v>
      </c>
      <c r="D115" s="3">
        <v>1</v>
      </c>
      <c r="E115" s="14"/>
      <c r="F115" s="14">
        <f>D115*E115</f>
        <v>0</v>
      </c>
    </row>
    <row r="116" spans="1:6" s="3" customFormat="1" ht="12.75">
      <c r="A116" s="12"/>
      <c r="B116" s="13"/>
      <c r="E116" s="14"/>
      <c r="F116" s="14"/>
    </row>
    <row r="117" spans="1:6" s="3" customFormat="1" ht="79.5" customHeight="1">
      <c r="A117" s="62" t="s">
        <v>466</v>
      </c>
      <c r="B117" s="13" t="s">
        <v>468</v>
      </c>
      <c r="E117" s="14"/>
      <c r="F117" s="14"/>
    </row>
    <row r="118" spans="1:6" s="3" customFormat="1" ht="15.75" customHeight="1">
      <c r="A118" s="12" t="s">
        <v>467</v>
      </c>
      <c r="B118" s="13"/>
      <c r="C118" s="3" t="s">
        <v>3</v>
      </c>
      <c r="D118" s="3">
        <v>1</v>
      </c>
      <c r="E118" s="14"/>
      <c r="F118" s="14">
        <f>D118*E118</f>
        <v>0</v>
      </c>
    </row>
    <row r="119" spans="1:6" s="3" customFormat="1" ht="12.75">
      <c r="A119" s="12"/>
      <c r="B119" s="13"/>
      <c r="E119" s="14"/>
      <c r="F119" s="14"/>
    </row>
    <row r="120" spans="1:6" s="3" customFormat="1" ht="89.25">
      <c r="A120" s="12" t="s">
        <v>89</v>
      </c>
      <c r="B120" s="13" t="s">
        <v>90</v>
      </c>
      <c r="E120" s="14"/>
      <c r="F120" s="14"/>
    </row>
    <row r="121" spans="1:6" s="3" customFormat="1" ht="12.75">
      <c r="A121" s="12" t="s">
        <v>91</v>
      </c>
      <c r="B121" s="13"/>
      <c r="C121" s="3" t="s">
        <v>3</v>
      </c>
      <c r="D121" s="3">
        <v>1</v>
      </c>
      <c r="E121" s="14"/>
      <c r="F121" s="14">
        <f>D121*E121</f>
        <v>0</v>
      </c>
    </row>
    <row r="122" spans="1:6" s="3" customFormat="1" ht="12.75">
      <c r="A122" s="12" t="s">
        <v>108</v>
      </c>
      <c r="B122" s="13"/>
      <c r="C122" s="3" t="s">
        <v>3</v>
      </c>
      <c r="D122" s="3">
        <v>2</v>
      </c>
      <c r="E122" s="14"/>
      <c r="F122" s="14">
        <f>D122*E122</f>
        <v>0</v>
      </c>
    </row>
    <row r="123" spans="1:6" s="3" customFormat="1" ht="12.75">
      <c r="A123" s="12"/>
      <c r="B123" s="13"/>
      <c r="E123" s="14"/>
      <c r="F123" s="14"/>
    </row>
    <row r="124" spans="1:6" s="3" customFormat="1" ht="89.25">
      <c r="A124" s="12" t="s">
        <v>92</v>
      </c>
      <c r="B124" s="13" t="s">
        <v>93</v>
      </c>
      <c r="E124" s="14"/>
      <c r="F124" s="14"/>
    </row>
    <row r="125" spans="1:6" s="3" customFormat="1" ht="12.75">
      <c r="A125" s="12" t="s">
        <v>91</v>
      </c>
      <c r="B125" s="13"/>
      <c r="C125" s="3" t="s">
        <v>3</v>
      </c>
      <c r="D125" s="3">
        <v>4</v>
      </c>
      <c r="E125" s="14"/>
      <c r="F125" s="14">
        <f>D125*E125</f>
        <v>0</v>
      </c>
    </row>
    <row r="126" spans="1:6" s="3" customFormat="1" ht="12.75">
      <c r="A126" s="12"/>
      <c r="B126" s="13"/>
      <c r="E126" s="14"/>
      <c r="F126" s="14"/>
    </row>
    <row r="127" spans="1:6" s="3" customFormat="1" ht="92.45" customHeight="1">
      <c r="A127" s="12" t="s">
        <v>94</v>
      </c>
      <c r="B127" s="13" t="s">
        <v>448</v>
      </c>
      <c r="E127" s="14"/>
      <c r="F127" s="14"/>
    </row>
    <row r="128" spans="1:6" s="3" customFormat="1" ht="12" customHeight="1">
      <c r="A128" s="12" t="s">
        <v>95</v>
      </c>
      <c r="B128" s="13"/>
      <c r="C128" s="3" t="s">
        <v>3</v>
      </c>
      <c r="D128" s="3">
        <v>1</v>
      </c>
      <c r="E128" s="14"/>
      <c r="F128" s="14">
        <f>D128*E128</f>
        <v>0</v>
      </c>
    </row>
    <row r="129" spans="1:6" s="3" customFormat="1" ht="12" customHeight="1">
      <c r="A129" s="12" t="s">
        <v>96</v>
      </c>
      <c r="B129" s="13"/>
      <c r="C129" s="3" t="s">
        <v>3</v>
      </c>
      <c r="D129" s="3">
        <v>15</v>
      </c>
      <c r="E129" s="14"/>
      <c r="F129" s="14">
        <f>D129*E129</f>
        <v>0</v>
      </c>
    </row>
    <row r="130" spans="1:6" s="3" customFormat="1" ht="14.45" customHeight="1">
      <c r="A130" s="12"/>
      <c r="B130" s="13"/>
      <c r="E130" s="14"/>
      <c r="F130" s="14"/>
    </row>
    <row r="131" spans="1:6" s="3" customFormat="1" ht="133.9" customHeight="1">
      <c r="A131" s="12" t="s">
        <v>97</v>
      </c>
      <c r="B131" s="20" t="s">
        <v>450</v>
      </c>
      <c r="E131" s="14"/>
      <c r="F131" s="14"/>
    </row>
    <row r="132" spans="1:6" s="3" customFormat="1" ht="17.25" customHeight="1">
      <c r="A132" s="12" t="s">
        <v>102</v>
      </c>
      <c r="B132" s="13"/>
      <c r="C132" s="3" t="s">
        <v>3</v>
      </c>
      <c r="D132" s="3">
        <v>5</v>
      </c>
      <c r="E132" s="14"/>
      <c r="F132" s="14">
        <f t="shared" ref="F132" si="21">D132*E132</f>
        <v>0</v>
      </c>
    </row>
    <row r="133" spans="1:6" s="3" customFormat="1" ht="17.25" customHeight="1">
      <c r="A133" s="12"/>
      <c r="B133" s="13"/>
      <c r="E133" s="14"/>
      <c r="F133" s="14"/>
    </row>
    <row r="134" spans="1:6" s="3" customFormat="1" ht="68.25" customHeight="1">
      <c r="A134" s="12" t="s">
        <v>101</v>
      </c>
      <c r="B134" s="13" t="s">
        <v>208</v>
      </c>
      <c r="E134" s="14"/>
      <c r="F134" s="14"/>
    </row>
    <row r="135" spans="1:6" s="3" customFormat="1" ht="17.25" customHeight="1">
      <c r="A135" s="12" t="s">
        <v>104</v>
      </c>
      <c r="B135" s="13"/>
      <c r="C135" s="3" t="s">
        <v>3</v>
      </c>
      <c r="D135" s="3">
        <v>1</v>
      </c>
      <c r="E135" s="14"/>
      <c r="F135" s="14">
        <f t="shared" ref="F135" si="22">D135*E135</f>
        <v>0</v>
      </c>
    </row>
    <row r="136" spans="1:6" s="3" customFormat="1" ht="116.45" customHeight="1">
      <c r="A136" s="12" t="s">
        <v>103</v>
      </c>
      <c r="B136" s="13" t="s">
        <v>451</v>
      </c>
      <c r="E136" s="14"/>
      <c r="F136" s="14"/>
    </row>
    <row r="137" spans="1:6" s="3" customFormat="1" ht="16.149999999999999" customHeight="1">
      <c r="A137" s="12" t="s">
        <v>106</v>
      </c>
      <c r="B137" s="13"/>
      <c r="C137" s="3" t="s">
        <v>3</v>
      </c>
      <c r="D137" s="3">
        <v>1</v>
      </c>
      <c r="E137" s="14"/>
      <c r="F137" s="14">
        <f t="shared" ref="F137" si="23">D137*E137</f>
        <v>0</v>
      </c>
    </row>
    <row r="138" spans="1:6" s="3" customFormat="1" ht="16.899999999999999" customHeight="1">
      <c r="A138" s="12"/>
      <c r="B138" s="13"/>
      <c r="E138" s="14"/>
      <c r="F138" s="14"/>
    </row>
    <row r="139" spans="1:6" s="3" customFormat="1" ht="138" customHeight="1">
      <c r="A139" s="12" t="s">
        <v>110</v>
      </c>
      <c r="B139" s="13" t="s">
        <v>460</v>
      </c>
      <c r="E139" s="14"/>
      <c r="F139" s="14"/>
    </row>
    <row r="140" spans="1:6" s="3" customFormat="1" ht="19.899999999999999" customHeight="1">
      <c r="A140" s="12" t="s">
        <v>112</v>
      </c>
      <c r="B140" s="13"/>
      <c r="C140" s="3" t="s">
        <v>3</v>
      </c>
      <c r="D140" s="3">
        <v>2</v>
      </c>
      <c r="E140" s="14"/>
      <c r="F140" s="14">
        <f t="shared" ref="F140" si="24">D140*E140</f>
        <v>0</v>
      </c>
    </row>
    <row r="141" spans="1:6" s="3" customFormat="1" ht="20.45" customHeight="1">
      <c r="A141" s="12"/>
      <c r="B141" s="13"/>
      <c r="E141" s="14"/>
      <c r="F141" s="14"/>
    </row>
    <row r="142" spans="1:6" s="3" customFormat="1" ht="69.599999999999994" customHeight="1">
      <c r="A142" s="12" t="s">
        <v>111</v>
      </c>
      <c r="B142" s="13" t="s">
        <v>114</v>
      </c>
      <c r="E142" s="14"/>
      <c r="F142" s="14"/>
    </row>
    <row r="143" spans="1:6" s="3" customFormat="1" ht="20.45" customHeight="1">
      <c r="A143" s="12" t="s">
        <v>115</v>
      </c>
      <c r="B143" s="13"/>
      <c r="C143" s="3" t="s">
        <v>3</v>
      </c>
      <c r="D143" s="3">
        <v>2</v>
      </c>
      <c r="E143" s="14"/>
      <c r="F143" s="14">
        <f t="shared" ref="F143" si="25">D143*E143</f>
        <v>0</v>
      </c>
    </row>
    <row r="144" spans="1:6" s="3" customFormat="1" ht="20.45" customHeight="1">
      <c r="A144" s="12"/>
      <c r="B144" s="13"/>
      <c r="E144" s="14"/>
      <c r="F144" s="14"/>
    </row>
    <row r="145" spans="1:6" s="3" customFormat="1" ht="70.900000000000006" customHeight="1">
      <c r="A145" s="12" t="s">
        <v>113</v>
      </c>
      <c r="B145" s="13" t="s">
        <v>117</v>
      </c>
      <c r="E145" s="14"/>
      <c r="F145" s="14"/>
    </row>
    <row r="146" spans="1:6" s="3" customFormat="1" ht="20.45" customHeight="1">
      <c r="A146" s="12" t="s">
        <v>115</v>
      </c>
      <c r="B146" s="13"/>
      <c r="C146" s="3" t="s">
        <v>3</v>
      </c>
      <c r="D146" s="3">
        <v>3</v>
      </c>
      <c r="E146" s="14"/>
      <c r="F146" s="14">
        <f t="shared" ref="F146" si="26">D146*E146</f>
        <v>0</v>
      </c>
    </row>
    <row r="147" spans="1:6" s="3" customFormat="1" ht="15" customHeight="1">
      <c r="A147" s="12"/>
      <c r="B147" s="13"/>
      <c r="E147" s="14"/>
      <c r="F147" s="14"/>
    </row>
    <row r="148" spans="1:6" s="3" customFormat="1" ht="136.5" customHeight="1">
      <c r="A148" s="12" t="s">
        <v>116</v>
      </c>
      <c r="B148" s="67" t="s">
        <v>508</v>
      </c>
      <c r="E148" s="14"/>
      <c r="F148" s="14"/>
    </row>
    <row r="149" spans="1:6" s="3" customFormat="1" ht="20.45" customHeight="1">
      <c r="A149" s="12" t="s">
        <v>120</v>
      </c>
      <c r="B149" s="13"/>
      <c r="C149" s="3" t="s">
        <v>3</v>
      </c>
      <c r="D149" s="3">
        <v>9</v>
      </c>
      <c r="E149" s="14"/>
      <c r="F149" s="14">
        <f t="shared" ref="F149" si="27">D149*E149</f>
        <v>0</v>
      </c>
    </row>
    <row r="150" spans="1:6" s="3" customFormat="1" ht="20.45" customHeight="1">
      <c r="A150" s="12"/>
      <c r="B150" s="13"/>
      <c r="E150" s="14"/>
      <c r="F150" s="14"/>
    </row>
    <row r="151" spans="1:6" s="3" customFormat="1" ht="146.25" customHeight="1">
      <c r="A151" s="12" t="s">
        <v>118</v>
      </c>
      <c r="B151" s="67" t="s">
        <v>509</v>
      </c>
      <c r="E151" s="14"/>
      <c r="F151" s="14"/>
    </row>
    <row r="152" spans="1:6" s="3" customFormat="1" ht="20.45" customHeight="1">
      <c r="A152" s="12" t="s">
        <v>122</v>
      </c>
      <c r="B152" s="13"/>
      <c r="C152" s="3" t="s">
        <v>3</v>
      </c>
      <c r="D152" s="3">
        <v>1</v>
      </c>
      <c r="E152" s="14"/>
      <c r="F152" s="14">
        <f t="shared" ref="F152" si="28">D152*E152</f>
        <v>0</v>
      </c>
    </row>
    <row r="153" spans="1:6" s="3" customFormat="1" ht="15" customHeight="1">
      <c r="A153" s="12"/>
      <c r="B153" s="13"/>
      <c r="E153" s="14"/>
      <c r="F153" s="14"/>
    </row>
    <row r="154" spans="1:6" s="3" customFormat="1" ht="56.45" customHeight="1">
      <c r="A154" s="12" t="s">
        <v>119</v>
      </c>
      <c r="B154" s="13" t="s">
        <v>124</v>
      </c>
      <c r="E154" s="14"/>
      <c r="F154" s="14"/>
    </row>
    <row r="155" spans="1:6" s="3" customFormat="1" ht="20.45" customHeight="1">
      <c r="A155" s="12" t="s">
        <v>125</v>
      </c>
      <c r="B155" s="13"/>
      <c r="C155" s="3" t="s">
        <v>3</v>
      </c>
      <c r="D155" s="3">
        <v>1</v>
      </c>
      <c r="E155" s="14"/>
      <c r="F155" s="14">
        <f t="shared" ref="F155" si="29">D155*E155</f>
        <v>0</v>
      </c>
    </row>
    <row r="156" spans="1:6" s="3" customFormat="1" ht="20.45" customHeight="1">
      <c r="A156" s="12"/>
      <c r="B156" s="13"/>
      <c r="E156" s="14"/>
      <c r="F156" s="14"/>
    </row>
    <row r="157" spans="1:6" s="3" customFormat="1" ht="158.25" customHeight="1">
      <c r="A157" s="12" t="s">
        <v>121</v>
      </c>
      <c r="B157" s="68" t="s">
        <v>507</v>
      </c>
      <c r="E157" s="14"/>
      <c r="F157" s="14"/>
    </row>
    <row r="158" spans="1:6" s="3" customFormat="1" ht="20.45" customHeight="1">
      <c r="A158" s="12" t="s">
        <v>127</v>
      </c>
      <c r="B158" s="13"/>
      <c r="C158" s="3" t="s">
        <v>3</v>
      </c>
      <c r="D158" s="3">
        <v>2</v>
      </c>
      <c r="E158" s="14"/>
      <c r="F158" s="14">
        <f>D158*E158</f>
        <v>0</v>
      </c>
    </row>
    <row r="159" spans="1:6" s="3" customFormat="1" ht="20.45" customHeight="1">
      <c r="A159" s="12"/>
      <c r="B159" s="13"/>
      <c r="E159" s="14"/>
      <c r="F159" s="14"/>
    </row>
    <row r="160" spans="1:6" s="3" customFormat="1" ht="111" customHeight="1">
      <c r="A160" s="12" t="s">
        <v>123</v>
      </c>
      <c r="B160" s="13" t="s">
        <v>130</v>
      </c>
      <c r="E160" s="14"/>
      <c r="F160" s="14"/>
    </row>
    <row r="161" spans="1:6" s="3" customFormat="1" ht="20.45" customHeight="1">
      <c r="A161" s="12" t="s">
        <v>129</v>
      </c>
      <c r="B161" s="13"/>
      <c r="C161" s="3" t="s">
        <v>3</v>
      </c>
      <c r="D161" s="3">
        <v>1</v>
      </c>
      <c r="E161" s="14"/>
      <c r="F161" s="14">
        <f t="shared" ref="F161" si="30">D161*E161</f>
        <v>0</v>
      </c>
    </row>
    <row r="162" spans="1:6" s="3" customFormat="1" ht="20.45" customHeight="1">
      <c r="A162" s="12"/>
      <c r="B162" s="13"/>
      <c r="E162" s="14"/>
      <c r="F162" s="14"/>
    </row>
    <row r="163" spans="1:6" s="3" customFormat="1" ht="114" customHeight="1">
      <c r="A163" s="12" t="s">
        <v>126</v>
      </c>
      <c r="B163" s="13" t="s">
        <v>452</v>
      </c>
      <c r="E163" s="14"/>
      <c r="F163" s="14"/>
    </row>
    <row r="164" spans="1:6" s="3" customFormat="1" ht="20.45" customHeight="1">
      <c r="A164" s="12" t="s">
        <v>132</v>
      </c>
      <c r="B164" s="13"/>
      <c r="C164" s="3" t="s">
        <v>3</v>
      </c>
      <c r="D164" s="3">
        <v>1</v>
      </c>
      <c r="E164" s="14"/>
      <c r="F164" s="14">
        <f t="shared" ref="F164" si="31">D164*E164</f>
        <v>0</v>
      </c>
    </row>
    <row r="165" spans="1:6" s="3" customFormat="1" ht="20.45" customHeight="1">
      <c r="A165" s="12"/>
      <c r="B165" s="13"/>
      <c r="E165" s="14"/>
      <c r="F165" s="14"/>
    </row>
    <row r="166" spans="1:6" s="3" customFormat="1" ht="136.15" customHeight="1">
      <c r="A166" s="12" t="s">
        <v>128</v>
      </c>
      <c r="B166" s="13" t="s">
        <v>455</v>
      </c>
      <c r="E166" s="14"/>
      <c r="F166" s="14"/>
    </row>
    <row r="167" spans="1:6" s="3" customFormat="1" ht="20.45" customHeight="1">
      <c r="A167" s="12" t="s">
        <v>135</v>
      </c>
      <c r="B167" s="13"/>
      <c r="C167" s="3" t="s">
        <v>3</v>
      </c>
      <c r="D167" s="3">
        <v>1</v>
      </c>
      <c r="E167" s="14"/>
      <c r="F167" s="14">
        <f t="shared" ref="F167" si="32">D167*E167</f>
        <v>0</v>
      </c>
    </row>
    <row r="168" spans="1:6" s="3" customFormat="1" ht="20.45" customHeight="1">
      <c r="A168" s="12"/>
      <c r="B168" s="13"/>
      <c r="E168" s="14"/>
      <c r="F168" s="14"/>
    </row>
    <row r="169" spans="1:6" s="3" customFormat="1" ht="108" customHeight="1">
      <c r="A169" s="12" t="s">
        <v>131</v>
      </c>
      <c r="B169" s="13" t="s">
        <v>454</v>
      </c>
      <c r="E169" s="14"/>
      <c r="F169" s="14"/>
    </row>
    <row r="170" spans="1:6" s="3" customFormat="1" ht="20.45" customHeight="1">
      <c r="A170" s="12" t="s">
        <v>207</v>
      </c>
      <c r="B170" s="13"/>
      <c r="C170" s="3" t="s">
        <v>3</v>
      </c>
      <c r="D170" s="3">
        <v>2</v>
      </c>
      <c r="E170" s="14"/>
      <c r="F170" s="14">
        <f t="shared" ref="F170" si="33">D170*E170</f>
        <v>0</v>
      </c>
    </row>
    <row r="171" spans="1:6" s="3" customFormat="1" ht="20.45" customHeight="1">
      <c r="A171" s="12"/>
      <c r="B171" s="13"/>
      <c r="E171" s="14"/>
      <c r="F171" s="14"/>
    </row>
    <row r="172" spans="1:6" s="3" customFormat="1" ht="128.25" customHeight="1">
      <c r="A172" s="12" t="s">
        <v>134</v>
      </c>
      <c r="B172" s="13" t="s">
        <v>456</v>
      </c>
      <c r="E172" s="14"/>
      <c r="F172" s="14"/>
    </row>
    <row r="173" spans="1:6" s="3" customFormat="1" ht="20.45" customHeight="1">
      <c r="A173" s="12" t="s">
        <v>457</v>
      </c>
      <c r="B173" s="13"/>
      <c r="C173" s="3" t="s">
        <v>3</v>
      </c>
      <c r="D173" s="3">
        <v>3</v>
      </c>
      <c r="E173" s="14"/>
      <c r="F173" s="14">
        <f t="shared" ref="F173" si="34">D173*E173</f>
        <v>0</v>
      </c>
    </row>
    <row r="174" spans="1:6" s="3" customFormat="1" ht="15.75" customHeight="1">
      <c r="A174" s="12"/>
      <c r="B174" s="13"/>
      <c r="E174" s="14"/>
      <c r="F174" s="14"/>
    </row>
    <row r="175" spans="1:6" s="3" customFormat="1" ht="29.25" customHeight="1">
      <c r="A175" s="12" t="s">
        <v>136</v>
      </c>
      <c r="B175" s="13" t="s">
        <v>458</v>
      </c>
      <c r="E175" s="14"/>
      <c r="F175" s="14"/>
    </row>
    <row r="176" spans="1:6" s="3" customFormat="1" ht="20.45" customHeight="1">
      <c r="A176" s="12" t="s">
        <v>137</v>
      </c>
      <c r="B176" s="13"/>
      <c r="C176" s="3" t="s">
        <v>3</v>
      </c>
      <c r="D176" s="3">
        <v>1</v>
      </c>
      <c r="E176" s="14"/>
      <c r="F176" s="14">
        <f t="shared" ref="F176" si="35">D176*E176</f>
        <v>0</v>
      </c>
    </row>
    <row r="177" spans="1:6" s="3" customFormat="1" ht="12.75" customHeight="1">
      <c r="A177" s="12"/>
      <c r="B177" s="13"/>
      <c r="E177" s="14"/>
      <c r="F177" s="14"/>
    </row>
    <row r="178" spans="1:6" s="3" customFormat="1" ht="47.25" customHeight="1">
      <c r="A178" s="12">
        <v>51</v>
      </c>
      <c r="B178" s="13" t="s">
        <v>526</v>
      </c>
      <c r="E178" s="14"/>
      <c r="F178" s="14"/>
    </row>
    <row r="179" spans="1:6" s="3" customFormat="1" ht="16.5" customHeight="1">
      <c r="A179" s="12" t="s">
        <v>469</v>
      </c>
      <c r="B179" s="13"/>
      <c r="C179" s="3" t="s">
        <v>3</v>
      </c>
      <c r="D179" s="3">
        <v>1</v>
      </c>
      <c r="E179" s="14"/>
      <c r="F179" s="14">
        <f>D179*E179</f>
        <v>0</v>
      </c>
    </row>
    <row r="180" spans="1:6" s="3" customFormat="1" ht="16.5" customHeight="1">
      <c r="A180" s="12"/>
      <c r="B180" s="13"/>
      <c r="E180" s="14"/>
      <c r="F180" s="14"/>
    </row>
    <row r="181" spans="1:6" s="3" customFormat="1" ht="66.75" customHeight="1">
      <c r="A181" s="12" t="s">
        <v>138</v>
      </c>
      <c r="B181" s="13" t="s">
        <v>459</v>
      </c>
      <c r="E181" s="14"/>
      <c r="F181" s="14"/>
    </row>
    <row r="182" spans="1:6" s="3" customFormat="1" ht="18" customHeight="1">
      <c r="A182" s="12" t="s">
        <v>140</v>
      </c>
      <c r="B182" s="13"/>
      <c r="C182" s="3" t="s">
        <v>3</v>
      </c>
      <c r="D182" s="3">
        <v>3</v>
      </c>
      <c r="E182" s="14"/>
      <c r="F182" s="14">
        <f t="shared" ref="F182" si="36">D182*E182</f>
        <v>0</v>
      </c>
    </row>
    <row r="183" spans="1:6" s="3" customFormat="1" ht="16.5" customHeight="1">
      <c r="A183" s="12"/>
      <c r="B183" s="13"/>
      <c r="E183" s="14"/>
      <c r="F183" s="14"/>
    </row>
    <row r="184" spans="1:6" s="3" customFormat="1" ht="82.5" customHeight="1">
      <c r="A184" s="12" t="s">
        <v>139</v>
      </c>
      <c r="B184" s="13" t="s">
        <v>611</v>
      </c>
      <c r="E184" s="14"/>
      <c r="F184" s="14"/>
    </row>
    <row r="185" spans="1:6" s="3" customFormat="1" ht="15.75" customHeight="1">
      <c r="A185" s="12" t="s">
        <v>142</v>
      </c>
      <c r="B185" s="13"/>
      <c r="C185" s="3" t="s">
        <v>3</v>
      </c>
      <c r="D185" s="3">
        <v>2</v>
      </c>
      <c r="E185" s="14"/>
      <c r="F185" s="14">
        <f t="shared" ref="F185" si="37">D185*E185</f>
        <v>0</v>
      </c>
    </row>
    <row r="186" spans="1:6" s="3" customFormat="1" ht="20.45" customHeight="1">
      <c r="A186" s="12"/>
      <c r="B186" s="13"/>
      <c r="E186" s="14"/>
      <c r="F186" s="14"/>
    </row>
    <row r="187" spans="1:6" s="3" customFormat="1" ht="141" customHeight="1">
      <c r="A187" s="12" t="s">
        <v>141</v>
      </c>
      <c r="B187" s="13" t="s">
        <v>461</v>
      </c>
      <c r="E187" s="14"/>
      <c r="F187" s="14"/>
    </row>
    <row r="188" spans="1:6" s="3" customFormat="1" ht="19.899999999999999" customHeight="1">
      <c r="A188" s="12" t="s">
        <v>30</v>
      </c>
      <c r="B188" s="13"/>
      <c r="C188" s="3" t="s">
        <v>3</v>
      </c>
      <c r="D188" s="3">
        <v>1</v>
      </c>
      <c r="E188" s="14"/>
      <c r="F188" s="14">
        <f t="shared" ref="F188" si="38">D188*E188</f>
        <v>0</v>
      </c>
    </row>
    <row r="189" spans="1:6" s="3" customFormat="1" ht="22.9" customHeight="1">
      <c r="A189" s="12"/>
      <c r="B189" s="13"/>
      <c r="E189" s="14"/>
      <c r="F189" s="14"/>
    </row>
    <row r="190" spans="1:6" s="3" customFormat="1" ht="57.75" customHeight="1">
      <c r="A190" s="12" t="s">
        <v>143</v>
      </c>
      <c r="B190" s="67" t="s">
        <v>510</v>
      </c>
      <c r="E190" s="14"/>
      <c r="F190" s="14"/>
    </row>
    <row r="191" spans="1:6" s="3" customFormat="1" ht="22.9" customHeight="1">
      <c r="A191" s="12" t="s">
        <v>142</v>
      </c>
      <c r="B191" s="13"/>
      <c r="C191" s="3" t="s">
        <v>3</v>
      </c>
      <c r="D191" s="3">
        <v>9</v>
      </c>
      <c r="E191" s="14"/>
      <c r="F191" s="14">
        <f t="shared" ref="F191" si="39">D191*E191</f>
        <v>0</v>
      </c>
    </row>
    <row r="192" spans="1:6" s="3" customFormat="1" ht="19.899999999999999" customHeight="1">
      <c r="A192" s="12"/>
      <c r="B192" s="13"/>
      <c r="E192" s="14"/>
      <c r="F192" s="14"/>
    </row>
    <row r="193" spans="1:6" s="3" customFormat="1" ht="63.75">
      <c r="A193" s="12" t="s">
        <v>144</v>
      </c>
      <c r="B193" s="67" t="s">
        <v>511</v>
      </c>
      <c r="E193" s="14"/>
      <c r="F193" s="14"/>
    </row>
    <row r="194" spans="1:6" s="3" customFormat="1" ht="24" customHeight="1">
      <c r="A194" s="12" t="s">
        <v>145</v>
      </c>
      <c r="B194" s="13"/>
      <c r="C194" s="3" t="s">
        <v>3</v>
      </c>
      <c r="D194" s="3">
        <v>36</v>
      </c>
      <c r="E194" s="14"/>
      <c r="F194" s="14">
        <f t="shared" ref="F194" si="40">D194*E194</f>
        <v>0</v>
      </c>
    </row>
    <row r="195" spans="1:6" s="3" customFormat="1" ht="24" customHeight="1">
      <c r="A195" s="12"/>
      <c r="B195" s="13"/>
      <c r="E195" s="14"/>
      <c r="F195" s="14"/>
    </row>
    <row r="196" spans="1:6" s="3" customFormat="1" ht="24" customHeight="1">
      <c r="A196" s="12"/>
      <c r="B196" s="13"/>
      <c r="E196" s="14"/>
      <c r="F196" s="14"/>
    </row>
    <row r="197" spans="1:6" s="3" customFormat="1" ht="61.9" customHeight="1">
      <c r="A197" s="12" t="s">
        <v>146</v>
      </c>
      <c r="B197" s="13" t="s">
        <v>149</v>
      </c>
      <c r="E197" s="14"/>
      <c r="F197" s="14"/>
    </row>
    <row r="198" spans="1:6" s="3" customFormat="1" ht="24" customHeight="1">
      <c r="A198" s="12" t="s">
        <v>147</v>
      </c>
      <c r="B198" s="13"/>
      <c r="C198" s="3" t="s">
        <v>3</v>
      </c>
      <c r="D198" s="3">
        <v>25</v>
      </c>
      <c r="E198" s="14"/>
      <c r="F198" s="14">
        <f t="shared" ref="F198" si="41">D198*E198</f>
        <v>0</v>
      </c>
    </row>
    <row r="199" spans="1:6" s="3" customFormat="1" ht="24" customHeight="1">
      <c r="A199" s="12"/>
      <c r="B199" s="13"/>
      <c r="E199" s="14"/>
      <c r="F199" s="14"/>
    </row>
    <row r="200" spans="1:6" s="3" customFormat="1" ht="120" customHeight="1">
      <c r="A200" s="12" t="s">
        <v>148</v>
      </c>
      <c r="B200" s="13" t="s">
        <v>473</v>
      </c>
      <c r="E200" s="14"/>
      <c r="F200" s="14"/>
    </row>
    <row r="201" spans="1:6" s="3" customFormat="1" ht="24" customHeight="1">
      <c r="A201" s="12" t="s">
        <v>151</v>
      </c>
      <c r="B201" s="13"/>
      <c r="C201" s="3" t="s">
        <v>3</v>
      </c>
      <c r="D201" s="3">
        <v>25</v>
      </c>
      <c r="E201" s="14"/>
      <c r="F201" s="14">
        <f t="shared" ref="F201" si="42">D201*E201</f>
        <v>0</v>
      </c>
    </row>
    <row r="202" spans="1:6" s="3" customFormat="1" ht="24" customHeight="1">
      <c r="A202" s="12"/>
      <c r="B202" s="13"/>
      <c r="E202" s="14"/>
      <c r="F202" s="14"/>
    </row>
    <row r="203" spans="1:6" s="3" customFormat="1" ht="100.15" customHeight="1">
      <c r="A203" s="12" t="s">
        <v>150</v>
      </c>
      <c r="B203" s="13" t="s">
        <v>474</v>
      </c>
      <c r="E203" s="14"/>
      <c r="F203" s="14"/>
    </row>
    <row r="204" spans="1:6" s="3" customFormat="1" ht="24" customHeight="1">
      <c r="A204" s="12" t="s">
        <v>153</v>
      </c>
      <c r="B204" s="13"/>
      <c r="C204" s="3" t="s">
        <v>3</v>
      </c>
      <c r="D204" s="3">
        <v>25</v>
      </c>
      <c r="E204" s="14"/>
      <c r="F204" s="14">
        <f t="shared" ref="F204" si="43">D204*E204</f>
        <v>0</v>
      </c>
    </row>
    <row r="205" spans="1:6" s="3" customFormat="1" ht="19.5" customHeight="1">
      <c r="A205" s="12"/>
      <c r="B205" s="13"/>
      <c r="E205" s="14"/>
      <c r="F205" s="14"/>
    </row>
    <row r="206" spans="1:6" s="3" customFormat="1" ht="61.9" customHeight="1">
      <c r="A206" s="12" t="s">
        <v>152</v>
      </c>
      <c r="B206" s="13" t="s">
        <v>155</v>
      </c>
      <c r="E206" s="14"/>
      <c r="F206" s="14"/>
    </row>
    <row r="207" spans="1:6" s="3" customFormat="1" ht="24" customHeight="1">
      <c r="A207" s="12" t="s">
        <v>156</v>
      </c>
      <c r="B207" s="13"/>
      <c r="C207" s="3" t="s">
        <v>3</v>
      </c>
      <c r="D207" s="3">
        <v>16</v>
      </c>
      <c r="E207" s="14"/>
      <c r="F207" s="14">
        <f t="shared" ref="F207" si="44">D207*E207</f>
        <v>0</v>
      </c>
    </row>
    <row r="208" spans="1:6" s="3" customFormat="1" ht="16.149999999999999" customHeight="1">
      <c r="A208" s="12"/>
      <c r="B208" s="13"/>
      <c r="E208" s="14"/>
      <c r="F208" s="14"/>
    </row>
    <row r="209" spans="1:6" s="3" customFormat="1" ht="73.150000000000006" customHeight="1">
      <c r="A209" s="12" t="s">
        <v>154</v>
      </c>
      <c r="B209" s="13" t="s">
        <v>158</v>
      </c>
      <c r="E209" s="14"/>
      <c r="F209" s="14"/>
    </row>
    <row r="210" spans="1:6" s="3" customFormat="1" ht="17.45" customHeight="1">
      <c r="A210" s="12" t="s">
        <v>159</v>
      </c>
      <c r="B210" s="13"/>
      <c r="C210" s="3" t="s">
        <v>3</v>
      </c>
      <c r="D210" s="3">
        <v>22</v>
      </c>
      <c r="E210" s="14"/>
      <c r="F210" s="14">
        <f t="shared" ref="F210" si="45">D210*E210</f>
        <v>0</v>
      </c>
    </row>
    <row r="211" spans="1:6" s="3" customFormat="1" ht="16.899999999999999" customHeight="1">
      <c r="A211" s="6"/>
      <c r="B211" s="23"/>
      <c r="F211" s="14"/>
    </row>
    <row r="212" spans="1:6" s="3" customFormat="1" ht="45.75" customHeight="1">
      <c r="A212" s="12" t="s">
        <v>157</v>
      </c>
      <c r="B212" s="13" t="s">
        <v>462</v>
      </c>
      <c r="E212" s="14"/>
      <c r="F212" s="14"/>
    </row>
    <row r="213" spans="1:6" s="3" customFormat="1" ht="16.149999999999999" customHeight="1">
      <c r="A213" s="12" t="s">
        <v>12</v>
      </c>
      <c r="B213" s="13"/>
      <c r="C213" s="3" t="s">
        <v>3</v>
      </c>
      <c r="D213" s="3">
        <v>3</v>
      </c>
      <c r="E213" s="14"/>
      <c r="F213" s="14">
        <f t="shared" ref="F213" si="46">D213*E213</f>
        <v>0</v>
      </c>
    </row>
    <row r="214" spans="1:6" s="3" customFormat="1" ht="16.149999999999999" customHeight="1">
      <c r="A214" s="12"/>
      <c r="B214" s="13"/>
      <c r="E214" s="14"/>
      <c r="F214" s="14"/>
    </row>
    <row r="215" spans="1:6" s="3" customFormat="1" ht="39.75" customHeight="1">
      <c r="A215" s="12" t="s">
        <v>160</v>
      </c>
      <c r="B215" s="13" t="s">
        <v>205</v>
      </c>
      <c r="E215" s="14"/>
      <c r="F215" s="14"/>
    </row>
    <row r="216" spans="1:6" s="3" customFormat="1" ht="16.149999999999999" customHeight="1">
      <c r="A216" s="12" t="s">
        <v>12</v>
      </c>
      <c r="B216" s="13"/>
      <c r="C216" s="3" t="s">
        <v>3</v>
      </c>
      <c r="D216" s="3">
        <v>5</v>
      </c>
      <c r="E216" s="14"/>
      <c r="F216" s="14">
        <f t="shared" ref="F216" si="47">D216*E216</f>
        <v>0</v>
      </c>
    </row>
    <row r="217" spans="1:6" s="3" customFormat="1" ht="16.149999999999999" customHeight="1">
      <c r="A217" s="12"/>
      <c r="B217" s="13"/>
      <c r="E217" s="14"/>
      <c r="F217" s="14"/>
    </row>
    <row r="218" spans="1:6" s="3" customFormat="1" ht="39.75" customHeight="1">
      <c r="A218" s="12" t="s">
        <v>161</v>
      </c>
      <c r="B218" s="13" t="s">
        <v>206</v>
      </c>
      <c r="E218" s="14"/>
      <c r="F218" s="14"/>
    </row>
    <row r="219" spans="1:6" s="3" customFormat="1" ht="16.149999999999999" customHeight="1">
      <c r="A219" s="12" t="s">
        <v>12</v>
      </c>
      <c r="B219" s="13"/>
      <c r="C219" s="3" t="s">
        <v>3</v>
      </c>
      <c r="D219" s="3">
        <v>7</v>
      </c>
      <c r="E219" s="14"/>
      <c r="F219" s="14">
        <f t="shared" ref="F219" si="48">D219*E219</f>
        <v>0</v>
      </c>
    </row>
    <row r="220" spans="1:6" s="3" customFormat="1" ht="17.45" customHeight="1">
      <c r="A220" s="12"/>
      <c r="B220" s="13"/>
      <c r="E220" s="14"/>
      <c r="F220" s="14"/>
    </row>
    <row r="221" spans="1:6" s="3" customFormat="1" ht="38.25">
      <c r="A221" s="12" t="s">
        <v>164</v>
      </c>
      <c r="B221" s="13" t="s">
        <v>163</v>
      </c>
      <c r="E221" s="14"/>
      <c r="F221" s="14"/>
    </row>
    <row r="222" spans="1:6" s="3" customFormat="1" ht="17.45" customHeight="1">
      <c r="A222" s="12" t="s">
        <v>162</v>
      </c>
      <c r="B222" s="13"/>
      <c r="C222" s="3" t="s">
        <v>3</v>
      </c>
      <c r="D222" s="3">
        <v>15</v>
      </c>
      <c r="E222" s="14"/>
      <c r="F222" s="14">
        <f t="shared" ref="F222" si="49">D222*E222</f>
        <v>0</v>
      </c>
    </row>
    <row r="223" spans="1:6" s="3" customFormat="1" ht="17.45" customHeight="1">
      <c r="A223" s="12"/>
      <c r="B223" s="13"/>
      <c r="E223" s="14"/>
      <c r="F223" s="14"/>
    </row>
    <row r="224" spans="1:6" s="3" customFormat="1" ht="47.45" customHeight="1">
      <c r="A224" s="12" t="s">
        <v>167</v>
      </c>
      <c r="B224" s="13" t="s">
        <v>165</v>
      </c>
      <c r="E224" s="14"/>
      <c r="F224" s="14"/>
    </row>
    <row r="225" spans="1:6" s="3" customFormat="1" ht="17.45" customHeight="1">
      <c r="A225" s="12" t="s">
        <v>166</v>
      </c>
      <c r="B225" s="13"/>
      <c r="C225" s="3" t="s">
        <v>3</v>
      </c>
      <c r="D225" s="3">
        <v>5</v>
      </c>
      <c r="E225" s="14"/>
      <c r="F225" s="14">
        <f t="shared" ref="F225" si="50">D225*E225</f>
        <v>0</v>
      </c>
    </row>
    <row r="226" spans="1:6" s="3" customFormat="1" ht="17.45" customHeight="1">
      <c r="A226" s="12"/>
      <c r="B226" s="13"/>
      <c r="E226" s="14"/>
      <c r="F226" s="14"/>
    </row>
    <row r="227" spans="1:6" s="3" customFormat="1" ht="46.15" customHeight="1">
      <c r="A227" s="12" t="s">
        <v>169</v>
      </c>
      <c r="B227" s="13" t="s">
        <v>168</v>
      </c>
      <c r="E227" s="14"/>
      <c r="F227" s="14"/>
    </row>
    <row r="228" spans="1:6" s="3" customFormat="1" ht="17.45" customHeight="1">
      <c r="A228" s="12" t="s">
        <v>166</v>
      </c>
      <c r="B228" s="13"/>
      <c r="C228" s="3" t="s">
        <v>3</v>
      </c>
      <c r="D228" s="3">
        <v>10</v>
      </c>
      <c r="E228" s="14"/>
      <c r="F228" s="14">
        <f t="shared" ref="F228" si="51">D228*E228</f>
        <v>0</v>
      </c>
    </row>
    <row r="229" spans="1:6" s="3" customFormat="1" ht="17.45" customHeight="1">
      <c r="A229" s="12"/>
      <c r="B229" s="13"/>
      <c r="E229" s="14"/>
      <c r="F229" s="14"/>
    </row>
    <row r="230" spans="1:6" s="3" customFormat="1" ht="183.75" customHeight="1">
      <c r="A230" s="12" t="s">
        <v>171</v>
      </c>
      <c r="B230" s="68" t="s">
        <v>507</v>
      </c>
      <c r="E230" s="14"/>
      <c r="F230" s="14"/>
    </row>
    <row r="231" spans="1:6" s="3" customFormat="1" ht="19.899999999999999" customHeight="1">
      <c r="A231" s="12" t="s">
        <v>170</v>
      </c>
      <c r="B231" s="13"/>
      <c r="C231" s="3" t="s">
        <v>3</v>
      </c>
      <c r="D231" s="3">
        <v>40</v>
      </c>
      <c r="E231" s="14"/>
      <c r="F231" s="14">
        <f t="shared" ref="F231" si="52">D231*E231</f>
        <v>0</v>
      </c>
    </row>
    <row r="232" spans="1:6" s="3" customFormat="1" ht="19.899999999999999" customHeight="1">
      <c r="A232" s="12"/>
      <c r="B232" s="13"/>
      <c r="E232" s="14"/>
      <c r="F232" s="14"/>
    </row>
    <row r="233" spans="1:6" s="3" customFormat="1" ht="19.899999999999999" customHeight="1">
      <c r="A233" s="12" t="s">
        <v>174</v>
      </c>
      <c r="B233" s="13" t="s">
        <v>172</v>
      </c>
      <c r="E233" s="14"/>
      <c r="F233" s="14"/>
    </row>
    <row r="234" spans="1:6" s="3" customFormat="1" ht="19.899999999999999" customHeight="1">
      <c r="A234" s="12" t="s">
        <v>173</v>
      </c>
      <c r="B234" s="13"/>
      <c r="C234" s="3" t="s">
        <v>3</v>
      </c>
      <c r="D234" s="3">
        <v>5</v>
      </c>
      <c r="E234" s="14"/>
      <c r="F234" s="14">
        <f t="shared" ref="F234" si="53">D234*E234</f>
        <v>0</v>
      </c>
    </row>
    <row r="235" spans="1:6" s="3" customFormat="1" ht="19.899999999999999" customHeight="1">
      <c r="A235" s="12"/>
      <c r="B235" s="13"/>
      <c r="E235" s="14"/>
      <c r="F235" s="14"/>
    </row>
    <row r="236" spans="1:6" s="3" customFormat="1" ht="58.9" customHeight="1">
      <c r="A236" s="12" t="s">
        <v>176</v>
      </c>
      <c r="B236" s="13" t="s">
        <v>177</v>
      </c>
      <c r="E236" s="14"/>
      <c r="F236" s="14"/>
    </row>
    <row r="237" spans="1:6" s="3" customFormat="1" ht="19.899999999999999" customHeight="1">
      <c r="A237" s="12" t="s">
        <v>175</v>
      </c>
      <c r="B237" s="13"/>
      <c r="C237" s="3" t="s">
        <v>3</v>
      </c>
      <c r="D237" s="3">
        <v>15</v>
      </c>
      <c r="E237" s="14"/>
      <c r="F237" s="14">
        <f t="shared" ref="F237" si="54">D237*E237</f>
        <v>0</v>
      </c>
    </row>
    <row r="238" spans="1:6" s="3" customFormat="1" ht="19.899999999999999" customHeight="1">
      <c r="A238" s="12"/>
      <c r="B238" s="13"/>
      <c r="E238" s="14"/>
      <c r="F238" s="14"/>
    </row>
    <row r="239" spans="1:6" s="3" customFormat="1" ht="19.899999999999999" customHeight="1">
      <c r="A239" s="12"/>
      <c r="B239" s="20" t="s">
        <v>178</v>
      </c>
      <c r="E239" s="14"/>
      <c r="F239" s="14"/>
    </row>
    <row r="240" spans="1:6" s="3" customFormat="1" ht="29.45" customHeight="1">
      <c r="A240" s="12" t="s">
        <v>475</v>
      </c>
      <c r="B240" s="13" t="s">
        <v>193</v>
      </c>
      <c r="C240" s="3" t="s">
        <v>3</v>
      </c>
      <c r="D240" s="3">
        <v>15</v>
      </c>
      <c r="E240" s="14"/>
      <c r="F240" s="14">
        <f t="shared" ref="F240" si="55">D240*E240</f>
        <v>0</v>
      </c>
    </row>
    <row r="241" spans="1:6" s="3" customFormat="1" ht="16.899999999999999" customHeight="1">
      <c r="A241" s="12"/>
      <c r="B241" s="13"/>
      <c r="E241" s="14"/>
      <c r="F241" s="14"/>
    </row>
    <row r="242" spans="1:6" s="3" customFormat="1" ht="58.15" customHeight="1">
      <c r="A242" s="12" t="s">
        <v>179</v>
      </c>
      <c r="B242" s="13" t="s">
        <v>192</v>
      </c>
      <c r="C242" s="3" t="s">
        <v>3</v>
      </c>
      <c r="D242" s="3">
        <v>15</v>
      </c>
      <c r="E242" s="14"/>
      <c r="F242" s="14">
        <f t="shared" ref="F242" si="56">D242*E242</f>
        <v>0</v>
      </c>
    </row>
    <row r="243" spans="1:6" s="3" customFormat="1" ht="19.899999999999999" customHeight="1">
      <c r="A243" s="12"/>
      <c r="B243" s="13"/>
      <c r="E243" s="14"/>
      <c r="F243" s="14"/>
    </row>
    <row r="244" spans="1:6" s="3" customFormat="1" ht="39" customHeight="1">
      <c r="A244" s="12" t="s">
        <v>181</v>
      </c>
      <c r="B244" s="13" t="s">
        <v>463</v>
      </c>
      <c r="C244" s="3" t="s">
        <v>3</v>
      </c>
      <c r="D244" s="3">
        <v>5</v>
      </c>
      <c r="E244" s="14"/>
      <c r="F244" s="14">
        <f t="shared" ref="F244" si="57">D244*E244</f>
        <v>0</v>
      </c>
    </row>
    <row r="245" spans="1:6" s="3" customFormat="1" ht="19.899999999999999" customHeight="1">
      <c r="A245" s="12"/>
      <c r="B245" s="13"/>
      <c r="E245" s="14"/>
      <c r="F245" s="14"/>
    </row>
    <row r="246" spans="1:6" s="3" customFormat="1" ht="159.75" customHeight="1">
      <c r="A246" s="12" t="s">
        <v>182</v>
      </c>
      <c r="B246" s="13" t="s">
        <v>478</v>
      </c>
      <c r="C246" s="3" t="s">
        <v>3</v>
      </c>
      <c r="D246" s="3">
        <v>2</v>
      </c>
      <c r="E246" s="14"/>
      <c r="F246" s="14">
        <f t="shared" ref="F246" si="58">D246*E246</f>
        <v>0</v>
      </c>
    </row>
    <row r="247" spans="1:6" s="3" customFormat="1" ht="19.899999999999999" customHeight="1">
      <c r="A247" s="12"/>
      <c r="B247" s="13"/>
      <c r="E247" s="14"/>
      <c r="F247" s="14"/>
    </row>
    <row r="248" spans="1:6" s="3" customFormat="1" ht="95.45" customHeight="1">
      <c r="A248" s="12" t="s">
        <v>183</v>
      </c>
      <c r="B248" s="13" t="s">
        <v>195</v>
      </c>
      <c r="C248" s="3" t="s">
        <v>3</v>
      </c>
      <c r="D248" s="3">
        <v>1</v>
      </c>
      <c r="E248" s="14"/>
      <c r="F248" s="14">
        <f t="shared" ref="F248" si="59">D248*E248</f>
        <v>0</v>
      </c>
    </row>
    <row r="249" spans="1:6" s="3" customFormat="1" ht="19.899999999999999" customHeight="1">
      <c r="A249" s="12"/>
      <c r="B249" s="13"/>
      <c r="E249" s="14"/>
      <c r="F249" s="14"/>
    </row>
    <row r="250" spans="1:6" s="3" customFormat="1" ht="19.899999999999999" customHeight="1">
      <c r="A250" s="12" t="s">
        <v>184</v>
      </c>
      <c r="B250" s="13" t="s">
        <v>203</v>
      </c>
      <c r="C250" s="3" t="s">
        <v>3</v>
      </c>
      <c r="D250" s="3">
        <v>2</v>
      </c>
      <c r="E250" s="14"/>
      <c r="F250" s="14">
        <f t="shared" ref="F250" si="60">D250*E250</f>
        <v>0</v>
      </c>
    </row>
    <row r="251" spans="1:6" s="3" customFormat="1" ht="19.899999999999999" customHeight="1">
      <c r="A251" s="12"/>
      <c r="B251" s="13"/>
      <c r="E251" s="14"/>
      <c r="F251" s="14"/>
    </row>
    <row r="252" spans="1:6" s="3" customFormat="1" ht="95.25" customHeight="1">
      <c r="A252" s="12" t="s">
        <v>185</v>
      </c>
      <c r="B252" s="13" t="s">
        <v>196</v>
      </c>
      <c r="C252" s="3" t="s">
        <v>3</v>
      </c>
      <c r="D252" s="3">
        <v>1</v>
      </c>
      <c r="E252" s="14"/>
      <c r="F252" s="14">
        <f t="shared" ref="F252" si="61">D252*E252</f>
        <v>0</v>
      </c>
    </row>
    <row r="253" spans="1:6" s="3" customFormat="1" ht="17.45" customHeight="1">
      <c r="A253" s="12"/>
      <c r="B253" s="13"/>
      <c r="E253" s="14"/>
      <c r="F253" s="14"/>
    </row>
    <row r="254" spans="1:6" s="3" customFormat="1" ht="89.25">
      <c r="A254" s="12" t="s">
        <v>186</v>
      </c>
      <c r="B254" s="13" t="s">
        <v>194</v>
      </c>
      <c r="C254" s="3" t="s">
        <v>3</v>
      </c>
      <c r="D254" s="3">
        <v>1</v>
      </c>
      <c r="E254" s="14"/>
      <c r="F254" s="14">
        <f t="shared" ref="F254" si="62">D254*E254</f>
        <v>0</v>
      </c>
    </row>
    <row r="255" spans="1:6" s="3" customFormat="1" ht="20.45" customHeight="1">
      <c r="A255" s="12"/>
      <c r="B255" s="13"/>
      <c r="E255" s="14"/>
      <c r="F255" s="14"/>
    </row>
    <row r="256" spans="1:6" s="3" customFormat="1" ht="51">
      <c r="A256" s="12" t="s">
        <v>187</v>
      </c>
      <c r="B256" s="13" t="s">
        <v>464</v>
      </c>
      <c r="C256" s="3" t="s">
        <v>3</v>
      </c>
      <c r="D256" s="3">
        <v>1</v>
      </c>
      <c r="E256" s="14"/>
      <c r="F256" s="14">
        <f t="shared" ref="F256" si="63">D256*E256</f>
        <v>0</v>
      </c>
    </row>
    <row r="257" spans="1:6" s="3" customFormat="1" ht="16.899999999999999" customHeight="1">
      <c r="A257" s="12"/>
      <c r="B257" s="13"/>
      <c r="E257" s="14"/>
      <c r="F257" s="14"/>
    </row>
    <row r="258" spans="1:6" s="3" customFormat="1" ht="99" customHeight="1">
      <c r="A258" s="12" t="s">
        <v>188</v>
      </c>
      <c r="B258" s="13" t="s">
        <v>197</v>
      </c>
      <c r="C258" s="3" t="s">
        <v>3</v>
      </c>
      <c r="D258" s="3">
        <v>1</v>
      </c>
      <c r="E258" s="14"/>
      <c r="F258" s="14">
        <f t="shared" ref="F258" si="64">D258*E258</f>
        <v>0</v>
      </c>
    </row>
    <row r="259" spans="1:6" s="3" customFormat="1" ht="17.45" customHeight="1">
      <c r="A259" s="12"/>
      <c r="B259" s="13"/>
      <c r="E259" s="14"/>
      <c r="F259" s="14"/>
    </row>
    <row r="260" spans="1:6" s="3" customFormat="1" ht="102.75" customHeight="1">
      <c r="A260" s="12" t="s">
        <v>189</v>
      </c>
      <c r="B260" s="13" t="s">
        <v>198</v>
      </c>
      <c r="C260" s="3" t="s">
        <v>3</v>
      </c>
      <c r="D260" s="3">
        <v>1</v>
      </c>
      <c r="E260" s="14"/>
      <c r="F260" s="14">
        <f t="shared" ref="F260" si="65">D260*E260</f>
        <v>0</v>
      </c>
    </row>
    <row r="261" spans="1:6" s="3" customFormat="1" ht="18" customHeight="1">
      <c r="A261" s="12"/>
      <c r="B261" s="13"/>
      <c r="E261" s="14"/>
      <c r="F261" s="14"/>
    </row>
    <row r="262" spans="1:6" s="3" customFormat="1" ht="87.6" customHeight="1">
      <c r="A262" s="12" t="s">
        <v>190</v>
      </c>
      <c r="B262" s="13" t="s">
        <v>199</v>
      </c>
      <c r="C262" s="3" t="s">
        <v>3</v>
      </c>
      <c r="D262" s="3">
        <v>2</v>
      </c>
      <c r="E262" s="14"/>
      <c r="F262" s="14">
        <f t="shared" ref="F262" si="66">D262*E262</f>
        <v>0</v>
      </c>
    </row>
    <row r="263" spans="1:6" s="3" customFormat="1" ht="19.149999999999999" customHeight="1">
      <c r="A263" s="12"/>
      <c r="B263" s="13"/>
      <c r="E263" s="14"/>
      <c r="F263" s="14"/>
    </row>
    <row r="264" spans="1:6" s="3" customFormat="1" ht="146.25" customHeight="1">
      <c r="A264" s="12" t="s">
        <v>191</v>
      </c>
      <c r="B264" s="13" t="s">
        <v>479</v>
      </c>
      <c r="C264" s="3" t="s">
        <v>3</v>
      </c>
      <c r="D264" s="3">
        <v>2</v>
      </c>
      <c r="E264" s="14"/>
      <c r="F264" s="14">
        <f t="shared" ref="F264" si="67">D264*E264</f>
        <v>0</v>
      </c>
    </row>
    <row r="265" spans="1:6" s="3" customFormat="1" ht="15" customHeight="1">
      <c r="A265" s="12"/>
      <c r="B265" s="13"/>
      <c r="E265" s="14"/>
      <c r="F265" s="14"/>
    </row>
    <row r="266" spans="1:6" s="3" customFormat="1" ht="93.75" customHeight="1">
      <c r="A266" s="12" t="s">
        <v>476</v>
      </c>
      <c r="B266" s="13" t="s">
        <v>200</v>
      </c>
      <c r="C266" s="3" t="s">
        <v>3</v>
      </c>
      <c r="D266" s="3">
        <v>2</v>
      </c>
      <c r="E266" s="14"/>
      <c r="F266" s="14">
        <f t="shared" ref="F266" si="68">D266*E266</f>
        <v>0</v>
      </c>
    </row>
    <row r="267" spans="1:6" s="3" customFormat="1" ht="16.5" customHeight="1">
      <c r="A267" s="12"/>
      <c r="B267" s="13"/>
      <c r="E267" s="14"/>
      <c r="F267" s="14"/>
    </row>
    <row r="268" spans="1:6" customFormat="1" ht="45">
      <c r="A268" s="66" t="s">
        <v>477</v>
      </c>
      <c r="B268" s="63" t="s">
        <v>491</v>
      </c>
      <c r="C268" s="65" t="s">
        <v>3</v>
      </c>
      <c r="D268">
        <v>3</v>
      </c>
      <c r="F268">
        <f>D268*E268</f>
        <v>0</v>
      </c>
    </row>
    <row r="269" spans="1:6" customFormat="1" ht="15">
      <c r="A269" s="66"/>
      <c r="B269" s="63"/>
      <c r="C269" s="65"/>
    </row>
    <row r="270" spans="1:6" customFormat="1" ht="36" customHeight="1">
      <c r="A270" s="66" t="s">
        <v>488</v>
      </c>
      <c r="B270" s="64" t="s">
        <v>492</v>
      </c>
      <c r="C270" s="65" t="s">
        <v>3</v>
      </c>
      <c r="D270">
        <v>5</v>
      </c>
      <c r="F270">
        <f t="shared" ref="F270:F292" si="69">D270*E270</f>
        <v>0</v>
      </c>
    </row>
    <row r="271" spans="1:6" customFormat="1" ht="13.5" customHeight="1">
      <c r="A271" s="66"/>
      <c r="B271" s="64"/>
      <c r="C271" s="65"/>
    </row>
    <row r="272" spans="1:6" customFormat="1" ht="30">
      <c r="A272" s="66" t="s">
        <v>489</v>
      </c>
      <c r="B272" s="64" t="s">
        <v>493</v>
      </c>
      <c r="C272" s="65" t="s">
        <v>3</v>
      </c>
      <c r="D272">
        <v>5</v>
      </c>
      <c r="F272">
        <f t="shared" si="69"/>
        <v>0</v>
      </c>
    </row>
    <row r="273" spans="1:6" customFormat="1" ht="15">
      <c r="A273" s="66"/>
      <c r="B273" s="64"/>
      <c r="C273" s="65"/>
    </row>
    <row r="274" spans="1:6" customFormat="1" ht="15">
      <c r="A274" s="66" t="s">
        <v>201</v>
      </c>
      <c r="B274" s="64" t="s">
        <v>494</v>
      </c>
      <c r="C274" s="65" t="s">
        <v>3</v>
      </c>
      <c r="D274">
        <v>25</v>
      </c>
      <c r="F274">
        <f t="shared" si="69"/>
        <v>0</v>
      </c>
    </row>
    <row r="275" spans="1:6" customFormat="1" ht="15">
      <c r="A275" s="66"/>
      <c r="B275" s="64"/>
      <c r="C275" s="65"/>
    </row>
    <row r="276" spans="1:6" customFormat="1" ht="15">
      <c r="A276" s="66" t="s">
        <v>528</v>
      </c>
      <c r="B276" s="64" t="s">
        <v>495</v>
      </c>
      <c r="C276" s="65" t="s">
        <v>3</v>
      </c>
      <c r="D276">
        <v>6</v>
      </c>
      <c r="F276">
        <f t="shared" si="69"/>
        <v>0</v>
      </c>
    </row>
    <row r="277" spans="1:6" customFormat="1" ht="15">
      <c r="A277" s="66"/>
      <c r="B277" s="64"/>
      <c r="C277" s="65"/>
    </row>
    <row r="278" spans="1:6" customFormat="1" ht="90">
      <c r="A278" s="66" t="s">
        <v>527</v>
      </c>
      <c r="B278" s="64" t="s">
        <v>496</v>
      </c>
      <c r="C278" s="65" t="s">
        <v>3</v>
      </c>
      <c r="D278">
        <v>6</v>
      </c>
      <c r="F278">
        <f t="shared" si="69"/>
        <v>0</v>
      </c>
    </row>
    <row r="279" spans="1:6" customFormat="1" ht="15">
      <c r="A279" s="66"/>
      <c r="B279" s="64"/>
      <c r="C279" s="65"/>
    </row>
    <row r="280" spans="1:6" customFormat="1" ht="45">
      <c r="A280" s="66" t="s">
        <v>529</v>
      </c>
      <c r="B280" s="64" t="s">
        <v>497</v>
      </c>
      <c r="C280" s="65" t="s">
        <v>3</v>
      </c>
      <c r="D280">
        <v>5</v>
      </c>
      <c r="F280">
        <f t="shared" si="69"/>
        <v>0</v>
      </c>
    </row>
    <row r="281" spans="1:6" customFormat="1" ht="15">
      <c r="A281" s="66"/>
      <c r="B281" s="64"/>
      <c r="C281" s="65"/>
    </row>
    <row r="282" spans="1:6" customFormat="1" ht="120">
      <c r="A282" s="66" t="s">
        <v>530</v>
      </c>
      <c r="B282" s="64" t="s">
        <v>498</v>
      </c>
      <c r="C282" s="65" t="s">
        <v>3</v>
      </c>
      <c r="D282">
        <v>2</v>
      </c>
      <c r="F282">
        <f t="shared" si="69"/>
        <v>0</v>
      </c>
    </row>
    <row r="283" spans="1:6" customFormat="1" ht="15">
      <c r="A283" s="66"/>
      <c r="B283" s="64"/>
      <c r="C283" s="65"/>
    </row>
    <row r="284" spans="1:6" customFormat="1" ht="261" customHeight="1">
      <c r="A284" s="66" t="s">
        <v>531</v>
      </c>
      <c r="B284" s="63" t="s">
        <v>499</v>
      </c>
      <c r="C284" s="65" t="s">
        <v>3</v>
      </c>
      <c r="D284">
        <v>2</v>
      </c>
      <c r="F284">
        <f t="shared" si="69"/>
        <v>0</v>
      </c>
    </row>
    <row r="285" spans="1:6" customFormat="1" ht="17.25" customHeight="1">
      <c r="A285" s="66"/>
      <c r="B285" s="63"/>
      <c r="C285" s="65"/>
    </row>
    <row r="286" spans="1:6" customFormat="1" ht="138.75" customHeight="1">
      <c r="A286" s="66" t="s">
        <v>532</v>
      </c>
      <c r="B286" s="64" t="s">
        <v>500</v>
      </c>
      <c r="C286" s="65" t="s">
        <v>3</v>
      </c>
      <c r="D286">
        <v>2</v>
      </c>
      <c r="F286">
        <f t="shared" si="69"/>
        <v>0</v>
      </c>
    </row>
    <row r="287" spans="1:6" customFormat="1" ht="12.75" customHeight="1">
      <c r="A287" s="66"/>
      <c r="B287" s="64"/>
      <c r="C287" s="65"/>
    </row>
    <row r="288" spans="1:6" customFormat="1" ht="231.75" customHeight="1">
      <c r="A288" s="66" t="s">
        <v>533</v>
      </c>
      <c r="B288" s="64" t="s">
        <v>501</v>
      </c>
      <c r="C288" s="65" t="s">
        <v>3</v>
      </c>
      <c r="D288">
        <v>3</v>
      </c>
      <c r="F288">
        <f t="shared" si="69"/>
        <v>0</v>
      </c>
    </row>
    <row r="289" spans="1:8" customFormat="1" ht="12.75" customHeight="1">
      <c r="A289" s="66"/>
      <c r="B289" s="64"/>
      <c r="C289" s="65"/>
    </row>
    <row r="290" spans="1:8" customFormat="1" ht="126.6" customHeight="1">
      <c r="A290" s="66" t="s">
        <v>534</v>
      </c>
      <c r="B290" s="64" t="s">
        <v>502</v>
      </c>
      <c r="C290" s="65" t="s">
        <v>3</v>
      </c>
      <c r="D290">
        <v>1</v>
      </c>
      <c r="F290">
        <f t="shared" si="69"/>
        <v>0</v>
      </c>
    </row>
    <row r="291" spans="1:8" customFormat="1" ht="15.75" customHeight="1">
      <c r="A291" s="66"/>
      <c r="B291" s="64"/>
      <c r="C291" s="65"/>
    </row>
    <row r="292" spans="1:8" customFormat="1" ht="167.25" customHeight="1">
      <c r="A292" s="66" t="s">
        <v>535</v>
      </c>
      <c r="B292" s="64" t="s">
        <v>503</v>
      </c>
      <c r="C292" s="64"/>
      <c r="D292">
        <v>5</v>
      </c>
      <c r="F292">
        <f t="shared" si="69"/>
        <v>0</v>
      </c>
    </row>
    <row r="293" spans="1:8" s="3" customFormat="1" ht="93.75" hidden="1" customHeight="1">
      <c r="A293" s="12"/>
      <c r="B293" s="13"/>
      <c r="E293" s="14"/>
      <c r="F293" s="14"/>
    </row>
    <row r="294" spans="1:8" s="3" customFormat="1" ht="93.75" hidden="1" customHeight="1">
      <c r="A294" s="12"/>
      <c r="B294" s="13"/>
      <c r="E294" s="14"/>
      <c r="F294" s="14"/>
    </row>
    <row r="295" spans="1:8" s="3" customFormat="1" ht="16.5" customHeight="1">
      <c r="A295" s="12"/>
      <c r="B295" s="13"/>
      <c r="E295" s="14"/>
      <c r="F295" s="14"/>
    </row>
    <row r="296" spans="1:8" s="3" customFormat="1" ht="90.75" customHeight="1">
      <c r="A296" s="12" t="s">
        <v>536</v>
      </c>
      <c r="B296" s="13" t="s">
        <v>490</v>
      </c>
      <c r="C296" s="3" t="s">
        <v>3</v>
      </c>
      <c r="D296" s="3">
        <v>20</v>
      </c>
      <c r="E296" s="14"/>
      <c r="F296" s="14">
        <f>D296*E296</f>
        <v>0</v>
      </c>
    </row>
    <row r="297" spans="1:8" s="3" customFormat="1" ht="15" customHeight="1">
      <c r="A297" s="12"/>
      <c r="B297" s="13"/>
      <c r="E297" s="14"/>
      <c r="F297" s="14"/>
    </row>
    <row r="298" spans="1:8" s="3" customFormat="1" ht="68.25" customHeight="1">
      <c r="A298" s="12" t="s">
        <v>537</v>
      </c>
      <c r="B298" s="13" t="s">
        <v>519</v>
      </c>
      <c r="C298" s="3" t="s">
        <v>3</v>
      </c>
      <c r="D298" s="3">
        <v>18</v>
      </c>
      <c r="E298" s="14"/>
      <c r="F298" s="14">
        <f>D298*E298</f>
        <v>0</v>
      </c>
    </row>
    <row r="299" spans="1:8" s="3" customFormat="1" ht="18" customHeight="1">
      <c r="A299" s="12"/>
      <c r="B299" s="13"/>
      <c r="E299" s="14"/>
      <c r="F299" s="14"/>
    </row>
    <row r="300" spans="1:8" s="3" customFormat="1" ht="54" customHeight="1">
      <c r="A300" s="12" t="s">
        <v>538</v>
      </c>
      <c r="B300" s="13" t="s">
        <v>204</v>
      </c>
      <c r="D300" s="26">
        <v>0.03</v>
      </c>
      <c r="E300" s="14"/>
      <c r="F300" s="14">
        <f>SUM(F6:F299)*D300</f>
        <v>0</v>
      </c>
    </row>
    <row r="301" spans="1:8" s="3" customFormat="1" ht="19.899999999999999" customHeight="1">
      <c r="A301" s="12"/>
      <c r="B301" s="13"/>
      <c r="D301" s="26"/>
      <c r="E301" s="14"/>
      <c r="F301" s="14"/>
    </row>
    <row r="302" spans="1:8" s="3" customFormat="1" ht="66.599999999999994" customHeight="1">
      <c r="A302" s="12" t="s">
        <v>539</v>
      </c>
      <c r="B302" s="13" t="s">
        <v>202</v>
      </c>
      <c r="D302" s="26"/>
      <c r="E302" s="14"/>
      <c r="F302" s="14">
        <f>0.05*SUM(F6:F301)</f>
        <v>0</v>
      </c>
    </row>
    <row r="303" spans="1:8" s="3" customFormat="1" ht="18" customHeight="1" thickBot="1">
      <c r="A303" s="12"/>
      <c r="B303" s="13"/>
      <c r="E303" s="14"/>
      <c r="F303" s="14"/>
    </row>
    <row r="304" spans="1:8" s="4" customFormat="1" ht="31.5" customHeight="1" thickBot="1">
      <c r="A304" s="9"/>
      <c r="B304" s="11" t="s">
        <v>11</v>
      </c>
      <c r="E304" s="10"/>
      <c r="F304" s="28">
        <f>SUM(F6:F302)</f>
        <v>0</v>
      </c>
      <c r="G304" s="27"/>
      <c r="H304" s="27"/>
    </row>
    <row r="305" spans="1:6" s="3" customFormat="1" ht="10.9" customHeight="1">
      <c r="A305" s="12"/>
      <c r="B305" s="20"/>
      <c r="E305" s="14"/>
      <c r="F305" s="21"/>
    </row>
    <row r="306" spans="1:6">
      <c r="B306" s="7"/>
    </row>
    <row r="307" spans="1:6">
      <c r="B307" s="7"/>
    </row>
    <row r="308" spans="1:6">
      <c r="B308" s="7"/>
    </row>
    <row r="309" spans="1:6">
      <c r="B309" s="7"/>
    </row>
    <row r="310" spans="1:6">
      <c r="B310" s="7"/>
    </row>
    <row r="311" spans="1:6">
      <c r="B311" s="7"/>
    </row>
    <row r="312" spans="1:6">
      <c r="B312" s="7"/>
    </row>
    <row r="313" spans="1:6">
      <c r="B313" s="7"/>
    </row>
    <row r="314" spans="1:6">
      <c r="B314" s="7"/>
    </row>
    <row r="315" spans="1:6">
      <c r="B315" s="7"/>
    </row>
    <row r="316" spans="1:6">
      <c r="B316" s="7"/>
    </row>
    <row r="317" spans="1:6">
      <c r="B317" s="7"/>
    </row>
    <row r="318" spans="1:6">
      <c r="B318" s="7"/>
    </row>
    <row r="319" spans="1:6">
      <c r="B319" s="7"/>
    </row>
    <row r="320" spans="1:6">
      <c r="B320" s="7"/>
    </row>
    <row r="321" spans="2:2">
      <c r="B321" s="7"/>
    </row>
    <row r="322" spans="2:2">
      <c r="B322" s="7"/>
    </row>
    <row r="323" spans="2:2">
      <c r="B323" s="7"/>
    </row>
    <row r="324" spans="2:2">
      <c r="B324" s="7"/>
    </row>
    <row r="325" spans="2:2">
      <c r="B325" s="7"/>
    </row>
    <row r="326" spans="2:2">
      <c r="B326" s="7"/>
    </row>
    <row r="327" spans="2:2">
      <c r="B327" s="7"/>
    </row>
    <row r="328" spans="2:2">
      <c r="B328" s="7"/>
    </row>
    <row r="329" spans="2:2">
      <c r="B329" s="7"/>
    </row>
    <row r="330" spans="2:2">
      <c r="B330" s="7"/>
    </row>
    <row r="331" spans="2:2">
      <c r="B331" s="7"/>
    </row>
    <row r="332" spans="2:2">
      <c r="B332" s="7"/>
    </row>
    <row r="333" spans="2:2">
      <c r="B333" s="7"/>
    </row>
    <row r="334" spans="2:2">
      <c r="B334" s="7"/>
    </row>
    <row r="335" spans="2:2">
      <c r="B335" s="7"/>
    </row>
    <row r="336" spans="2:2">
      <c r="B336" s="7"/>
    </row>
    <row r="337" spans="2:2">
      <c r="B337" s="7"/>
    </row>
    <row r="338" spans="2:2">
      <c r="B338" s="7"/>
    </row>
    <row r="339" spans="2:2">
      <c r="B339" s="7"/>
    </row>
    <row r="340" spans="2:2">
      <c r="B340" s="7"/>
    </row>
    <row r="341" spans="2:2">
      <c r="B341" s="7"/>
    </row>
    <row r="342" spans="2:2">
      <c r="B342" s="7"/>
    </row>
    <row r="343" spans="2:2">
      <c r="B343" s="7"/>
    </row>
    <row r="344" spans="2:2">
      <c r="B344" s="7"/>
    </row>
    <row r="345" spans="2:2">
      <c r="B345" s="7"/>
    </row>
    <row r="346" spans="2:2">
      <c r="B346" s="7"/>
    </row>
    <row r="347" spans="2:2">
      <c r="B347" s="7"/>
    </row>
    <row r="348" spans="2:2">
      <c r="B348" s="7"/>
    </row>
    <row r="349" spans="2:2">
      <c r="B349" s="7"/>
    </row>
    <row r="350" spans="2:2">
      <c r="B350" s="7"/>
    </row>
    <row r="351" spans="2:2">
      <c r="B351" s="7"/>
    </row>
    <row r="352" spans="2:2">
      <c r="B352" s="7"/>
    </row>
    <row r="353" spans="2:2">
      <c r="B353" s="7"/>
    </row>
    <row r="354" spans="2:2">
      <c r="B354" s="7"/>
    </row>
    <row r="355" spans="2:2">
      <c r="B355" s="7"/>
    </row>
    <row r="356" spans="2:2">
      <c r="B356" s="7"/>
    </row>
    <row r="357" spans="2:2">
      <c r="B357" s="7"/>
    </row>
    <row r="358" spans="2:2">
      <c r="B358" s="7"/>
    </row>
    <row r="359" spans="2:2">
      <c r="B359" s="7"/>
    </row>
    <row r="360" spans="2:2">
      <c r="B360" s="7"/>
    </row>
    <row r="361" spans="2:2">
      <c r="B361" s="7"/>
    </row>
    <row r="362" spans="2:2">
      <c r="B362" s="7"/>
    </row>
    <row r="363" spans="2:2">
      <c r="B363" s="7"/>
    </row>
    <row r="364" spans="2:2">
      <c r="B364" s="7"/>
    </row>
    <row r="365" spans="2:2">
      <c r="B365" s="7"/>
    </row>
    <row r="366" spans="2:2">
      <c r="B366" s="7"/>
    </row>
    <row r="367" spans="2:2">
      <c r="B367" s="7"/>
    </row>
    <row r="368" spans="2:2">
      <c r="B368" s="7"/>
    </row>
    <row r="369" spans="2:2">
      <c r="B369" s="7"/>
    </row>
    <row r="370" spans="2:2">
      <c r="B370" s="7"/>
    </row>
  </sheetData>
  <mergeCells count="2">
    <mergeCell ref="B2:F2"/>
    <mergeCell ref="B5:F5"/>
  </mergeCells>
  <pageMargins left="0.7" right="0.7" top="1.3125" bottom="0.75" header="0.3" footer="0.3"/>
  <pageSetup paperSize="9" orientation="portrait" r:id="rId1"/>
  <headerFooter>
    <oddFooter>&amp;L&amp;"DINPro-Regular,Običajno"DOM STAREJŠIH LENDAVA-ENOTA KOBILJE&amp;R&amp;"DINPro-Regular,Običajno"&amp;P/&amp;N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0"/>
  <sheetViews>
    <sheetView showWhiteSpace="0" view="pageLayout" topLeftCell="A16" zoomScale="110" zoomScaleNormal="110" zoomScaleSheetLayoutView="120" zoomScalePageLayoutView="110" workbookViewId="0">
      <selection activeCell="E22" sqref="E6:E22"/>
    </sheetView>
  </sheetViews>
  <sheetFormatPr defaultColWidth="9.140625" defaultRowHeight="14.25"/>
  <cols>
    <col min="1" max="1" width="8.42578125" style="2" customWidth="1"/>
    <col min="2" max="2" width="40.140625" style="2" customWidth="1"/>
    <col min="3" max="3" width="4.7109375" style="2" customWidth="1"/>
    <col min="4" max="4" width="5" style="2" customWidth="1"/>
    <col min="5" max="5" width="10.7109375" style="2" customWidth="1"/>
    <col min="6" max="6" width="12.42578125" style="2" customWidth="1"/>
    <col min="7" max="7" width="2.28515625" style="2" customWidth="1"/>
    <col min="8" max="8" width="0.85546875" style="2" customWidth="1"/>
    <col min="9" max="9" width="3" style="2" customWidth="1"/>
    <col min="10" max="16384" width="9.140625" style="2"/>
  </cols>
  <sheetData>
    <row r="1" spans="1:6" s="3" customFormat="1" ht="12.75">
      <c r="B1" s="3" t="s">
        <v>1</v>
      </c>
    </row>
    <row r="2" spans="1:6" s="3" customFormat="1" ht="42.75" customHeight="1">
      <c r="B2" s="97" t="s">
        <v>6</v>
      </c>
      <c r="C2" s="97"/>
      <c r="D2" s="97"/>
      <c r="E2" s="97"/>
      <c r="F2" s="97"/>
    </row>
    <row r="3" spans="1:6" s="3" customFormat="1" ht="17.25" customHeight="1"/>
    <row r="4" spans="1:6" s="3" customFormat="1" ht="16.5" customHeight="1">
      <c r="A4" s="6" t="s">
        <v>21</v>
      </c>
      <c r="B4" s="6" t="s">
        <v>2</v>
      </c>
      <c r="C4" s="3" t="s">
        <v>9</v>
      </c>
      <c r="D4" s="3" t="s">
        <v>10</v>
      </c>
      <c r="E4" s="3" t="s">
        <v>7</v>
      </c>
      <c r="F4" s="15" t="s">
        <v>8</v>
      </c>
    </row>
    <row r="5" spans="1:6" s="3" customFormat="1" ht="13.5" customHeight="1">
      <c r="A5" s="12"/>
      <c r="B5" s="13"/>
      <c r="E5" s="14"/>
      <c r="F5" s="14"/>
    </row>
    <row r="6" spans="1:6" s="3" customFormat="1" ht="250.5" customHeight="1">
      <c r="A6" s="12" t="s">
        <v>480</v>
      </c>
      <c r="B6" s="20" t="s">
        <v>482</v>
      </c>
      <c r="E6" s="14"/>
      <c r="F6" s="14"/>
    </row>
    <row r="7" spans="1:6" s="3" customFormat="1" ht="16.5" customHeight="1">
      <c r="A7" s="12"/>
      <c r="B7" s="13"/>
      <c r="C7" s="3" t="s">
        <v>3</v>
      </c>
      <c r="D7" s="3">
        <v>2</v>
      </c>
      <c r="E7" s="14"/>
      <c r="F7" s="14">
        <f t="shared" ref="F7" si="0">D7*E7</f>
        <v>0</v>
      </c>
    </row>
    <row r="8" spans="1:6" s="3" customFormat="1" ht="16.5" customHeight="1">
      <c r="A8" s="12"/>
      <c r="B8" s="13"/>
      <c r="E8" s="14"/>
      <c r="F8" s="14"/>
    </row>
    <row r="9" spans="1:6" s="3" customFormat="1" ht="237" customHeight="1">
      <c r="A9" s="12" t="s">
        <v>481</v>
      </c>
      <c r="B9" s="13" t="s">
        <v>483</v>
      </c>
      <c r="E9" s="14"/>
      <c r="F9" s="14"/>
    </row>
    <row r="10" spans="1:6" s="3" customFormat="1" ht="20.45" customHeight="1">
      <c r="A10" s="12"/>
      <c r="B10" s="13"/>
      <c r="C10" s="3" t="s">
        <v>3</v>
      </c>
      <c r="D10" s="3">
        <v>2</v>
      </c>
      <c r="E10" s="14"/>
      <c r="F10" s="14">
        <f t="shared" ref="F10" si="1">D10*E10</f>
        <v>0</v>
      </c>
    </row>
    <row r="11" spans="1:6" s="3" customFormat="1" ht="20.45" customHeight="1">
      <c r="A11" s="12"/>
      <c r="B11" s="13"/>
      <c r="E11" s="14"/>
      <c r="F11" s="14"/>
    </row>
    <row r="12" spans="1:6" s="3" customFormat="1" ht="223.5" customHeight="1">
      <c r="A12" s="12" t="s">
        <v>484</v>
      </c>
      <c r="B12" s="13" t="s">
        <v>485</v>
      </c>
      <c r="E12" s="14"/>
      <c r="F12" s="14"/>
    </row>
    <row r="13" spans="1:6" s="3" customFormat="1" ht="20.45" customHeight="1">
      <c r="A13" s="12"/>
      <c r="B13" s="13"/>
      <c r="C13" s="3" t="s">
        <v>3</v>
      </c>
      <c r="D13" s="3">
        <v>2</v>
      </c>
      <c r="E13" s="14"/>
      <c r="F13" s="14">
        <f>D13*E13</f>
        <v>0</v>
      </c>
    </row>
    <row r="14" spans="1:6" s="3" customFormat="1" ht="20.45" customHeight="1">
      <c r="A14" s="12"/>
      <c r="B14" s="13"/>
      <c r="E14" s="14"/>
      <c r="F14" s="14"/>
    </row>
    <row r="15" spans="1:6" s="3" customFormat="1" ht="210" customHeight="1">
      <c r="A15" s="12" t="s">
        <v>486</v>
      </c>
      <c r="B15" s="13" t="s">
        <v>487</v>
      </c>
      <c r="E15" s="14"/>
      <c r="F15" s="14"/>
    </row>
    <row r="16" spans="1:6" s="3" customFormat="1" ht="20.45" customHeight="1">
      <c r="A16" s="12"/>
      <c r="B16" s="13"/>
      <c r="C16" s="3" t="s">
        <v>3</v>
      </c>
      <c r="D16" s="3">
        <v>2</v>
      </c>
      <c r="E16" s="14"/>
      <c r="F16" s="14">
        <f>D16*E16</f>
        <v>0</v>
      </c>
    </row>
    <row r="17" spans="1:8" s="3" customFormat="1" ht="20.45" customHeight="1">
      <c r="A17" s="12"/>
      <c r="B17" s="13"/>
      <c r="E17" s="14"/>
      <c r="F17" s="14"/>
    </row>
    <row r="18" spans="1:8" s="3" customFormat="1" ht="40.5" customHeight="1">
      <c r="A18" s="12" t="s">
        <v>520</v>
      </c>
      <c r="B18" s="20" t="s">
        <v>521</v>
      </c>
      <c r="E18" s="14"/>
      <c r="F18" s="14"/>
    </row>
    <row r="19" spans="1:8" s="3" customFormat="1" ht="54" customHeight="1">
      <c r="A19" s="12"/>
      <c r="B19" s="13" t="s">
        <v>522</v>
      </c>
      <c r="C19" s="3" t="s">
        <v>3</v>
      </c>
      <c r="D19" s="3">
        <v>1</v>
      </c>
      <c r="E19" s="14"/>
      <c r="F19" s="14">
        <f>D19*E19</f>
        <v>0</v>
      </c>
    </row>
    <row r="20" spans="1:8" s="3" customFormat="1" ht="47.25" customHeight="1">
      <c r="A20" s="12"/>
      <c r="B20" s="13" t="s">
        <v>523</v>
      </c>
      <c r="C20" s="3" t="s">
        <v>3</v>
      </c>
      <c r="D20" s="3">
        <v>1</v>
      </c>
      <c r="E20" s="14"/>
      <c r="F20" s="14">
        <f>D20*E20</f>
        <v>0</v>
      </c>
    </row>
    <row r="21" spans="1:8" s="3" customFormat="1" ht="31.5" customHeight="1">
      <c r="A21" s="12"/>
      <c r="B21" s="13" t="s">
        <v>524</v>
      </c>
      <c r="C21" s="3" t="s">
        <v>3</v>
      </c>
      <c r="D21" s="3">
        <v>1</v>
      </c>
      <c r="E21" s="14"/>
      <c r="F21" s="14">
        <f>D21*E21</f>
        <v>0</v>
      </c>
    </row>
    <row r="22" spans="1:8" s="3" customFormat="1" ht="31.5" customHeight="1">
      <c r="A22" s="12"/>
      <c r="B22" s="13" t="s">
        <v>525</v>
      </c>
      <c r="C22" s="3" t="s">
        <v>3</v>
      </c>
      <c r="D22" s="3">
        <v>1</v>
      </c>
      <c r="E22" s="14"/>
      <c r="F22" s="14">
        <f>D22*E22</f>
        <v>0</v>
      </c>
    </row>
    <row r="23" spans="1:8" s="3" customFormat="1" ht="18" customHeight="1" thickBot="1">
      <c r="A23" s="12"/>
      <c r="B23" s="13"/>
      <c r="E23" s="14"/>
      <c r="F23" s="14"/>
    </row>
    <row r="24" spans="1:8" s="4" customFormat="1" ht="31.5" customHeight="1" thickBot="1">
      <c r="A24" s="9"/>
      <c r="B24" s="11" t="s">
        <v>11</v>
      </c>
      <c r="E24" s="10"/>
      <c r="F24" s="28">
        <f>SUM(F3:F22)</f>
        <v>0</v>
      </c>
      <c r="G24" s="27"/>
      <c r="H24" s="27"/>
    </row>
    <row r="25" spans="1:8" s="3" customFormat="1" ht="10.9" customHeight="1">
      <c r="A25" s="12"/>
      <c r="B25" s="20"/>
      <c r="E25" s="14"/>
      <c r="F25" s="21"/>
    </row>
    <row r="26" spans="1:8">
      <c r="B26" s="7"/>
    </row>
    <row r="27" spans="1:8">
      <c r="B27" s="7"/>
    </row>
    <row r="28" spans="1:8">
      <c r="B28" s="7"/>
    </row>
    <row r="29" spans="1:8">
      <c r="B29" s="7"/>
    </row>
    <row r="30" spans="1:8">
      <c r="B30" s="7"/>
    </row>
    <row r="31" spans="1:8">
      <c r="B31" s="7"/>
    </row>
    <row r="32" spans="1:8">
      <c r="B32" s="7"/>
    </row>
    <row r="33" spans="2:2">
      <c r="B33" s="7"/>
    </row>
    <row r="34" spans="2:2">
      <c r="B34" s="7"/>
    </row>
    <row r="35" spans="2:2">
      <c r="B35" s="7"/>
    </row>
    <row r="36" spans="2:2">
      <c r="B36" s="7"/>
    </row>
    <row r="37" spans="2:2">
      <c r="B37" s="7"/>
    </row>
    <row r="38" spans="2:2">
      <c r="B38" s="7"/>
    </row>
    <row r="39" spans="2:2">
      <c r="B39" s="7"/>
    </row>
    <row r="40" spans="2:2">
      <c r="B40" s="7"/>
    </row>
    <row r="41" spans="2:2">
      <c r="B41" s="7"/>
    </row>
    <row r="42" spans="2:2">
      <c r="B42" s="7"/>
    </row>
    <row r="43" spans="2:2">
      <c r="B43" s="7"/>
    </row>
    <row r="44" spans="2:2">
      <c r="B44" s="7"/>
    </row>
    <row r="45" spans="2:2">
      <c r="B45" s="7"/>
    </row>
    <row r="46" spans="2:2">
      <c r="B46" s="7"/>
    </row>
    <row r="47" spans="2:2">
      <c r="B47" s="7"/>
    </row>
    <row r="48" spans="2:2">
      <c r="B48" s="7"/>
    </row>
    <row r="49" spans="2:2">
      <c r="B49" s="7"/>
    </row>
    <row r="50" spans="2:2">
      <c r="B50" s="7"/>
    </row>
    <row r="51" spans="2:2">
      <c r="B51" s="7"/>
    </row>
    <row r="52" spans="2:2">
      <c r="B52" s="7"/>
    </row>
    <row r="53" spans="2:2">
      <c r="B53" s="7"/>
    </row>
    <row r="54" spans="2:2">
      <c r="B54" s="7"/>
    </row>
    <row r="55" spans="2:2">
      <c r="B55" s="7"/>
    </row>
    <row r="56" spans="2:2">
      <c r="B56" s="7"/>
    </row>
    <row r="57" spans="2:2">
      <c r="B57" s="7"/>
    </row>
    <row r="58" spans="2:2">
      <c r="B58" s="7"/>
    </row>
    <row r="59" spans="2:2">
      <c r="B59" s="7"/>
    </row>
    <row r="60" spans="2:2">
      <c r="B60" s="7"/>
    </row>
    <row r="61" spans="2:2">
      <c r="B61" s="7"/>
    </row>
    <row r="62" spans="2:2">
      <c r="B62" s="7"/>
    </row>
    <row r="63" spans="2:2">
      <c r="B63" s="7"/>
    </row>
    <row r="64" spans="2:2">
      <c r="B64" s="7"/>
    </row>
    <row r="65" spans="2:2">
      <c r="B65" s="7"/>
    </row>
    <row r="66" spans="2:2">
      <c r="B66" s="7"/>
    </row>
    <row r="67" spans="2:2">
      <c r="B67" s="7"/>
    </row>
    <row r="68" spans="2:2">
      <c r="B68" s="7"/>
    </row>
    <row r="69" spans="2:2">
      <c r="B69" s="7"/>
    </row>
    <row r="70" spans="2:2">
      <c r="B70" s="7"/>
    </row>
    <row r="71" spans="2:2">
      <c r="B71" s="7"/>
    </row>
    <row r="72" spans="2:2">
      <c r="B72" s="7"/>
    </row>
    <row r="73" spans="2:2">
      <c r="B73" s="7"/>
    </row>
    <row r="74" spans="2:2">
      <c r="B74" s="7"/>
    </row>
    <row r="75" spans="2:2">
      <c r="B75" s="7"/>
    </row>
    <row r="76" spans="2:2">
      <c r="B76" s="7"/>
    </row>
    <row r="77" spans="2:2">
      <c r="B77" s="7"/>
    </row>
    <row r="78" spans="2:2">
      <c r="B78" s="7"/>
    </row>
    <row r="79" spans="2:2">
      <c r="B79" s="7"/>
    </row>
    <row r="80" spans="2:2">
      <c r="B80" s="7"/>
    </row>
    <row r="81" spans="2:2">
      <c r="B81" s="7"/>
    </row>
    <row r="82" spans="2:2">
      <c r="B82" s="7"/>
    </row>
    <row r="83" spans="2:2">
      <c r="B83" s="7"/>
    </row>
    <row r="84" spans="2:2">
      <c r="B84" s="7"/>
    </row>
    <row r="85" spans="2:2">
      <c r="B85" s="7"/>
    </row>
    <row r="86" spans="2:2">
      <c r="B86" s="7"/>
    </row>
    <row r="87" spans="2:2">
      <c r="B87" s="7"/>
    </row>
    <row r="88" spans="2:2">
      <c r="B88" s="7"/>
    </row>
    <row r="89" spans="2:2">
      <c r="B89" s="7"/>
    </row>
    <row r="90" spans="2:2">
      <c r="B90" s="7"/>
    </row>
  </sheetData>
  <mergeCells count="1">
    <mergeCell ref="B2:F2"/>
  </mergeCells>
  <pageMargins left="0.7" right="0.7" top="1.3125" bottom="0.75" header="0.3" footer="0.3"/>
  <pageSetup paperSize="9" orientation="portrait" r:id="rId1"/>
  <headerFooter>
    <oddFooter>&amp;L&amp;"DINPro-Regular,Običajno"DOM STAREJŠIH LENDAVA-ENOTA KOBILJE&amp;R&amp;"DINPro-Regular,Običajno"&amp;P/&amp;N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53"/>
  <sheetViews>
    <sheetView tabSelected="1" topLeftCell="A265" zoomScale="130" zoomScaleNormal="130" workbookViewId="0">
      <selection activeCell="I263" sqref="I263"/>
    </sheetView>
  </sheetViews>
  <sheetFormatPr defaultRowHeight="15"/>
  <cols>
    <col min="2" max="2" width="43" customWidth="1"/>
    <col min="3" max="3" width="4.5703125" customWidth="1"/>
    <col min="4" max="4" width="4.140625" customWidth="1"/>
    <col min="5" max="5" width="8.7109375" customWidth="1"/>
    <col min="6" max="6" width="12.28515625" customWidth="1"/>
  </cols>
  <sheetData>
    <row r="1" spans="2:6" s="3" customFormat="1" ht="89.25" customHeight="1">
      <c r="B1" s="97"/>
      <c r="C1" s="97"/>
      <c r="D1" s="97"/>
      <c r="E1" s="97"/>
      <c r="F1" s="97"/>
    </row>
    <row r="2" spans="2:6" s="3" customFormat="1" ht="12.75"/>
    <row r="3" spans="2:6" s="3" customFormat="1" ht="12.75">
      <c r="B3" s="5"/>
    </row>
    <row r="4" spans="2:6" s="3" customFormat="1" ht="12.75">
      <c r="B4" s="5" t="s">
        <v>210</v>
      </c>
    </row>
    <row r="5" spans="2:6" s="3" customFormat="1" ht="12.75">
      <c r="D5" s="5"/>
    </row>
    <row r="6" spans="2:6" s="3" customFormat="1" ht="25.5">
      <c r="B6" s="29" t="s">
        <v>209</v>
      </c>
      <c r="D6" s="5"/>
    </row>
    <row r="7" spans="2:6" s="29" customFormat="1" ht="12.75">
      <c r="B7" s="98" t="s">
        <v>540</v>
      </c>
      <c r="C7" s="98"/>
      <c r="D7" s="98"/>
      <c r="E7" s="98"/>
      <c r="F7" s="98"/>
    </row>
    <row r="8" spans="2:6" s="29" customFormat="1" ht="12.75">
      <c r="B8" s="98" t="s">
        <v>541</v>
      </c>
      <c r="C8" s="98"/>
      <c r="D8" s="98"/>
      <c r="E8" s="98"/>
      <c r="F8" s="98"/>
    </row>
    <row r="9" spans="2:6" s="29" customFormat="1" ht="12.75">
      <c r="B9" s="98" t="s">
        <v>601</v>
      </c>
      <c r="C9" s="98"/>
      <c r="D9" s="98"/>
      <c r="E9" s="98"/>
      <c r="F9" s="98"/>
    </row>
    <row r="10" spans="2:6" s="29" customFormat="1" ht="12.75">
      <c r="B10" s="100" t="s">
        <v>602</v>
      </c>
      <c r="C10" s="100"/>
      <c r="D10" s="100"/>
      <c r="E10" s="100"/>
      <c r="F10" s="100"/>
    </row>
    <row r="11" spans="2:6" s="29" customFormat="1" ht="12.75">
      <c r="B11" s="102" t="s">
        <v>542</v>
      </c>
      <c r="C11" s="102"/>
      <c r="D11" s="102"/>
      <c r="E11" s="102"/>
      <c r="F11" s="102"/>
    </row>
    <row r="12" spans="2:6" s="29" customFormat="1" ht="12.75">
      <c r="B12" s="102" t="s">
        <v>543</v>
      </c>
      <c r="C12" s="102"/>
      <c r="D12" s="102"/>
      <c r="E12" s="102"/>
      <c r="F12" s="102"/>
    </row>
    <row r="13" spans="2:6" s="29" customFormat="1" ht="12.75">
      <c r="B13" s="102" t="s">
        <v>544</v>
      </c>
      <c r="C13" s="102"/>
      <c r="D13" s="102"/>
      <c r="E13" s="102"/>
      <c r="F13" s="102"/>
    </row>
    <row r="14" spans="2:6" s="29" customFormat="1" ht="12.75">
      <c r="B14" s="102" t="s">
        <v>603</v>
      </c>
      <c r="C14" s="102"/>
      <c r="D14" s="102"/>
      <c r="E14" s="102"/>
      <c r="F14" s="102"/>
    </row>
    <row r="15" spans="2:6" s="29" customFormat="1" ht="12.75">
      <c r="B15" s="102" t="s">
        <v>604</v>
      </c>
      <c r="C15" s="102"/>
      <c r="D15" s="102"/>
      <c r="E15" s="102"/>
      <c r="F15" s="102"/>
    </row>
    <row r="16" spans="2:6" s="29" customFormat="1" ht="12.75">
      <c r="B16" s="102" t="s">
        <v>605</v>
      </c>
      <c r="C16" s="102"/>
      <c r="D16" s="102"/>
      <c r="E16" s="102"/>
      <c r="F16" s="102"/>
    </row>
    <row r="17" spans="2:6" s="29" customFormat="1" ht="12.75">
      <c r="B17" s="102" t="s">
        <v>545</v>
      </c>
      <c r="C17" s="102"/>
      <c r="D17" s="102"/>
      <c r="E17" s="102"/>
      <c r="F17" s="102"/>
    </row>
    <row r="18" spans="2:6" s="29" customFormat="1" ht="12.75">
      <c r="B18" s="102" t="s">
        <v>546</v>
      </c>
      <c r="C18" s="102"/>
      <c r="D18" s="102"/>
      <c r="E18" s="102"/>
      <c r="F18" s="102"/>
    </row>
    <row r="19" spans="2:6" s="29" customFormat="1" ht="12.75">
      <c r="B19" s="102" t="s">
        <v>211</v>
      </c>
      <c r="C19" s="102"/>
      <c r="D19" s="102"/>
      <c r="E19" s="102"/>
      <c r="F19" s="102"/>
    </row>
    <row r="20" spans="2:6" s="29" customFormat="1" ht="12.75">
      <c r="B20" s="102" t="s">
        <v>212</v>
      </c>
      <c r="C20" s="102"/>
      <c r="D20" s="102"/>
      <c r="E20" s="102"/>
      <c r="F20" s="102"/>
    </row>
    <row r="21" spans="2:6" s="29" customFormat="1" ht="12.75">
      <c r="B21" s="102" t="s">
        <v>213</v>
      </c>
      <c r="C21" s="102"/>
      <c r="D21" s="102"/>
      <c r="E21" s="102"/>
      <c r="F21" s="102"/>
    </row>
    <row r="22" spans="2:6" s="29" customFormat="1" ht="12.75">
      <c r="B22" s="102" t="s">
        <v>606</v>
      </c>
      <c r="C22" s="102"/>
      <c r="D22" s="102"/>
      <c r="E22" s="102"/>
      <c r="F22" s="102"/>
    </row>
    <row r="23" spans="2:6" s="29" customFormat="1" ht="12.75">
      <c r="B23" s="103" t="s">
        <v>607</v>
      </c>
      <c r="C23" s="103"/>
      <c r="D23" s="103"/>
      <c r="E23" s="103"/>
      <c r="F23" s="103"/>
    </row>
    <row r="24" spans="2:6" s="29" customFormat="1">
      <c r="B24" s="101" t="s">
        <v>608</v>
      </c>
      <c r="C24" s="101"/>
      <c r="D24" s="101"/>
      <c r="E24" s="101"/>
      <c r="F24" s="101"/>
    </row>
    <row r="25" spans="2:6" s="29" customFormat="1">
      <c r="B25" s="104" t="s">
        <v>214</v>
      </c>
      <c r="C25" s="104"/>
      <c r="D25" s="104"/>
      <c r="E25" s="104"/>
      <c r="F25" s="104"/>
    </row>
    <row r="26" spans="2:6" s="29" customFormat="1">
      <c r="B26" s="104" t="s">
        <v>215</v>
      </c>
      <c r="C26" s="104"/>
      <c r="D26" s="104"/>
      <c r="E26" s="104"/>
      <c r="F26" s="104"/>
    </row>
    <row r="27" spans="2:6" s="29" customFormat="1">
      <c r="B27" s="105" t="s">
        <v>216</v>
      </c>
      <c r="C27" s="105"/>
      <c r="D27" s="105"/>
      <c r="E27" s="105"/>
      <c r="F27" s="105"/>
    </row>
    <row r="28" spans="2:6" s="29" customFormat="1">
      <c r="B28" s="104" t="s">
        <v>217</v>
      </c>
      <c r="C28" s="104"/>
      <c r="D28" s="104"/>
      <c r="E28" s="104"/>
      <c r="F28" s="104"/>
    </row>
    <row r="29" spans="2:6" s="29" customFormat="1" ht="12.75">
      <c r="B29" s="100" t="s">
        <v>218</v>
      </c>
      <c r="C29" s="100"/>
      <c r="D29" s="100"/>
      <c r="E29" s="100"/>
      <c r="F29" s="100"/>
    </row>
    <row r="30" spans="2:6" s="29" customFormat="1" ht="12.75">
      <c r="B30" s="100" t="s">
        <v>219</v>
      </c>
      <c r="C30" s="100"/>
      <c r="D30" s="100"/>
      <c r="E30" s="100"/>
      <c r="F30" s="100"/>
    </row>
    <row r="31" spans="2:6" s="29" customFormat="1" ht="12.75">
      <c r="B31" s="100" t="s">
        <v>220</v>
      </c>
      <c r="C31" s="100"/>
      <c r="D31" s="100"/>
      <c r="E31" s="100"/>
      <c r="F31" s="100"/>
    </row>
    <row r="32" spans="2:6" s="29" customFormat="1" ht="12.75">
      <c r="B32" s="100" t="s">
        <v>221</v>
      </c>
      <c r="C32" s="100"/>
      <c r="D32" s="100"/>
      <c r="E32" s="100"/>
      <c r="F32" s="100"/>
    </row>
    <row r="33" spans="2:6" s="29" customFormat="1" ht="12.75">
      <c r="B33" s="100" t="s">
        <v>222</v>
      </c>
      <c r="C33" s="100"/>
      <c r="D33" s="100"/>
      <c r="E33" s="100"/>
      <c r="F33" s="100"/>
    </row>
    <row r="34" spans="2:6" s="29" customFormat="1" ht="12.75">
      <c r="B34" s="100"/>
      <c r="C34" s="100"/>
      <c r="D34" s="100"/>
      <c r="E34" s="100"/>
      <c r="F34" s="100"/>
    </row>
    <row r="35" spans="2:6" s="29" customFormat="1" ht="12.75">
      <c r="B35" s="100" t="s">
        <v>223</v>
      </c>
      <c r="C35" s="100"/>
      <c r="D35" s="100"/>
      <c r="E35" s="100"/>
      <c r="F35" s="100"/>
    </row>
    <row r="36" spans="2:6" s="29" customFormat="1" ht="12.75">
      <c r="B36" s="100" t="s">
        <v>224</v>
      </c>
      <c r="C36" s="100"/>
      <c r="D36" s="100"/>
      <c r="E36" s="100"/>
      <c r="F36" s="100"/>
    </row>
    <row r="37" spans="2:6" s="29" customFormat="1" ht="12.75">
      <c r="B37" s="100" t="s">
        <v>225</v>
      </c>
      <c r="C37" s="100"/>
      <c r="D37" s="100"/>
      <c r="E37" s="100"/>
      <c r="F37" s="100"/>
    </row>
    <row r="38" spans="2:6" s="29" customFormat="1" ht="12.75">
      <c r="B38" s="100" t="s">
        <v>226</v>
      </c>
      <c r="C38" s="100"/>
      <c r="D38" s="100"/>
      <c r="E38" s="100"/>
      <c r="F38" s="100"/>
    </row>
    <row r="39" spans="2:6" s="29" customFormat="1" ht="12.75">
      <c r="B39" s="100" t="s">
        <v>227</v>
      </c>
      <c r="C39" s="100"/>
      <c r="D39" s="100"/>
      <c r="E39" s="100"/>
      <c r="F39" s="100"/>
    </row>
    <row r="40" spans="2:6" s="29" customFormat="1" ht="12.75">
      <c r="B40" s="100" t="s">
        <v>228</v>
      </c>
      <c r="C40" s="100"/>
      <c r="D40" s="100"/>
      <c r="E40" s="100"/>
      <c r="F40" s="100"/>
    </row>
    <row r="41" spans="2:6" s="29" customFormat="1" ht="12.75">
      <c r="B41" s="100" t="s">
        <v>229</v>
      </c>
      <c r="C41" s="100"/>
      <c r="D41" s="100"/>
      <c r="E41" s="100"/>
      <c r="F41" s="100"/>
    </row>
    <row r="42" spans="2:6" s="29" customFormat="1" ht="12.75">
      <c r="B42" s="100" t="s">
        <v>230</v>
      </c>
      <c r="C42" s="100"/>
      <c r="D42" s="100"/>
      <c r="E42" s="100"/>
      <c r="F42" s="100"/>
    </row>
    <row r="43" spans="2:6" s="29" customFormat="1" ht="12.75">
      <c r="B43" s="100" t="s">
        <v>231</v>
      </c>
      <c r="C43" s="100"/>
      <c r="D43" s="100"/>
      <c r="E43" s="100"/>
      <c r="F43" s="100"/>
    </row>
    <row r="44" spans="2:6" s="29" customFormat="1" ht="12.75">
      <c r="B44" s="100" t="s">
        <v>232</v>
      </c>
      <c r="C44" s="100"/>
      <c r="D44" s="100"/>
      <c r="E44" s="100"/>
      <c r="F44" s="100"/>
    </row>
    <row r="45" spans="2:6" s="29" customFormat="1" ht="12.75">
      <c r="B45" s="100" t="s">
        <v>233</v>
      </c>
      <c r="C45" s="100"/>
      <c r="D45" s="100"/>
      <c r="E45" s="100"/>
      <c r="F45" s="100"/>
    </row>
    <row r="46" spans="2:6" s="29" customFormat="1" ht="12.75">
      <c r="B46" s="100" t="s">
        <v>234</v>
      </c>
      <c r="C46" s="100"/>
      <c r="D46" s="100"/>
      <c r="E46" s="100"/>
      <c r="F46" s="100"/>
    </row>
    <row r="47" spans="2:6" s="29" customFormat="1" ht="12.75">
      <c r="B47" s="100" t="s">
        <v>235</v>
      </c>
      <c r="C47" s="100"/>
      <c r="D47" s="100"/>
      <c r="E47" s="100"/>
      <c r="F47" s="100"/>
    </row>
    <row r="48" spans="2:6" s="29" customFormat="1" ht="12.75">
      <c r="B48" s="100" t="s">
        <v>547</v>
      </c>
      <c r="C48" s="100"/>
      <c r="D48" s="100"/>
      <c r="E48" s="100"/>
      <c r="F48" s="100"/>
    </row>
    <row r="49" spans="2:6" s="29" customFormat="1" ht="12.75">
      <c r="B49" s="100" t="s">
        <v>548</v>
      </c>
      <c r="C49" s="100"/>
      <c r="D49" s="100"/>
      <c r="E49" s="100"/>
      <c r="F49" s="100"/>
    </row>
    <row r="50" spans="2:6" s="29" customFormat="1" ht="12.75">
      <c r="B50" s="100" t="s">
        <v>236</v>
      </c>
      <c r="C50" s="100"/>
      <c r="D50" s="100"/>
      <c r="E50" s="100"/>
      <c r="F50" s="100"/>
    </row>
    <row r="51" spans="2:6" s="29" customFormat="1" ht="12.75">
      <c r="B51" s="100" t="s">
        <v>237</v>
      </c>
      <c r="C51" s="100"/>
      <c r="D51" s="100"/>
      <c r="E51" s="100"/>
      <c r="F51" s="100"/>
    </row>
    <row r="52" spans="2:6" s="29" customFormat="1" ht="12.75">
      <c r="B52" s="100" t="s">
        <v>238</v>
      </c>
      <c r="C52" s="100"/>
      <c r="D52" s="100"/>
      <c r="E52" s="100"/>
      <c r="F52" s="100"/>
    </row>
    <row r="53" spans="2:6" s="29" customFormat="1" ht="12.75">
      <c r="B53" s="100" t="s">
        <v>239</v>
      </c>
      <c r="C53" s="100"/>
      <c r="D53" s="100"/>
      <c r="E53" s="100"/>
      <c r="F53" s="100"/>
    </row>
    <row r="54" spans="2:6" s="29" customFormat="1" ht="12.75">
      <c r="B54" s="100" t="s">
        <v>240</v>
      </c>
      <c r="C54" s="100"/>
      <c r="D54" s="100"/>
      <c r="E54" s="100"/>
      <c r="F54" s="100"/>
    </row>
    <row r="55" spans="2:6" s="29" customFormat="1" ht="12.75">
      <c r="B55" s="100" t="s">
        <v>241</v>
      </c>
      <c r="C55" s="100"/>
      <c r="D55" s="100"/>
      <c r="E55" s="100"/>
      <c r="F55" s="100"/>
    </row>
    <row r="56" spans="2:6" s="29" customFormat="1" ht="12.75">
      <c r="B56" s="100" t="s">
        <v>242</v>
      </c>
      <c r="C56" s="100"/>
      <c r="D56" s="100"/>
      <c r="E56" s="100"/>
      <c r="F56" s="100"/>
    </row>
    <row r="57" spans="2:6" s="29" customFormat="1" ht="12.75">
      <c r="B57" s="100" t="s">
        <v>243</v>
      </c>
      <c r="C57" s="100"/>
      <c r="D57" s="100"/>
      <c r="E57" s="100"/>
      <c r="F57" s="100"/>
    </row>
    <row r="58" spans="2:6" s="29" customFormat="1" ht="12.75">
      <c r="B58" s="100" t="s">
        <v>244</v>
      </c>
      <c r="C58" s="100"/>
      <c r="D58" s="100"/>
      <c r="E58" s="100"/>
      <c r="F58" s="100"/>
    </row>
    <row r="59" spans="2:6" s="29" customFormat="1" ht="12.75">
      <c r="B59" s="100" t="s">
        <v>245</v>
      </c>
      <c r="C59" s="100"/>
      <c r="D59" s="100"/>
      <c r="E59" s="100"/>
      <c r="F59" s="100"/>
    </row>
    <row r="60" spans="2:6" s="29" customFormat="1" ht="12.75">
      <c r="B60" s="100" t="s">
        <v>246</v>
      </c>
      <c r="C60" s="100"/>
      <c r="D60" s="100"/>
      <c r="E60" s="100"/>
      <c r="F60" s="100"/>
    </row>
    <row r="61" spans="2:6" s="29" customFormat="1" ht="12.75">
      <c r="B61" s="100" t="s">
        <v>247</v>
      </c>
      <c r="C61" s="100"/>
      <c r="D61" s="100"/>
      <c r="E61" s="100"/>
      <c r="F61" s="100"/>
    </row>
    <row r="62" spans="2:6" s="29" customFormat="1" ht="12.75">
      <c r="B62" s="100" t="s">
        <v>248</v>
      </c>
      <c r="C62" s="100"/>
      <c r="D62" s="100"/>
      <c r="E62" s="100"/>
      <c r="F62" s="100"/>
    </row>
    <row r="63" spans="2:6" s="29" customFormat="1" ht="12.75">
      <c r="B63" s="100" t="s">
        <v>249</v>
      </c>
      <c r="C63" s="100"/>
      <c r="D63" s="100"/>
      <c r="E63" s="100"/>
      <c r="F63" s="100"/>
    </row>
    <row r="64" spans="2:6" s="29" customFormat="1" ht="12.75">
      <c r="B64" s="100" t="s">
        <v>250</v>
      </c>
      <c r="C64" s="100"/>
      <c r="D64" s="100"/>
      <c r="E64" s="100"/>
      <c r="F64" s="100"/>
    </row>
    <row r="65" spans="1:6" s="29" customFormat="1" ht="12.75">
      <c r="B65" s="100" t="s">
        <v>251</v>
      </c>
      <c r="C65" s="100"/>
      <c r="D65" s="100"/>
      <c r="E65" s="100"/>
      <c r="F65" s="100"/>
    </row>
    <row r="66" spans="1:6" s="29" customFormat="1" ht="12.75">
      <c r="B66" s="100" t="s">
        <v>252</v>
      </c>
      <c r="C66" s="100"/>
      <c r="D66" s="100"/>
      <c r="E66" s="100"/>
      <c r="F66" s="100"/>
    </row>
    <row r="67" spans="1:6" s="29" customFormat="1" ht="12.75">
      <c r="B67" s="100" t="s">
        <v>253</v>
      </c>
      <c r="C67" s="100"/>
      <c r="D67" s="100"/>
      <c r="E67" s="100"/>
      <c r="F67" s="100"/>
    </row>
    <row r="68" spans="1:6" s="29" customFormat="1" ht="12.75">
      <c r="B68" s="99" t="s">
        <v>254</v>
      </c>
      <c r="C68" s="99"/>
      <c r="D68" s="99"/>
      <c r="E68" s="99"/>
      <c r="F68" s="99"/>
    </row>
    <row r="69" spans="1:6" s="3" customFormat="1" ht="12.75">
      <c r="B69" s="3" t="s">
        <v>255</v>
      </c>
    </row>
    <row r="70" spans="1:6" s="3" customFormat="1" ht="12.75">
      <c r="A70" s="34"/>
      <c r="B70" s="15" t="s">
        <v>256</v>
      </c>
      <c r="C70" s="34"/>
      <c r="D70" s="34"/>
      <c r="E70" s="34"/>
      <c r="F70" s="34"/>
    </row>
    <row r="71" spans="1:6" s="3" customFormat="1" ht="12.75">
      <c r="A71" s="34"/>
      <c r="B71" s="87" t="s">
        <v>257</v>
      </c>
      <c r="C71" s="34"/>
      <c r="D71" s="34"/>
      <c r="E71" s="34"/>
      <c r="F71" s="34"/>
    </row>
    <row r="72" spans="1:6" s="3" customFormat="1" ht="25.5">
      <c r="A72" s="24"/>
      <c r="B72" s="13" t="s">
        <v>258</v>
      </c>
      <c r="C72" s="15"/>
      <c r="D72" s="15"/>
      <c r="E72" s="44"/>
      <c r="F72" s="44"/>
    </row>
    <row r="73" spans="1:6">
      <c r="B73" t="s">
        <v>259</v>
      </c>
      <c r="C73" s="41"/>
      <c r="D73" s="41"/>
      <c r="E73" s="41"/>
      <c r="F73" s="41"/>
    </row>
    <row r="74" spans="1:6" s="3" customFormat="1" ht="12.75">
      <c r="A74" s="12"/>
      <c r="B74" s="13" t="s">
        <v>260</v>
      </c>
      <c r="C74" s="15"/>
      <c r="D74" s="15"/>
      <c r="E74" s="44"/>
      <c r="F74" s="44"/>
    </row>
    <row r="75" spans="1:6" s="3" customFormat="1" ht="25.5">
      <c r="A75" s="12"/>
      <c r="B75" s="35" t="s">
        <v>261</v>
      </c>
      <c r="C75" s="15"/>
      <c r="D75" s="15"/>
      <c r="E75" s="15"/>
      <c r="F75" s="15"/>
    </row>
    <row r="76" spans="1:6" s="3" customFormat="1" ht="12.75">
      <c r="A76" s="12"/>
      <c r="B76" s="35" t="s">
        <v>262</v>
      </c>
      <c r="C76" s="15"/>
      <c r="D76" s="15"/>
      <c r="E76" s="44"/>
      <c r="F76" s="44"/>
    </row>
    <row r="77" spans="1:6" s="3" customFormat="1" ht="12.75">
      <c r="A77" s="12"/>
      <c r="B77" s="35" t="s">
        <v>263</v>
      </c>
      <c r="C77" s="15"/>
      <c r="D77" s="15"/>
      <c r="E77" s="44"/>
      <c r="F77" s="44"/>
    </row>
    <row r="78" spans="1:6" s="3" customFormat="1" ht="12.75">
      <c r="A78" s="12"/>
      <c r="B78" s="35" t="s">
        <v>264</v>
      </c>
      <c r="C78" s="15"/>
      <c r="D78" s="15"/>
      <c r="E78" s="44"/>
      <c r="F78" s="44"/>
    </row>
    <row r="79" spans="1:6" s="3" customFormat="1" ht="25.5">
      <c r="A79" s="12"/>
      <c r="B79" s="35" t="s">
        <v>265</v>
      </c>
      <c r="C79" s="15"/>
      <c r="D79" s="15"/>
      <c r="E79" s="44"/>
      <c r="F79" s="44"/>
    </row>
    <row r="80" spans="1:6" s="3" customFormat="1" ht="25.5">
      <c r="A80" s="12"/>
      <c r="B80" s="35" t="s">
        <v>266</v>
      </c>
      <c r="C80" s="15"/>
      <c r="D80" s="15"/>
      <c r="E80" s="44"/>
      <c r="F80" s="44"/>
    </row>
    <row r="81" spans="1:6" s="3" customFormat="1" ht="25.5">
      <c r="A81" s="12"/>
      <c r="B81" s="35" t="s">
        <v>267</v>
      </c>
      <c r="C81" s="15"/>
      <c r="D81" s="15"/>
      <c r="E81" s="15"/>
      <c r="F81" s="15"/>
    </row>
    <row r="82" spans="1:6" s="3" customFormat="1" ht="12.75">
      <c r="A82" s="12"/>
      <c r="B82" s="35"/>
      <c r="C82" s="15"/>
      <c r="D82" s="15"/>
      <c r="E82" s="44"/>
      <c r="F82" s="44"/>
    </row>
    <row r="83" spans="1:6" s="32" customFormat="1" ht="20.100000000000001" customHeight="1">
      <c r="A83" s="33" t="s">
        <v>549</v>
      </c>
      <c r="B83" s="35" t="s">
        <v>550</v>
      </c>
      <c r="C83" s="15" t="s">
        <v>551</v>
      </c>
      <c r="D83" s="15" t="s">
        <v>552</v>
      </c>
      <c r="E83" s="44" t="s">
        <v>553</v>
      </c>
      <c r="F83" s="44" t="s">
        <v>554</v>
      </c>
    </row>
    <row r="84" spans="1:6" s="3" customFormat="1" ht="12.75">
      <c r="A84" s="12"/>
      <c r="B84" s="36"/>
      <c r="C84" s="15"/>
      <c r="D84" s="15"/>
      <c r="E84" s="44"/>
      <c r="F84" s="44"/>
    </row>
    <row r="85" spans="1:6" s="3" customFormat="1" ht="12.75">
      <c r="A85" s="12" t="s">
        <v>555</v>
      </c>
      <c r="B85" s="47" t="s">
        <v>268</v>
      </c>
      <c r="C85" s="15"/>
      <c r="D85" s="15"/>
      <c r="E85" s="44"/>
      <c r="F85" s="44"/>
    </row>
    <row r="86" spans="1:6" s="3" customFormat="1" ht="12.75">
      <c r="A86" s="12"/>
      <c r="B86" s="37"/>
      <c r="C86" s="15"/>
      <c r="D86" s="15"/>
      <c r="E86" s="44"/>
      <c r="F86" s="44"/>
    </row>
    <row r="87" spans="1:6" s="3" customFormat="1" ht="12.75">
      <c r="A87" s="12"/>
      <c r="B87" s="37"/>
      <c r="C87" s="15"/>
      <c r="D87" s="15"/>
      <c r="E87" s="44"/>
      <c r="F87" s="44"/>
    </row>
    <row r="88" spans="1:6" s="3" customFormat="1" ht="25.5">
      <c r="A88" s="12" t="s">
        <v>556</v>
      </c>
      <c r="B88" s="47" t="s">
        <v>557</v>
      </c>
      <c r="C88" s="15" t="s">
        <v>3</v>
      </c>
      <c r="D88" s="15">
        <v>1</v>
      </c>
      <c r="E88" s="44"/>
      <c r="F88" s="44">
        <f>E88*D88</f>
        <v>0</v>
      </c>
    </row>
    <row r="89" spans="1:6" s="3" customFormat="1" ht="12.75">
      <c r="A89" s="12"/>
      <c r="B89" s="37" t="s">
        <v>269</v>
      </c>
      <c r="C89" s="15"/>
      <c r="D89" s="15"/>
      <c r="E89" s="44"/>
      <c r="F89" s="44"/>
    </row>
    <row r="90" spans="1:6" s="3" customFormat="1" ht="12.75">
      <c r="A90" s="12"/>
      <c r="B90" s="37" t="s">
        <v>270</v>
      </c>
      <c r="C90" s="15"/>
      <c r="D90" s="15"/>
      <c r="E90" s="44"/>
      <c r="F90" s="44"/>
    </row>
    <row r="91" spans="1:6" s="3" customFormat="1" ht="76.5">
      <c r="A91" s="12"/>
      <c r="B91" s="37" t="s">
        <v>271</v>
      </c>
      <c r="C91" s="15"/>
      <c r="D91" s="15"/>
      <c r="E91" s="44"/>
      <c r="F91" s="44"/>
    </row>
    <row r="92" spans="1:6" s="3" customFormat="1" ht="12.75">
      <c r="A92" s="12"/>
      <c r="B92" s="37" t="s">
        <v>272</v>
      </c>
      <c r="C92" s="15"/>
      <c r="D92" s="15"/>
      <c r="E92" s="44"/>
      <c r="F92" s="44"/>
    </row>
    <row r="93" spans="1:6" s="3" customFormat="1" ht="51">
      <c r="A93" s="12"/>
      <c r="B93" s="37" t="s">
        <v>273</v>
      </c>
      <c r="C93" s="15"/>
      <c r="D93" s="15"/>
      <c r="E93" s="44"/>
      <c r="F93" s="44"/>
    </row>
    <row r="94" spans="1:6" s="3" customFormat="1" ht="12.75">
      <c r="A94" s="12"/>
      <c r="B94" s="37" t="s">
        <v>274</v>
      </c>
      <c r="C94" s="15"/>
      <c r="D94" s="15"/>
      <c r="E94" s="44"/>
      <c r="F94" s="44"/>
    </row>
    <row r="95" spans="1:6" s="3" customFormat="1" ht="60">
      <c r="A95" s="39"/>
      <c r="B95" s="88" t="s">
        <v>275</v>
      </c>
      <c r="C95" s="42"/>
      <c r="D95" s="43"/>
      <c r="E95" s="44"/>
      <c r="F95" s="44"/>
    </row>
    <row r="96" spans="1:6" s="3" customFormat="1">
      <c r="A96" s="40"/>
      <c r="B96" s="90" t="s">
        <v>276</v>
      </c>
      <c r="C96" s="41"/>
      <c r="D96" s="41"/>
      <c r="E96" s="44"/>
      <c r="F96" s="44"/>
    </row>
    <row r="97" spans="1:6" s="3" customFormat="1" ht="38.25">
      <c r="A97" s="12"/>
      <c r="B97" s="13" t="s">
        <v>277</v>
      </c>
      <c r="C97" s="15"/>
      <c r="D97" s="15"/>
      <c r="E97" s="44"/>
      <c r="F97" s="44"/>
    </row>
    <row r="98" spans="1:6" s="3" customFormat="1">
      <c r="A98" s="38"/>
      <c r="B98" s="89" t="s">
        <v>278</v>
      </c>
      <c r="C98" s="42"/>
      <c r="D98" s="43"/>
      <c r="E98" s="44"/>
      <c r="F98" s="44"/>
    </row>
    <row r="99" spans="1:6" s="3" customFormat="1" ht="15" customHeight="1">
      <c r="A99"/>
      <c r="B99" s="37" t="s">
        <v>279</v>
      </c>
      <c r="C99" s="41"/>
      <c r="D99" s="41"/>
      <c r="E99" s="44"/>
      <c r="F99" s="44"/>
    </row>
    <row r="100" spans="1:6" s="3" customFormat="1" ht="25.5" customHeight="1">
      <c r="A100"/>
      <c r="B100" s="37" t="s">
        <v>280</v>
      </c>
      <c r="C100" s="41"/>
      <c r="D100" s="41"/>
      <c r="E100" s="44"/>
      <c r="F100" s="44"/>
    </row>
    <row r="101" spans="1:6" s="3" customFormat="1" ht="25.5" customHeight="1">
      <c r="A101"/>
      <c r="B101" s="37" t="s">
        <v>609</v>
      </c>
      <c r="C101" s="41"/>
      <c r="D101" s="41"/>
      <c r="E101" s="44"/>
      <c r="F101" s="44"/>
    </row>
    <row r="102" spans="1:6" s="3" customFormat="1">
      <c r="A102"/>
      <c r="B102" s="37" t="s">
        <v>281</v>
      </c>
      <c r="C102" s="41"/>
      <c r="D102" s="41"/>
      <c r="E102" s="44"/>
      <c r="F102" s="44"/>
    </row>
    <row r="103" spans="1:6" s="3" customFormat="1" ht="25.5">
      <c r="A103"/>
      <c r="B103" s="37" t="s">
        <v>282</v>
      </c>
      <c r="C103" s="41"/>
      <c r="D103" s="41"/>
      <c r="E103" s="44"/>
      <c r="F103" s="44"/>
    </row>
    <row r="104" spans="1:6" s="3" customFormat="1">
      <c r="A104"/>
      <c r="B104" s="37" t="s">
        <v>283</v>
      </c>
      <c r="C104" s="41"/>
      <c r="D104" s="41"/>
      <c r="E104" s="44"/>
      <c r="F104" s="44"/>
    </row>
    <row r="105" spans="1:6" s="3" customFormat="1">
      <c r="A105"/>
      <c r="B105" s="37" t="s">
        <v>284</v>
      </c>
      <c r="C105" s="41"/>
      <c r="D105" s="41"/>
      <c r="E105" s="44"/>
      <c r="F105" s="44"/>
    </row>
    <row r="106" spans="1:6" s="3" customFormat="1">
      <c r="A106"/>
      <c r="B106" s="37" t="s">
        <v>285</v>
      </c>
      <c r="C106" s="41"/>
      <c r="D106" s="41"/>
      <c r="E106" s="44"/>
      <c r="F106" s="44"/>
    </row>
    <row r="107" spans="1:6" s="3" customFormat="1">
      <c r="A107"/>
      <c r="B107" s="37" t="s">
        <v>286</v>
      </c>
      <c r="C107" s="41"/>
      <c r="D107" s="41"/>
      <c r="E107" s="44"/>
      <c r="F107" s="44"/>
    </row>
    <row r="108" spans="1:6" s="3" customFormat="1">
      <c r="A108"/>
      <c r="B108" s="37" t="s">
        <v>287</v>
      </c>
      <c r="C108" s="41"/>
      <c r="D108" s="41"/>
      <c r="E108" s="44"/>
      <c r="F108" s="44"/>
    </row>
    <row r="109" spans="1:6" s="3" customFormat="1" ht="102">
      <c r="A109"/>
      <c r="B109" s="37" t="s">
        <v>558</v>
      </c>
      <c r="C109" s="41"/>
      <c r="D109" s="41"/>
      <c r="E109" s="44"/>
      <c r="F109" s="44"/>
    </row>
    <row r="110" spans="1:6" s="3" customFormat="1" ht="25.5">
      <c r="A110"/>
      <c r="B110" s="37" t="s">
        <v>288</v>
      </c>
      <c r="C110" s="41"/>
      <c r="D110" s="41"/>
      <c r="E110" s="44"/>
      <c r="F110" s="44"/>
    </row>
    <row r="111" spans="1:6" s="3" customFormat="1">
      <c r="A111"/>
      <c r="B111" s="37"/>
      <c r="C111" s="41"/>
      <c r="D111" s="41"/>
      <c r="E111" s="44"/>
      <c r="F111" s="44"/>
    </row>
    <row r="112" spans="1:6" s="3" customFormat="1">
      <c r="A112" t="s">
        <v>289</v>
      </c>
      <c r="B112" s="47" t="s">
        <v>290</v>
      </c>
      <c r="C112" s="41" t="s">
        <v>3</v>
      </c>
      <c r="D112" s="41">
        <v>1</v>
      </c>
      <c r="E112" s="44"/>
      <c r="F112" s="44">
        <f>+E112*D112</f>
        <v>0</v>
      </c>
    </row>
    <row r="113" spans="1:6" s="3" customFormat="1">
      <c r="A113"/>
      <c r="B113" s="37" t="s">
        <v>291</v>
      </c>
      <c r="C113" s="41"/>
      <c r="D113" s="41"/>
      <c r="E113" s="44"/>
      <c r="F113" s="44"/>
    </row>
    <row r="114" spans="1:6" s="3" customFormat="1">
      <c r="A114"/>
      <c r="B114" s="37"/>
      <c r="C114" s="41"/>
      <c r="D114" s="41"/>
      <c r="E114" s="44"/>
      <c r="F114" s="44"/>
    </row>
    <row r="115" spans="1:6" s="3" customFormat="1">
      <c r="A115" t="s">
        <v>292</v>
      </c>
      <c r="B115" s="37" t="s">
        <v>559</v>
      </c>
      <c r="C115" s="41" t="s">
        <v>3</v>
      </c>
      <c r="D115" s="41">
        <v>1</v>
      </c>
      <c r="E115" s="44"/>
      <c r="F115" s="44">
        <f>E115*D115</f>
        <v>0</v>
      </c>
    </row>
    <row r="116" spans="1:6" s="3" customFormat="1" ht="38.25">
      <c r="A116"/>
      <c r="B116" s="37" t="s">
        <v>560</v>
      </c>
      <c r="C116" s="41"/>
      <c r="D116" s="41"/>
      <c r="E116" s="44"/>
      <c r="F116" s="44"/>
    </row>
    <row r="117" spans="1:6" s="3" customFormat="1" ht="76.5">
      <c r="A117"/>
      <c r="B117" s="37" t="s">
        <v>561</v>
      </c>
      <c r="C117" s="41"/>
      <c r="D117" s="41"/>
      <c r="E117" s="44"/>
      <c r="F117" s="44"/>
    </row>
    <row r="118" spans="1:6" s="3" customFormat="1" ht="63.75">
      <c r="A118"/>
      <c r="B118" s="37" t="s">
        <v>562</v>
      </c>
      <c r="C118" s="41"/>
      <c r="D118" s="41"/>
      <c r="E118" s="44"/>
      <c r="F118" s="44"/>
    </row>
    <row r="119" spans="1:6" s="3" customFormat="1" ht="15" customHeight="1">
      <c r="A119"/>
      <c r="B119" s="37" t="s">
        <v>563</v>
      </c>
      <c r="C119" s="41"/>
      <c r="D119" s="41"/>
      <c r="E119" s="44"/>
      <c r="F119" s="44"/>
    </row>
    <row r="120" spans="1:6" s="3" customFormat="1">
      <c r="A120"/>
      <c r="B120" s="35" t="s">
        <v>564</v>
      </c>
      <c r="C120" s="41"/>
      <c r="D120" s="41"/>
      <c r="E120" s="44"/>
      <c r="F120" s="44"/>
    </row>
    <row r="121" spans="1:6" s="3" customFormat="1" ht="25.5">
      <c r="A121"/>
      <c r="B121" s="35" t="s">
        <v>565</v>
      </c>
      <c r="C121" s="41"/>
      <c r="D121" s="41"/>
      <c r="E121" s="44"/>
      <c r="F121" s="44"/>
    </row>
    <row r="122" spans="1:6" s="3" customFormat="1" ht="25.5">
      <c r="A122"/>
      <c r="B122" s="35" t="s">
        <v>566</v>
      </c>
      <c r="C122" s="41"/>
      <c r="D122" s="41"/>
      <c r="E122" s="44"/>
      <c r="F122" s="44"/>
    </row>
    <row r="123" spans="1:6" s="3" customFormat="1" ht="25.5">
      <c r="A123"/>
      <c r="B123" s="35" t="s">
        <v>567</v>
      </c>
      <c r="C123" s="41"/>
      <c r="D123" s="41"/>
      <c r="E123" s="44"/>
      <c r="F123" s="44"/>
    </row>
    <row r="124" spans="1:6" s="3" customFormat="1" ht="38.25">
      <c r="A124"/>
      <c r="B124" s="35" t="s">
        <v>568</v>
      </c>
      <c r="C124" s="41"/>
      <c r="D124" s="41"/>
      <c r="E124" s="44"/>
      <c r="F124" s="44"/>
    </row>
    <row r="125" spans="1:6" s="3" customFormat="1">
      <c r="A125"/>
      <c r="B125" s="36" t="s">
        <v>569</v>
      </c>
      <c r="C125" s="41"/>
      <c r="D125" s="41"/>
      <c r="E125" s="44"/>
      <c r="F125" s="44"/>
    </row>
    <row r="126" spans="1:6" s="3" customFormat="1" ht="51">
      <c r="A126"/>
      <c r="B126" s="35" t="s">
        <v>570</v>
      </c>
      <c r="C126" s="41"/>
      <c r="D126" s="41"/>
      <c r="E126" s="44"/>
      <c r="F126" s="44"/>
    </row>
    <row r="127" spans="1:6" s="3" customFormat="1" ht="51.75">
      <c r="A127"/>
      <c r="B127" s="30" t="s">
        <v>571</v>
      </c>
      <c r="C127" s="41"/>
      <c r="D127" s="41"/>
      <c r="E127" s="44"/>
      <c r="F127" s="44"/>
    </row>
    <row r="128" spans="1:6" s="3" customFormat="1" ht="51.75">
      <c r="A128"/>
      <c r="B128" s="30" t="s">
        <v>572</v>
      </c>
      <c r="C128" s="41"/>
      <c r="D128" s="41"/>
      <c r="E128" s="44"/>
      <c r="F128" s="44"/>
    </row>
    <row r="129" spans="1:6" s="3" customFormat="1" ht="47.25">
      <c r="A129" s="39"/>
      <c r="B129" s="91" t="s">
        <v>573</v>
      </c>
      <c r="C129" s="42"/>
      <c r="D129" s="43"/>
      <c r="E129" s="44"/>
      <c r="F129" s="44"/>
    </row>
    <row r="130" spans="1:6" s="3" customFormat="1" ht="63.75">
      <c r="A130" s="46"/>
      <c r="B130" s="37" t="s">
        <v>574</v>
      </c>
      <c r="C130" s="41"/>
      <c r="D130" s="41"/>
      <c r="E130" s="44"/>
      <c r="F130" s="44"/>
    </row>
    <row r="131" spans="1:6" s="3" customFormat="1">
      <c r="A131" s="46"/>
      <c r="B131" s="37" t="s">
        <v>575</v>
      </c>
      <c r="C131" s="41"/>
      <c r="D131" s="41"/>
      <c r="E131" s="44"/>
      <c r="F131" s="44"/>
    </row>
    <row r="132" spans="1:6" s="3" customFormat="1" ht="51">
      <c r="A132" s="46"/>
      <c r="B132" s="37" t="s">
        <v>576</v>
      </c>
      <c r="C132" s="41"/>
      <c r="D132" s="41"/>
      <c r="E132" s="44"/>
      <c r="F132" s="44"/>
    </row>
    <row r="133" spans="1:6" s="3" customFormat="1" ht="38.25">
      <c r="A133" s="46"/>
      <c r="B133" s="37" t="s">
        <v>577</v>
      </c>
      <c r="C133" s="41"/>
      <c r="D133" s="41"/>
      <c r="E133" s="44"/>
      <c r="F133" s="44"/>
    </row>
    <row r="134" spans="1:6" s="3" customFormat="1" ht="102">
      <c r="A134" s="46"/>
      <c r="B134" s="37" t="s">
        <v>578</v>
      </c>
      <c r="C134" s="41"/>
      <c r="D134" s="41"/>
      <c r="E134" s="44"/>
      <c r="F134" s="44"/>
    </row>
    <row r="135" spans="1:6" s="3" customFormat="1">
      <c r="A135" s="46"/>
      <c r="B135" s="37" t="s">
        <v>579</v>
      </c>
      <c r="C135" s="41"/>
      <c r="D135" s="41"/>
      <c r="E135" s="44"/>
      <c r="F135" s="44"/>
    </row>
    <row r="136" spans="1:6" s="3" customFormat="1" ht="38.25">
      <c r="A136" s="46"/>
      <c r="B136" s="37" t="s">
        <v>580</v>
      </c>
      <c r="C136" s="41"/>
      <c r="D136" s="41"/>
      <c r="E136" s="44"/>
      <c r="F136" s="44"/>
    </row>
    <row r="137" spans="1:6" s="3" customFormat="1" ht="25.5">
      <c r="A137" s="46"/>
      <c r="B137" s="37" t="s">
        <v>581</v>
      </c>
      <c r="C137" s="41"/>
      <c r="D137" s="41"/>
      <c r="E137" s="44"/>
      <c r="F137" s="44"/>
    </row>
    <row r="138" spans="1:6" s="3" customFormat="1" ht="25.5">
      <c r="A138" s="46"/>
      <c r="B138" s="37" t="s">
        <v>582</v>
      </c>
      <c r="C138" s="41"/>
      <c r="D138" s="41"/>
      <c r="E138" s="44"/>
      <c r="F138" s="44"/>
    </row>
    <row r="139" spans="1:6" s="3" customFormat="1">
      <c r="A139" s="46"/>
      <c r="B139" s="37" t="s">
        <v>583</v>
      </c>
      <c r="C139" s="41"/>
      <c r="D139" s="41"/>
      <c r="E139" s="44"/>
      <c r="F139" s="44"/>
    </row>
    <row r="140" spans="1:6" s="3" customFormat="1" ht="63.75">
      <c r="A140" s="46"/>
      <c r="B140" s="37" t="s">
        <v>584</v>
      </c>
      <c r="C140" s="41"/>
      <c r="D140" s="41"/>
      <c r="E140" s="44"/>
      <c r="F140" s="44"/>
    </row>
    <row r="141" spans="1:6" s="3" customFormat="1" ht="63.75">
      <c r="A141" s="46"/>
      <c r="B141" s="37" t="s">
        <v>585</v>
      </c>
      <c r="C141" s="41"/>
      <c r="D141" s="41"/>
      <c r="E141" s="44"/>
      <c r="F141" s="44"/>
    </row>
    <row r="142" spans="1:6" s="3" customFormat="1">
      <c r="A142" s="46"/>
      <c r="B142" s="37" t="s">
        <v>586</v>
      </c>
      <c r="C142" s="41"/>
      <c r="D142" s="41"/>
      <c r="E142" s="44"/>
      <c r="F142" s="44"/>
    </row>
    <row r="143" spans="1:6" s="3" customFormat="1" ht="25.5">
      <c r="A143" s="46"/>
      <c r="B143" s="37" t="s">
        <v>587</v>
      </c>
      <c r="C143" s="41"/>
      <c r="D143" s="41"/>
      <c r="E143" s="44"/>
      <c r="F143" s="44"/>
    </row>
    <row r="144" spans="1:6" s="3" customFormat="1" ht="51">
      <c r="A144" s="46"/>
      <c r="B144" s="37" t="s">
        <v>588</v>
      </c>
      <c r="C144" s="41"/>
      <c r="D144" s="41"/>
      <c r="E144" s="44"/>
      <c r="F144" s="44"/>
    </row>
    <row r="145" spans="1:6" s="3" customFormat="1" ht="51">
      <c r="A145" s="46"/>
      <c r="B145" s="37" t="s">
        <v>589</v>
      </c>
      <c r="C145" s="41"/>
      <c r="D145" s="41"/>
      <c r="E145" s="44"/>
      <c r="F145" s="44"/>
    </row>
    <row r="146" spans="1:6" s="3" customFormat="1">
      <c r="A146" s="46"/>
      <c r="B146" s="37" t="s">
        <v>590</v>
      </c>
      <c r="C146" s="41"/>
      <c r="D146" s="41"/>
      <c r="E146" s="44"/>
      <c r="F146" s="44"/>
    </row>
    <row r="147" spans="1:6" s="3" customFormat="1" ht="38.25">
      <c r="A147" s="46"/>
      <c r="B147" s="37" t="s">
        <v>591</v>
      </c>
      <c r="C147" s="41"/>
      <c r="D147" s="41"/>
      <c r="E147" s="44"/>
      <c r="F147" s="44"/>
    </row>
    <row r="148" spans="1:6" s="3" customFormat="1" ht="25.5">
      <c r="A148" s="46"/>
      <c r="B148" s="37" t="s">
        <v>592</v>
      </c>
      <c r="C148" s="41"/>
      <c r="D148" s="41"/>
      <c r="E148" s="44"/>
      <c r="F148" s="44"/>
    </row>
    <row r="149" spans="1:6" s="3" customFormat="1">
      <c r="A149" s="46"/>
      <c r="B149" s="37" t="s">
        <v>593</v>
      </c>
      <c r="C149" s="41"/>
      <c r="D149" s="41"/>
      <c r="E149" s="44"/>
      <c r="F149" s="44"/>
    </row>
    <row r="150" spans="1:6" s="3" customFormat="1" ht="38.25">
      <c r="A150" s="46"/>
      <c r="B150" s="37" t="s">
        <v>594</v>
      </c>
      <c r="C150" s="41"/>
      <c r="D150" s="41"/>
      <c r="E150" s="44"/>
      <c r="F150" s="44"/>
    </row>
    <row r="151" spans="1:6" s="3" customFormat="1">
      <c r="A151" s="46"/>
      <c r="B151" s="37" t="s">
        <v>595</v>
      </c>
      <c r="C151" s="41"/>
      <c r="D151" s="41"/>
      <c r="E151" s="44"/>
      <c r="F151" s="44"/>
    </row>
    <row r="152" spans="1:6" s="3" customFormat="1">
      <c r="A152" s="46"/>
      <c r="B152" s="37"/>
      <c r="C152" s="41"/>
      <c r="D152" s="41"/>
      <c r="E152" s="44"/>
      <c r="F152" s="44"/>
    </row>
    <row r="153" spans="1:6" s="3" customFormat="1" ht="25.5">
      <c r="A153" s="46" t="s">
        <v>293</v>
      </c>
      <c r="B153" s="47" t="s">
        <v>294</v>
      </c>
      <c r="C153" s="41" t="s">
        <v>3</v>
      </c>
      <c r="D153" s="41">
        <v>1</v>
      </c>
      <c r="E153" s="44"/>
      <c r="F153" s="44">
        <f>E153*D153</f>
        <v>0</v>
      </c>
    </row>
    <row r="154" spans="1:6" s="3" customFormat="1">
      <c r="A154" s="46"/>
      <c r="B154" s="37" t="s">
        <v>295</v>
      </c>
      <c r="C154" s="41"/>
      <c r="D154" s="41"/>
      <c r="E154" s="44"/>
      <c r="F154" s="44"/>
    </row>
    <row r="155" spans="1:6" s="3" customFormat="1">
      <c r="A155" s="46"/>
      <c r="B155" s="37" t="s">
        <v>296</v>
      </c>
      <c r="C155" s="41"/>
      <c r="D155" s="41"/>
      <c r="E155" s="44"/>
      <c r="F155" s="44"/>
    </row>
    <row r="156" spans="1:6" s="3" customFormat="1" ht="25.5">
      <c r="A156" s="46"/>
      <c r="B156" s="37" t="s">
        <v>297</v>
      </c>
      <c r="C156" s="41"/>
      <c r="D156" s="41"/>
      <c r="E156" s="44"/>
      <c r="F156" s="44"/>
    </row>
    <row r="157" spans="1:6" s="3" customFormat="1" ht="25.5">
      <c r="A157" s="46"/>
      <c r="B157" s="37" t="s">
        <v>298</v>
      </c>
      <c r="C157" s="41"/>
      <c r="D157" s="41"/>
      <c r="E157" s="44"/>
      <c r="F157" s="44"/>
    </row>
    <row r="158" spans="1:6" s="3" customFormat="1" ht="25.5">
      <c r="A158" s="46"/>
      <c r="B158" s="37" t="s">
        <v>299</v>
      </c>
      <c r="C158" s="41"/>
      <c r="D158" s="41"/>
      <c r="E158" s="44"/>
      <c r="F158" s="44"/>
    </row>
    <row r="159" spans="1:6" s="3" customFormat="1" ht="25.5">
      <c r="A159" s="46"/>
      <c r="B159" s="37" t="s">
        <v>300</v>
      </c>
      <c r="C159" s="41"/>
      <c r="D159" s="41"/>
      <c r="E159" s="44"/>
      <c r="F159" s="44"/>
    </row>
    <row r="160" spans="1:6" s="3" customFormat="1" ht="25.5">
      <c r="A160" s="46"/>
      <c r="B160" s="37" t="s">
        <v>301</v>
      </c>
      <c r="C160" s="41"/>
      <c r="D160" s="41"/>
      <c r="E160" s="44"/>
      <c r="F160" s="44"/>
    </row>
    <row r="161" spans="1:6" s="3" customFormat="1" ht="25.5">
      <c r="A161" s="46"/>
      <c r="B161" s="37" t="s">
        <v>302</v>
      </c>
      <c r="C161" s="41"/>
      <c r="D161" s="41"/>
      <c r="E161" s="44"/>
      <c r="F161" s="44"/>
    </row>
    <row r="162" spans="1:6" s="3" customFormat="1">
      <c r="A162" s="46"/>
      <c r="B162" s="37" t="s">
        <v>303</v>
      </c>
      <c r="C162" s="41"/>
      <c r="D162" s="41"/>
      <c r="E162" s="44"/>
      <c r="F162" s="44"/>
    </row>
    <row r="163" spans="1:6" s="3" customFormat="1">
      <c r="A163" s="46"/>
      <c r="B163" s="37" t="s">
        <v>304</v>
      </c>
      <c r="C163" s="41"/>
      <c r="D163" s="41"/>
      <c r="E163" s="44"/>
      <c r="F163" s="44"/>
    </row>
    <row r="164" spans="1:6" s="3" customFormat="1">
      <c r="A164" s="46"/>
      <c r="B164" s="37" t="s">
        <v>305</v>
      </c>
      <c r="C164" s="41"/>
      <c r="D164" s="41"/>
      <c r="E164" s="44"/>
      <c r="F164" s="44"/>
    </row>
    <row r="165" spans="1:6" s="3" customFormat="1" ht="25.5">
      <c r="A165" s="46"/>
      <c r="B165" s="37" t="s">
        <v>306</v>
      </c>
      <c r="C165" s="41"/>
      <c r="D165" s="41"/>
      <c r="E165" s="44"/>
      <c r="F165" s="44"/>
    </row>
    <row r="166" spans="1:6" s="3" customFormat="1">
      <c r="A166" s="46"/>
      <c r="B166" s="31" t="s">
        <v>307</v>
      </c>
      <c r="C166" s="41"/>
      <c r="D166" s="41"/>
      <c r="E166" s="44"/>
      <c r="F166" s="44"/>
    </row>
    <row r="167" spans="1:6" s="3" customFormat="1" ht="25.5">
      <c r="A167" s="12"/>
      <c r="B167" s="25" t="s">
        <v>308</v>
      </c>
      <c r="C167" s="15"/>
      <c r="D167" s="15"/>
      <c r="E167" s="44"/>
      <c r="F167" s="44"/>
    </row>
    <row r="168" spans="1:6" s="3" customFormat="1" ht="31.5">
      <c r="A168" s="38"/>
      <c r="B168" s="92" t="s">
        <v>309</v>
      </c>
      <c r="C168" s="42"/>
      <c r="D168" s="43"/>
      <c r="E168" s="44"/>
      <c r="F168" s="44"/>
    </row>
    <row r="169" spans="1:6" s="3" customFormat="1">
      <c r="A169"/>
      <c r="B169" s="48" t="s">
        <v>310</v>
      </c>
      <c r="C169" s="41"/>
      <c r="D169" s="41"/>
      <c r="E169" s="44"/>
      <c r="F169" s="44"/>
    </row>
    <row r="170" spans="1:6" s="3" customFormat="1">
      <c r="A170"/>
      <c r="B170" s="48" t="s">
        <v>311</v>
      </c>
      <c r="C170" s="41"/>
      <c r="D170" s="41"/>
      <c r="E170" s="44"/>
      <c r="F170" s="44"/>
    </row>
    <row r="171" spans="1:6" s="3" customFormat="1">
      <c r="A171"/>
      <c r="B171" s="48" t="s">
        <v>312</v>
      </c>
      <c r="C171" s="41"/>
      <c r="D171" s="41"/>
      <c r="E171" s="44"/>
      <c r="F171" s="44"/>
    </row>
    <row r="172" spans="1:6" s="3" customFormat="1">
      <c r="A172"/>
      <c r="B172" s="48" t="s">
        <v>313</v>
      </c>
      <c r="C172" s="41"/>
      <c r="D172" s="41"/>
      <c r="E172" s="44"/>
      <c r="F172" s="44"/>
    </row>
    <row r="173" spans="1:6" s="3" customFormat="1" ht="25.5">
      <c r="A173"/>
      <c r="B173" s="48" t="s">
        <v>314</v>
      </c>
      <c r="C173" s="41"/>
      <c r="D173" s="41"/>
      <c r="E173" s="44"/>
      <c r="F173" s="44"/>
    </row>
    <row r="174" spans="1:6" s="3" customFormat="1" ht="25.5">
      <c r="A174"/>
      <c r="B174" s="48" t="s">
        <v>315</v>
      </c>
      <c r="C174" s="41"/>
      <c r="D174" s="41"/>
      <c r="E174" s="44"/>
      <c r="F174" s="44"/>
    </row>
    <row r="175" spans="1:6" s="3" customFormat="1" ht="25.5">
      <c r="A175"/>
      <c r="B175" s="48" t="s">
        <v>316</v>
      </c>
      <c r="C175" s="41"/>
      <c r="D175" s="41"/>
      <c r="E175" s="44"/>
      <c r="F175" s="44"/>
    </row>
    <row r="176" spans="1:6" s="3" customFormat="1" ht="25.5">
      <c r="A176"/>
      <c r="B176" s="48" t="s">
        <v>317</v>
      </c>
      <c r="C176" s="41"/>
      <c r="D176" s="41"/>
      <c r="E176" s="44"/>
      <c r="F176" s="44"/>
    </row>
    <row r="177" spans="1:6" s="3" customFormat="1" ht="25.5">
      <c r="A177"/>
      <c r="B177" s="48" t="s">
        <v>318</v>
      </c>
      <c r="C177" s="41"/>
      <c r="D177" s="41"/>
      <c r="E177" s="44"/>
      <c r="F177" s="44"/>
    </row>
    <row r="178" spans="1:6" s="3" customFormat="1" ht="25.5">
      <c r="A178"/>
      <c r="B178" s="48" t="s">
        <v>319</v>
      </c>
      <c r="C178" s="41"/>
      <c r="D178" s="41"/>
      <c r="E178" s="44"/>
      <c r="F178" s="44"/>
    </row>
    <row r="179" spans="1:6" s="3" customFormat="1">
      <c r="A179"/>
      <c r="B179" s="48" t="s">
        <v>320</v>
      </c>
      <c r="C179" s="41"/>
      <c r="D179" s="41"/>
      <c r="E179" s="44"/>
      <c r="F179" s="44"/>
    </row>
    <row r="180" spans="1:6" s="3" customFormat="1" ht="25.5">
      <c r="A180"/>
      <c r="B180" s="48" t="s">
        <v>321</v>
      </c>
      <c r="C180" s="41"/>
      <c r="D180" s="41"/>
      <c r="E180" s="44"/>
      <c r="F180" s="44"/>
    </row>
    <row r="181" spans="1:6" s="3" customFormat="1">
      <c r="A181"/>
      <c r="B181" s="48" t="s">
        <v>322</v>
      </c>
      <c r="C181" s="41"/>
      <c r="D181" s="41"/>
      <c r="E181" s="44"/>
      <c r="F181" s="44"/>
    </row>
    <row r="182" spans="1:6" s="3" customFormat="1">
      <c r="A182"/>
      <c r="B182" s="48" t="s">
        <v>323</v>
      </c>
      <c r="C182" s="41"/>
      <c r="D182" s="41"/>
      <c r="E182" s="44"/>
      <c r="F182" s="44"/>
    </row>
    <row r="183" spans="1:6" s="3" customFormat="1" ht="25.5" customHeight="1">
      <c r="A183"/>
      <c r="B183" s="48" t="s">
        <v>324</v>
      </c>
      <c r="C183" s="41"/>
      <c r="D183" s="41"/>
      <c r="E183" s="44"/>
      <c r="F183" s="44"/>
    </row>
    <row r="184" spans="1:6" s="3" customFormat="1">
      <c r="A184"/>
      <c r="B184" s="48" t="s">
        <v>325</v>
      </c>
      <c r="C184" s="41"/>
      <c r="D184" s="41"/>
      <c r="E184" s="44"/>
      <c r="F184" s="44"/>
    </row>
    <row r="185" spans="1:6" s="3" customFormat="1">
      <c r="A185"/>
      <c r="B185" s="48" t="s">
        <v>326</v>
      </c>
      <c r="C185" s="41"/>
      <c r="D185" s="41"/>
      <c r="E185" s="44"/>
      <c r="F185" s="44"/>
    </row>
    <row r="186" spans="1:6" s="3" customFormat="1">
      <c r="A186"/>
      <c r="B186" s="48" t="s">
        <v>327</v>
      </c>
      <c r="C186" s="41"/>
      <c r="D186" s="41"/>
      <c r="E186" s="44"/>
      <c r="F186" s="44"/>
    </row>
    <row r="187" spans="1:6" s="3" customFormat="1">
      <c r="A187"/>
      <c r="B187" s="48" t="s">
        <v>328</v>
      </c>
      <c r="C187" s="41"/>
      <c r="D187" s="41"/>
      <c r="E187" s="44"/>
      <c r="F187" s="44"/>
    </row>
    <row r="188" spans="1:6" s="3" customFormat="1">
      <c r="A188"/>
      <c r="B188" s="48" t="s">
        <v>329</v>
      </c>
      <c r="C188" s="41"/>
      <c r="D188" s="41"/>
      <c r="E188" s="44"/>
      <c r="F188" s="44"/>
    </row>
    <row r="189" spans="1:6" s="3" customFormat="1">
      <c r="A189"/>
      <c r="B189" s="48" t="s">
        <v>330</v>
      </c>
      <c r="C189" s="41"/>
      <c r="D189" s="41"/>
      <c r="E189" s="44"/>
      <c r="F189" s="44"/>
    </row>
    <row r="190" spans="1:6" s="3" customFormat="1" ht="25.5">
      <c r="A190"/>
      <c r="B190" s="48" t="s">
        <v>331</v>
      </c>
      <c r="C190" s="41"/>
      <c r="D190" s="41"/>
      <c r="E190" s="44"/>
      <c r="F190" s="44"/>
    </row>
    <row r="191" spans="1:6" s="3" customFormat="1">
      <c r="A191"/>
      <c r="B191" s="48"/>
      <c r="C191" s="41"/>
      <c r="D191" s="41"/>
      <c r="E191" s="44"/>
      <c r="F191" s="44"/>
    </row>
    <row r="192" spans="1:6" s="3" customFormat="1">
      <c r="A192" t="s">
        <v>332</v>
      </c>
      <c r="B192" s="93" t="s">
        <v>333</v>
      </c>
      <c r="C192" s="41" t="s">
        <v>3</v>
      </c>
      <c r="D192" s="41">
        <v>1</v>
      </c>
      <c r="E192" s="44"/>
      <c r="F192" s="44">
        <f>E192*D192</f>
        <v>0</v>
      </c>
    </row>
    <row r="193" spans="1:6" s="3" customFormat="1">
      <c r="A193"/>
      <c r="B193" s="48" t="s">
        <v>334</v>
      </c>
      <c r="C193" s="41"/>
      <c r="D193" s="41"/>
      <c r="E193" s="44"/>
      <c r="F193" s="44"/>
    </row>
    <row r="194" spans="1:6" s="3" customFormat="1" ht="25.5">
      <c r="A194"/>
      <c r="B194" s="48" t="s">
        <v>335</v>
      </c>
      <c r="C194" s="41"/>
      <c r="D194" s="41"/>
      <c r="E194" s="44"/>
      <c r="F194" s="44"/>
    </row>
    <row r="195" spans="1:6" s="3" customFormat="1" ht="25.5">
      <c r="A195"/>
      <c r="B195" s="48" t="s">
        <v>336</v>
      </c>
      <c r="C195" s="41"/>
      <c r="D195" s="41"/>
      <c r="E195" s="44"/>
      <c r="F195" s="44"/>
    </row>
    <row r="196" spans="1:6" s="3" customFormat="1" ht="25.5">
      <c r="A196"/>
      <c r="B196" s="48" t="s">
        <v>337</v>
      </c>
      <c r="C196" s="41"/>
      <c r="D196" s="41"/>
      <c r="E196" s="44"/>
      <c r="F196" s="44"/>
    </row>
    <row r="197" spans="1:6" s="3" customFormat="1" ht="25.5">
      <c r="A197"/>
      <c r="B197" s="48" t="s">
        <v>338</v>
      </c>
      <c r="C197" s="41"/>
      <c r="D197" s="41"/>
      <c r="E197" s="44"/>
      <c r="F197" s="44"/>
    </row>
    <row r="198" spans="1:6" s="3" customFormat="1">
      <c r="A198"/>
      <c r="B198" s="48" t="s">
        <v>339</v>
      </c>
      <c r="C198" s="41"/>
      <c r="D198" s="41"/>
      <c r="E198" s="44"/>
      <c r="F198" s="44"/>
    </row>
    <row r="199" spans="1:6" s="3" customFormat="1" ht="89.25">
      <c r="A199"/>
      <c r="B199" s="48" t="s">
        <v>340</v>
      </c>
      <c r="C199" s="41"/>
      <c r="D199" s="41"/>
      <c r="E199" s="44"/>
      <c r="F199" s="44"/>
    </row>
    <row r="200" spans="1:6" s="3" customFormat="1" ht="25.5">
      <c r="A200"/>
      <c r="B200" s="48" t="s">
        <v>341</v>
      </c>
      <c r="C200" s="41"/>
      <c r="D200" s="41"/>
      <c r="E200" s="44"/>
      <c r="F200" s="44"/>
    </row>
    <row r="201" spans="1:6" s="3" customFormat="1" ht="25.5">
      <c r="A201"/>
      <c r="B201" s="48" t="s">
        <v>342</v>
      </c>
      <c r="C201" s="41"/>
      <c r="D201" s="41"/>
      <c r="E201" s="44"/>
      <c r="F201" s="44"/>
    </row>
    <row r="202" spans="1:6" s="3" customFormat="1" ht="25.5">
      <c r="A202"/>
      <c r="B202" s="48" t="s">
        <v>343</v>
      </c>
      <c r="C202" s="41"/>
      <c r="D202" s="41"/>
      <c r="E202" s="44"/>
      <c r="F202" s="44"/>
    </row>
    <row r="203" spans="1:6" s="3" customFormat="1" ht="15" customHeight="1">
      <c r="A203"/>
      <c r="B203" s="48" t="s">
        <v>344</v>
      </c>
      <c r="C203" s="41"/>
      <c r="D203" s="41"/>
      <c r="E203" s="44"/>
      <c r="F203" s="44"/>
    </row>
    <row r="204" spans="1:6" s="3" customFormat="1">
      <c r="A204"/>
      <c r="B204" s="48" t="s">
        <v>345</v>
      </c>
      <c r="C204" s="41"/>
      <c r="D204" s="41"/>
      <c r="E204" s="44"/>
      <c r="F204" s="44"/>
    </row>
    <row r="205" spans="1:6" s="3" customFormat="1" ht="76.5">
      <c r="A205"/>
      <c r="B205" s="48" t="s">
        <v>346</v>
      </c>
      <c r="C205" s="41"/>
      <c r="D205" s="41"/>
      <c r="E205" s="44"/>
      <c r="F205" s="44"/>
    </row>
    <row r="206" spans="1:6" s="3" customFormat="1" ht="25.5">
      <c r="A206"/>
      <c r="B206" s="48" t="s">
        <v>347</v>
      </c>
      <c r="C206" s="41"/>
      <c r="D206" s="41"/>
      <c r="E206" s="44"/>
      <c r="F206" s="44"/>
    </row>
    <row r="207" spans="1:6" s="3" customFormat="1" ht="25.5">
      <c r="A207"/>
      <c r="B207" s="48" t="s">
        <v>348</v>
      </c>
      <c r="C207" s="41"/>
      <c r="D207" s="41"/>
      <c r="E207" s="44"/>
      <c r="F207" s="44"/>
    </row>
    <row r="208" spans="1:6" s="3" customFormat="1" ht="25.5">
      <c r="A208"/>
      <c r="B208" s="48" t="s">
        <v>349</v>
      </c>
      <c r="C208" s="41"/>
      <c r="D208" s="41"/>
      <c r="E208" s="44"/>
      <c r="F208" s="44"/>
    </row>
    <row r="209" spans="1:6" s="3" customFormat="1" ht="25.5">
      <c r="A209"/>
      <c r="B209" s="48" t="s">
        <v>350</v>
      </c>
      <c r="C209" s="41"/>
      <c r="D209" s="41"/>
      <c r="E209" s="44"/>
      <c r="F209" s="44"/>
    </row>
    <row r="210" spans="1:6" s="3" customFormat="1">
      <c r="A210"/>
      <c r="B210" s="48" t="s">
        <v>351</v>
      </c>
      <c r="C210" s="41"/>
      <c r="D210" s="41"/>
      <c r="E210" s="44"/>
      <c r="F210" s="44"/>
    </row>
    <row r="211" spans="1:6" s="3" customFormat="1">
      <c r="A211"/>
      <c r="B211" s="48" t="s">
        <v>352</v>
      </c>
      <c r="C211" s="41"/>
      <c r="D211" s="41"/>
      <c r="E211" s="44"/>
      <c r="F211" s="44"/>
    </row>
    <row r="212" spans="1:6" s="3" customFormat="1" ht="63.75">
      <c r="A212"/>
      <c r="B212" s="48" t="s">
        <v>353</v>
      </c>
      <c r="C212" s="41"/>
      <c r="D212" s="41"/>
      <c r="E212" s="44"/>
      <c r="F212" s="44"/>
    </row>
    <row r="213" spans="1:6" s="3" customFormat="1">
      <c r="A213"/>
      <c r="B213" s="48" t="s">
        <v>354</v>
      </c>
      <c r="C213" s="41"/>
      <c r="D213" s="41"/>
      <c r="E213" s="44"/>
      <c r="F213" s="44"/>
    </row>
    <row r="214" spans="1:6" s="3" customFormat="1">
      <c r="A214"/>
      <c r="B214" s="48" t="s">
        <v>355</v>
      </c>
      <c r="C214" s="41"/>
      <c r="D214" s="41"/>
      <c r="E214" s="44"/>
      <c r="F214" s="44"/>
    </row>
    <row r="215" spans="1:6" s="3" customFormat="1">
      <c r="A215"/>
      <c r="B215" s="49" t="s">
        <v>356</v>
      </c>
      <c r="C215" s="41"/>
      <c r="D215" s="41"/>
      <c r="E215" s="44"/>
      <c r="F215" s="44"/>
    </row>
    <row r="216" spans="1:6" s="3" customFormat="1">
      <c r="A216"/>
      <c r="B216" s="49" t="s">
        <v>357</v>
      </c>
      <c r="C216" s="41"/>
      <c r="D216" s="41"/>
      <c r="E216" s="44"/>
      <c r="F216" s="44"/>
    </row>
    <row r="217" spans="1:6" s="3" customFormat="1">
      <c r="A217"/>
      <c r="B217" s="49" t="s">
        <v>358</v>
      </c>
      <c r="C217" s="41"/>
      <c r="D217" s="41"/>
      <c r="E217" s="44"/>
      <c r="F217" s="44"/>
    </row>
    <row r="218" spans="1:6" s="3" customFormat="1" ht="114.75">
      <c r="A218"/>
      <c r="B218" s="48" t="s">
        <v>359</v>
      </c>
      <c r="C218" s="41"/>
      <c r="D218" s="41"/>
      <c r="E218" s="44"/>
      <c r="F218" s="44"/>
    </row>
    <row r="219" spans="1:6" s="3" customFormat="1" ht="25.5">
      <c r="A219"/>
      <c r="B219" s="48" t="s">
        <v>360</v>
      </c>
      <c r="C219" s="41"/>
      <c r="D219" s="41"/>
      <c r="E219" s="44"/>
      <c r="F219" s="44"/>
    </row>
    <row r="220" spans="1:6" s="3" customFormat="1" ht="25.5">
      <c r="A220"/>
      <c r="B220" s="48" t="s">
        <v>361</v>
      </c>
      <c r="C220" s="41"/>
      <c r="D220" s="41"/>
      <c r="E220" s="44"/>
      <c r="F220" s="44"/>
    </row>
    <row r="221" spans="1:6" s="3" customFormat="1" ht="25.5">
      <c r="A221"/>
      <c r="B221" s="48" t="s">
        <v>362</v>
      </c>
      <c r="C221" s="41"/>
      <c r="D221" s="41"/>
      <c r="E221" s="44"/>
      <c r="F221" s="44"/>
    </row>
    <row r="222" spans="1:6" s="3" customFormat="1" ht="25.5">
      <c r="A222"/>
      <c r="B222" s="48" t="s">
        <v>363</v>
      </c>
      <c r="C222" s="41"/>
      <c r="D222" s="41"/>
      <c r="E222" s="44"/>
      <c r="F222" s="44"/>
    </row>
    <row r="223" spans="1:6" s="3" customFormat="1" ht="15" customHeight="1">
      <c r="A223"/>
      <c r="B223" s="48" t="s">
        <v>364</v>
      </c>
      <c r="C223" s="41"/>
      <c r="D223" s="41"/>
      <c r="E223" s="44"/>
      <c r="F223" s="44"/>
    </row>
    <row r="224" spans="1:6" s="3" customFormat="1" ht="76.5">
      <c r="A224"/>
      <c r="B224" s="48" t="s">
        <v>365</v>
      </c>
      <c r="C224" s="41"/>
      <c r="D224" s="41"/>
      <c r="E224" s="44"/>
      <c r="F224" s="44"/>
    </row>
    <row r="225" spans="1:6" s="3" customFormat="1">
      <c r="A225"/>
      <c r="B225" s="48" t="s">
        <v>366</v>
      </c>
      <c r="C225" s="41"/>
      <c r="D225" s="41"/>
      <c r="E225" s="44"/>
      <c r="F225" s="44"/>
    </row>
    <row r="226" spans="1:6" s="3" customFormat="1">
      <c r="A226"/>
      <c r="B226" s="48" t="s">
        <v>367</v>
      </c>
      <c r="C226" s="41"/>
      <c r="D226" s="41"/>
      <c r="E226" s="44"/>
      <c r="F226" s="44"/>
    </row>
    <row r="227" spans="1:6" s="3" customFormat="1">
      <c r="A227"/>
      <c r="B227" s="48" t="s">
        <v>368</v>
      </c>
      <c r="C227" s="41"/>
      <c r="D227" s="41"/>
      <c r="E227" s="44"/>
      <c r="F227" s="44"/>
    </row>
    <row r="228" spans="1:6" s="3" customFormat="1">
      <c r="A228"/>
      <c r="B228" s="48" t="s">
        <v>369</v>
      </c>
      <c r="C228" s="41"/>
      <c r="D228" s="41"/>
      <c r="E228" s="44"/>
      <c r="F228" s="44"/>
    </row>
    <row r="229" spans="1:6" s="3" customFormat="1">
      <c r="A229"/>
      <c r="B229" s="48" t="s">
        <v>370</v>
      </c>
      <c r="C229" s="41"/>
      <c r="D229" s="41"/>
      <c r="E229" s="44"/>
      <c r="F229" s="44"/>
    </row>
    <row r="230" spans="1:6" s="3" customFormat="1">
      <c r="A230"/>
      <c r="B230" s="48" t="s">
        <v>364</v>
      </c>
      <c r="C230" s="41"/>
      <c r="D230" s="41"/>
      <c r="E230" s="44"/>
      <c r="F230" s="44"/>
    </row>
    <row r="231" spans="1:6" s="3" customFormat="1">
      <c r="A231"/>
      <c r="B231" s="48" t="s">
        <v>371</v>
      </c>
      <c r="C231" s="41"/>
      <c r="D231" s="41"/>
      <c r="E231" s="44"/>
      <c r="F231" s="44"/>
    </row>
    <row r="232" spans="1:6" s="3" customFormat="1" ht="15" customHeight="1">
      <c r="A232"/>
      <c r="B232" s="48" t="s">
        <v>372</v>
      </c>
      <c r="C232" s="41"/>
      <c r="D232" s="41"/>
      <c r="E232" s="44"/>
      <c r="F232" s="44"/>
    </row>
    <row r="233" spans="1:6" s="3" customFormat="1" ht="25.5">
      <c r="A233"/>
      <c r="B233" s="48" t="s">
        <v>373</v>
      </c>
      <c r="C233" s="41"/>
      <c r="D233" s="41"/>
      <c r="E233" s="44"/>
      <c r="F233" s="44"/>
    </row>
    <row r="234" spans="1:6" s="3" customFormat="1" ht="25.5">
      <c r="A234"/>
      <c r="B234" s="48" t="s">
        <v>374</v>
      </c>
      <c r="C234" s="41"/>
      <c r="D234" s="41"/>
      <c r="E234" s="44"/>
      <c r="F234" s="44"/>
    </row>
    <row r="235" spans="1:6" s="3" customFormat="1" ht="15" customHeight="1">
      <c r="A235"/>
      <c r="B235" s="48" t="s">
        <v>375</v>
      </c>
      <c r="C235" s="41"/>
      <c r="D235" s="41"/>
      <c r="E235" s="44"/>
      <c r="F235" s="44"/>
    </row>
    <row r="236" spans="1:6" s="3" customFormat="1" ht="25.5">
      <c r="A236"/>
      <c r="B236" s="48" t="s">
        <v>376</v>
      </c>
      <c r="C236" s="41"/>
      <c r="D236" s="41"/>
      <c r="E236" s="44"/>
      <c r="F236" s="44"/>
    </row>
    <row r="237" spans="1:6" s="3" customFormat="1">
      <c r="A237"/>
      <c r="B237" s="48" t="s">
        <v>377</v>
      </c>
      <c r="C237" s="41"/>
      <c r="D237" s="41"/>
      <c r="E237" s="44"/>
      <c r="F237" s="44"/>
    </row>
    <row r="238" spans="1:6" s="3" customFormat="1">
      <c r="A238"/>
      <c r="B238" s="48" t="s">
        <v>378</v>
      </c>
      <c r="C238" s="41"/>
      <c r="D238" s="41"/>
      <c r="E238" s="44"/>
      <c r="F238" s="44"/>
    </row>
    <row r="239" spans="1:6" s="3" customFormat="1">
      <c r="A239"/>
      <c r="B239" s="49" t="s">
        <v>379</v>
      </c>
      <c r="C239" s="41"/>
      <c r="D239" s="41"/>
      <c r="E239" s="44"/>
      <c r="F239" s="44"/>
    </row>
    <row r="240" spans="1:6" s="3" customFormat="1">
      <c r="A240"/>
      <c r="B240" s="49" t="s">
        <v>380</v>
      </c>
      <c r="C240" s="41"/>
      <c r="D240" s="41"/>
      <c r="E240" s="44"/>
      <c r="F240" s="44"/>
    </row>
    <row r="241" spans="1:6" s="3" customFormat="1">
      <c r="A241"/>
      <c r="B241" s="49" t="s">
        <v>381</v>
      </c>
      <c r="C241" s="41"/>
      <c r="D241" s="41"/>
      <c r="E241" s="44"/>
      <c r="F241" s="44"/>
    </row>
    <row r="242" spans="1:6" s="3" customFormat="1">
      <c r="A242"/>
      <c r="B242" s="49" t="s">
        <v>382</v>
      </c>
      <c r="C242" s="41"/>
      <c r="D242" s="41"/>
      <c r="E242" s="44"/>
      <c r="F242" s="44"/>
    </row>
    <row r="243" spans="1:6" s="3" customFormat="1">
      <c r="A243"/>
      <c r="B243" s="49" t="s">
        <v>383</v>
      </c>
      <c r="C243" s="41"/>
      <c r="D243" s="41"/>
      <c r="E243" s="44"/>
      <c r="F243" s="44"/>
    </row>
    <row r="244" spans="1:6" s="3" customFormat="1">
      <c r="A244"/>
      <c r="B244" s="49" t="s">
        <v>384</v>
      </c>
      <c r="C244" s="41"/>
      <c r="D244" s="41"/>
      <c r="E244" s="44"/>
      <c r="F244" s="44"/>
    </row>
    <row r="245" spans="1:6" s="3" customFormat="1">
      <c r="A245"/>
      <c r="B245" s="49" t="s">
        <v>385</v>
      </c>
      <c r="C245" s="41"/>
      <c r="D245" s="41"/>
      <c r="E245" s="44"/>
      <c r="F245" s="44"/>
    </row>
    <row r="246" spans="1:6" s="3" customFormat="1">
      <c r="A246"/>
      <c r="B246" s="49" t="s">
        <v>386</v>
      </c>
      <c r="C246" s="41"/>
      <c r="D246" s="41"/>
      <c r="E246" s="44"/>
      <c r="F246" s="44"/>
    </row>
    <row r="247" spans="1:6" s="3" customFormat="1">
      <c r="A247"/>
      <c r="B247" s="49" t="s">
        <v>387</v>
      </c>
      <c r="C247" s="41"/>
      <c r="D247" s="41"/>
      <c r="E247" s="44"/>
      <c r="F247" s="44"/>
    </row>
    <row r="248" spans="1:6" s="3" customFormat="1">
      <c r="A248"/>
      <c r="B248" s="49" t="s">
        <v>388</v>
      </c>
      <c r="C248" s="41"/>
      <c r="D248" s="41"/>
      <c r="E248" s="44"/>
      <c r="F248" s="44"/>
    </row>
    <row r="249" spans="1:6" s="3" customFormat="1">
      <c r="A249"/>
      <c r="B249" s="31" t="s">
        <v>389</v>
      </c>
      <c r="C249" s="41"/>
      <c r="D249" s="41"/>
      <c r="E249" s="44"/>
      <c r="F249" s="44"/>
    </row>
    <row r="250" spans="1:6" s="3" customFormat="1" ht="12.75">
      <c r="A250" s="12"/>
      <c r="B250" s="31" t="s">
        <v>390</v>
      </c>
      <c r="C250" s="15"/>
      <c r="D250" s="15"/>
      <c r="E250" s="44"/>
      <c r="F250" s="44"/>
    </row>
    <row r="251" spans="1:6" s="3" customFormat="1">
      <c r="A251" s="39"/>
      <c r="B251" s="37" t="s">
        <v>391</v>
      </c>
      <c r="C251" s="42"/>
      <c r="D251" s="43"/>
      <c r="E251" s="44"/>
      <c r="F251" s="44"/>
    </row>
    <row r="252" spans="1:6" s="3" customFormat="1">
      <c r="A252" s="40"/>
      <c r="B252" s="50" t="s">
        <v>392</v>
      </c>
      <c r="C252" s="41"/>
      <c r="D252" s="41"/>
      <c r="E252" s="44"/>
      <c r="F252" s="44"/>
    </row>
    <row r="253" spans="1:6" s="3" customFormat="1">
      <c r="A253" s="40"/>
      <c r="B253" s="50" t="s">
        <v>393</v>
      </c>
      <c r="C253" s="41"/>
      <c r="D253" s="41"/>
      <c r="E253" s="44"/>
      <c r="F253" s="44"/>
    </row>
    <row r="254" spans="1:6" s="3" customFormat="1">
      <c r="A254" s="40"/>
      <c r="B254" s="50" t="s">
        <v>394</v>
      </c>
      <c r="C254" s="41"/>
      <c r="D254" s="41"/>
      <c r="E254" s="44"/>
      <c r="F254" s="44"/>
    </row>
    <row r="255" spans="1:6" s="3" customFormat="1">
      <c r="A255" s="40"/>
      <c r="B255" s="50" t="s">
        <v>395</v>
      </c>
      <c r="C255" s="41"/>
      <c r="D255" s="41"/>
      <c r="E255" s="44"/>
      <c r="F255" s="44"/>
    </row>
    <row r="256" spans="1:6" s="3" customFormat="1">
      <c r="A256" s="40"/>
      <c r="B256" s="50" t="s">
        <v>396</v>
      </c>
      <c r="C256" s="41"/>
      <c r="D256" s="41"/>
      <c r="E256" s="44"/>
      <c r="F256" s="44"/>
    </row>
    <row r="257" spans="1:6" s="3" customFormat="1">
      <c r="A257" s="40"/>
      <c r="B257" s="51" t="s">
        <v>397</v>
      </c>
      <c r="C257" s="41"/>
      <c r="D257" s="41"/>
      <c r="E257" s="44"/>
      <c r="F257" s="44"/>
    </row>
    <row r="258" spans="1:6" s="3" customFormat="1">
      <c r="A258" s="40"/>
      <c r="B258" s="52" t="s">
        <v>398</v>
      </c>
      <c r="C258" s="41"/>
      <c r="D258" s="41"/>
      <c r="E258" s="44"/>
      <c r="F258" s="44"/>
    </row>
    <row r="259" spans="1:6" s="3" customFormat="1">
      <c r="A259" s="40"/>
      <c r="B259" s="52" t="s">
        <v>399</v>
      </c>
      <c r="C259" s="41"/>
      <c r="D259" s="41"/>
      <c r="E259" s="44"/>
      <c r="F259" s="44"/>
    </row>
    <row r="260" spans="1:6" s="3" customFormat="1">
      <c r="A260" s="40"/>
      <c r="B260" s="52" t="s">
        <v>400</v>
      </c>
      <c r="C260" s="41"/>
      <c r="D260" s="41"/>
      <c r="E260" s="44"/>
      <c r="F260" s="44"/>
    </row>
    <row r="261" spans="1:6" s="3" customFormat="1">
      <c r="A261" s="40"/>
      <c r="B261" s="53" t="s">
        <v>401</v>
      </c>
      <c r="C261" s="41"/>
      <c r="D261" s="41"/>
      <c r="E261" s="44"/>
      <c r="F261" s="44"/>
    </row>
    <row r="262" spans="1:6" s="3" customFormat="1" ht="12.75">
      <c r="A262" s="12"/>
      <c r="B262" s="85" t="s">
        <v>402</v>
      </c>
      <c r="C262" s="15"/>
      <c r="D262" s="15"/>
      <c r="E262" s="44"/>
      <c r="F262" s="44"/>
    </row>
    <row r="263" spans="1:6" s="3" customFormat="1">
      <c r="A263" s="39"/>
      <c r="B263" s="94" t="s">
        <v>403</v>
      </c>
      <c r="C263" s="42"/>
      <c r="D263" s="43"/>
      <c r="E263" s="44"/>
      <c r="F263" s="44"/>
    </row>
    <row r="264" spans="1:6" s="3" customFormat="1">
      <c r="A264" s="40"/>
      <c r="B264" s="45" t="s">
        <v>404</v>
      </c>
      <c r="C264" s="41"/>
      <c r="D264" s="41"/>
      <c r="E264" s="44"/>
      <c r="F264" s="44"/>
    </row>
    <row r="265" spans="1:6" s="3" customFormat="1">
      <c r="A265" s="40"/>
      <c r="B265" s="31" t="s">
        <v>405</v>
      </c>
      <c r="C265" s="41"/>
      <c r="D265" s="41"/>
      <c r="E265" s="44"/>
      <c r="F265" s="44"/>
    </row>
    <row r="266" spans="1:6" s="3" customFormat="1">
      <c r="A266" s="40"/>
      <c r="B266" s="45" t="s">
        <v>406</v>
      </c>
      <c r="C266" s="41"/>
      <c r="D266" s="41"/>
      <c r="E266" s="44"/>
      <c r="F266" s="44"/>
    </row>
    <row r="267" spans="1:6" s="3" customFormat="1" ht="12.75">
      <c r="A267" s="12"/>
      <c r="B267" s="85" t="s">
        <v>407</v>
      </c>
      <c r="C267" s="15"/>
      <c r="D267" s="15"/>
      <c r="E267" s="44"/>
      <c r="F267" s="44"/>
    </row>
    <row r="268" spans="1:6" s="3" customFormat="1">
      <c r="A268" s="39"/>
      <c r="B268" s="88" t="s">
        <v>408</v>
      </c>
      <c r="C268" s="42"/>
      <c r="D268" s="43"/>
      <c r="E268" s="44"/>
      <c r="F268" s="44"/>
    </row>
    <row r="269" spans="1:6" s="3" customFormat="1">
      <c r="A269" s="39"/>
      <c r="B269" s="35" t="s">
        <v>409</v>
      </c>
      <c r="C269" s="42"/>
      <c r="D269" s="43"/>
      <c r="E269" s="44"/>
      <c r="F269" s="44"/>
    </row>
    <row r="270" spans="1:6" s="3" customFormat="1">
      <c r="A270" s="54"/>
      <c r="B270" s="35" t="s">
        <v>410</v>
      </c>
      <c r="C270" s="58"/>
      <c r="D270" s="59"/>
      <c r="E270" s="44"/>
      <c r="F270" s="44"/>
    </row>
    <row r="271" spans="1:6" s="3" customFormat="1">
      <c r="A271" s="55"/>
      <c r="B271" s="35" t="s">
        <v>411</v>
      </c>
      <c r="C271" s="60"/>
      <c r="D271" s="61"/>
      <c r="E271" s="44"/>
      <c r="F271" s="44"/>
    </row>
    <row r="272" spans="1:6" s="3" customFormat="1">
      <c r="A272" s="40"/>
      <c r="B272" s="35" t="s">
        <v>412</v>
      </c>
      <c r="C272" s="41"/>
      <c r="D272" s="41"/>
      <c r="E272" s="44"/>
      <c r="F272" s="44"/>
    </row>
    <row r="273" spans="1:6" s="3" customFormat="1">
      <c r="A273" s="40"/>
      <c r="B273" s="35" t="s">
        <v>413</v>
      </c>
      <c r="C273" s="41"/>
      <c r="D273" s="41"/>
      <c r="E273" s="44"/>
      <c r="F273" s="44"/>
    </row>
    <row r="274" spans="1:6" s="3" customFormat="1">
      <c r="A274" s="40"/>
      <c r="B274" s="35"/>
      <c r="C274" s="41"/>
      <c r="D274" s="41"/>
      <c r="E274" s="44"/>
      <c r="F274" s="44"/>
    </row>
    <row r="275" spans="1:6" s="3" customFormat="1">
      <c r="A275" s="40" t="s">
        <v>414</v>
      </c>
      <c r="B275" s="86" t="s">
        <v>415</v>
      </c>
      <c r="C275" s="41" t="s">
        <v>3</v>
      </c>
      <c r="D275" s="41">
        <v>1</v>
      </c>
      <c r="E275" s="44"/>
      <c r="F275" s="44">
        <f>E275*D275</f>
        <v>0</v>
      </c>
    </row>
    <row r="276" spans="1:6" s="3" customFormat="1">
      <c r="A276" s="40"/>
      <c r="B276" s="35" t="s">
        <v>416</v>
      </c>
      <c r="C276" s="41"/>
      <c r="D276" s="41"/>
      <c r="E276" s="44"/>
      <c r="F276" s="44"/>
    </row>
    <row r="277" spans="1:6" s="3" customFormat="1" ht="12.75">
      <c r="A277" s="12"/>
      <c r="B277" s="13" t="s">
        <v>417</v>
      </c>
      <c r="C277" s="15"/>
      <c r="D277" s="15"/>
      <c r="E277" s="44"/>
      <c r="F277" s="44"/>
    </row>
    <row r="278" spans="1:6" s="3" customFormat="1" ht="15" customHeight="1">
      <c r="A278" s="12"/>
      <c r="B278" s="56" t="s">
        <v>418</v>
      </c>
      <c r="C278" s="15"/>
      <c r="D278" s="15"/>
      <c r="E278" s="44"/>
      <c r="F278" s="44"/>
    </row>
    <row r="279" spans="1:6" s="3" customFormat="1" ht="12.75">
      <c r="A279" s="12"/>
      <c r="B279" s="57" t="s">
        <v>419</v>
      </c>
      <c r="C279" s="15"/>
      <c r="D279" s="15"/>
      <c r="E279" s="44"/>
      <c r="F279" s="44"/>
    </row>
    <row r="280" spans="1:6" s="3" customFormat="1" ht="12.75">
      <c r="A280" s="12"/>
      <c r="B280" s="57" t="s">
        <v>420</v>
      </c>
      <c r="C280" s="15"/>
      <c r="D280" s="15"/>
      <c r="E280" s="44"/>
      <c r="F280" s="44"/>
    </row>
    <row r="281" spans="1:6" s="3" customFormat="1" ht="12.75">
      <c r="A281" s="12"/>
      <c r="B281" s="57" t="s">
        <v>421</v>
      </c>
      <c r="C281" s="15"/>
      <c r="D281" s="15"/>
      <c r="E281" s="44"/>
      <c r="F281" s="44"/>
    </row>
    <row r="282" spans="1:6" s="3" customFormat="1" ht="12.75">
      <c r="A282" s="12"/>
      <c r="B282" s="57" t="s">
        <v>422</v>
      </c>
      <c r="C282" s="15"/>
      <c r="D282" s="15"/>
      <c r="E282" s="44"/>
      <c r="F282" s="44"/>
    </row>
    <row r="283" spans="1:6" s="3" customFormat="1" ht="12.75">
      <c r="A283" s="12"/>
      <c r="B283" s="57" t="s">
        <v>423</v>
      </c>
      <c r="C283" s="15"/>
      <c r="D283" s="15"/>
      <c r="E283" s="44"/>
      <c r="F283" s="44"/>
    </row>
    <row r="284" spans="1:6" s="3" customFormat="1" ht="12.75">
      <c r="A284" s="12"/>
      <c r="B284" s="57" t="s">
        <v>424</v>
      </c>
      <c r="C284" s="15"/>
      <c r="D284" s="15"/>
      <c r="E284" s="44"/>
      <c r="F284" s="44"/>
    </row>
    <row r="285" spans="1:6" s="3" customFormat="1" ht="24">
      <c r="A285" s="12"/>
      <c r="B285" s="57" t="s">
        <v>425</v>
      </c>
      <c r="C285" s="15"/>
      <c r="D285" s="15"/>
      <c r="E285" s="44"/>
      <c r="F285" s="44"/>
    </row>
    <row r="286" spans="1:6" s="3" customFormat="1" ht="12.75">
      <c r="A286" s="6"/>
      <c r="B286" s="57"/>
      <c r="C286" s="15"/>
      <c r="D286" s="15"/>
      <c r="E286" s="15"/>
      <c r="F286" s="44"/>
    </row>
    <row r="287" spans="1:6" s="3" customFormat="1" ht="12.75">
      <c r="A287" s="12" t="s">
        <v>426</v>
      </c>
      <c r="B287" s="20" t="s">
        <v>427</v>
      </c>
      <c r="C287" s="15" t="s">
        <v>3</v>
      </c>
      <c r="D287" s="15">
        <v>1</v>
      </c>
      <c r="E287" s="44"/>
      <c r="F287" s="44">
        <f>E287*D287</f>
        <v>0</v>
      </c>
    </row>
    <row r="288" spans="1:6" s="3" customFormat="1" ht="12.75">
      <c r="A288" s="12"/>
      <c r="B288" s="13" t="s">
        <v>428</v>
      </c>
      <c r="C288" s="15"/>
      <c r="D288" s="15"/>
      <c r="E288" s="44"/>
      <c r="F288" s="95"/>
    </row>
    <row r="289" spans="1:6" s="3" customFormat="1" ht="79.5" customHeight="1">
      <c r="A289" s="12"/>
      <c r="B289" s="13" t="s">
        <v>596</v>
      </c>
      <c r="E289" s="14"/>
      <c r="F289" s="21"/>
    </row>
    <row r="290" spans="1:6" s="2" customFormat="1" ht="14.25">
      <c r="B290" s="7" t="s">
        <v>429</v>
      </c>
    </row>
    <row r="291" spans="1:6" s="2" customFormat="1" ht="14.25">
      <c r="B291" s="7"/>
    </row>
    <row r="292" spans="1:6" s="2" customFormat="1" ht="14.25">
      <c r="A292" s="2" t="s">
        <v>430</v>
      </c>
      <c r="B292" s="7" t="s">
        <v>431</v>
      </c>
      <c r="C292" s="2" t="s">
        <v>3</v>
      </c>
      <c r="D292" s="2">
        <v>1</v>
      </c>
      <c r="F292" s="18">
        <f>E292*D292</f>
        <v>0</v>
      </c>
    </row>
    <row r="293" spans="1:6" s="2" customFormat="1" ht="117" customHeight="1">
      <c r="B293" s="16" t="s">
        <v>597</v>
      </c>
    </row>
    <row r="294" spans="1:6" s="2" customFormat="1" ht="42.75">
      <c r="B294" s="16" t="s">
        <v>598</v>
      </c>
    </row>
    <row r="295" spans="1:6" s="2" customFormat="1" ht="171">
      <c r="B295" s="16" t="s">
        <v>599</v>
      </c>
    </row>
    <row r="296" spans="1:6" s="2" customFormat="1" ht="14.25">
      <c r="B296" s="16" t="s">
        <v>322</v>
      </c>
    </row>
    <row r="297" spans="1:6" s="2" customFormat="1" ht="28.5">
      <c r="B297" s="16" t="s">
        <v>432</v>
      </c>
    </row>
    <row r="298" spans="1:6" s="2" customFormat="1" ht="28.5">
      <c r="B298" s="16" t="s">
        <v>433</v>
      </c>
    </row>
    <row r="299" spans="1:6" s="2" customFormat="1" ht="14.25">
      <c r="B299" s="7" t="s">
        <v>434</v>
      </c>
    </row>
    <row r="300" spans="1:6" s="2" customFormat="1" ht="14.25">
      <c r="B300" s="7" t="s">
        <v>435</v>
      </c>
    </row>
    <row r="301" spans="1:6" s="2" customFormat="1" ht="14.25">
      <c r="B301" s="7" t="s">
        <v>436</v>
      </c>
    </row>
    <row r="302" spans="1:6" s="2" customFormat="1" ht="14.25">
      <c r="B302" s="7"/>
    </row>
    <row r="303" spans="1:6" s="2" customFormat="1" ht="14.25">
      <c r="B303" s="7"/>
    </row>
    <row r="304" spans="1:6" s="2" customFormat="1" ht="14.25">
      <c r="B304" s="7" t="s">
        <v>437</v>
      </c>
      <c r="F304" s="18">
        <f>SUM(F86:F303)</f>
        <v>0</v>
      </c>
    </row>
    <row r="305" spans="2:6" s="2" customFormat="1" ht="14.25">
      <c r="B305" s="16" t="s">
        <v>438</v>
      </c>
    </row>
    <row r="306" spans="2:6" s="2" customFormat="1" ht="14.25">
      <c r="B306" s="16" t="s">
        <v>260</v>
      </c>
    </row>
    <row r="307" spans="2:6" s="2" customFormat="1" ht="28.5">
      <c r="B307" s="16" t="s">
        <v>261</v>
      </c>
    </row>
    <row r="308" spans="2:6" s="2" customFormat="1" ht="28.5">
      <c r="B308" s="16" t="s">
        <v>262</v>
      </c>
    </row>
    <row r="309" spans="2:6" s="2" customFormat="1" ht="28.5">
      <c r="B309" s="16" t="s">
        <v>263</v>
      </c>
    </row>
    <row r="310" spans="2:6" s="2" customFormat="1" ht="14.25">
      <c r="B310" s="16" t="s">
        <v>264</v>
      </c>
    </row>
    <row r="311" spans="2:6" s="2" customFormat="1" ht="28.5">
      <c r="B311" s="16" t="s">
        <v>265</v>
      </c>
    </row>
    <row r="312" spans="2:6" s="2" customFormat="1" ht="28.5">
      <c r="B312" s="16" t="s">
        <v>266</v>
      </c>
    </row>
    <row r="313" spans="2:6" s="2" customFormat="1" ht="14.25">
      <c r="B313" s="16"/>
    </row>
    <row r="314" spans="2:6" s="2" customFormat="1" ht="14.25">
      <c r="B314" s="7"/>
    </row>
    <row r="315" spans="2:6" s="2" customFormat="1" ht="14.25">
      <c r="B315" s="7" t="s">
        <v>600</v>
      </c>
      <c r="F315" s="18">
        <f>SUM(F87:F314)</f>
        <v>0</v>
      </c>
    </row>
    <row r="316" spans="2:6" s="2" customFormat="1" ht="14.25">
      <c r="B316" s="7"/>
    </row>
    <row r="317" spans="2:6" s="2" customFormat="1" ht="14.25">
      <c r="B317" s="7"/>
    </row>
    <row r="318" spans="2:6" s="2" customFormat="1" ht="14.25">
      <c r="B318" s="7"/>
    </row>
    <row r="319" spans="2:6" s="2" customFormat="1" ht="14.25">
      <c r="B319" s="7"/>
    </row>
    <row r="320" spans="2:6" s="2" customFormat="1" ht="14.25">
      <c r="B320" s="7"/>
    </row>
    <row r="321" spans="2:2" s="2" customFormat="1" ht="14.25">
      <c r="B321" s="7"/>
    </row>
    <row r="322" spans="2:2" s="2" customFormat="1" ht="14.25">
      <c r="B322" s="7"/>
    </row>
    <row r="323" spans="2:2" s="2" customFormat="1" ht="14.25">
      <c r="B323" s="7"/>
    </row>
    <row r="324" spans="2:2" s="2" customFormat="1" ht="14.25">
      <c r="B324" s="7"/>
    </row>
    <row r="325" spans="2:2" s="2" customFormat="1" ht="14.25">
      <c r="B325" s="7"/>
    </row>
    <row r="326" spans="2:2" s="2" customFormat="1" ht="14.25">
      <c r="B326" s="7"/>
    </row>
    <row r="327" spans="2:2" s="2" customFormat="1" ht="14.25">
      <c r="B327" s="7"/>
    </row>
    <row r="328" spans="2:2" s="2" customFormat="1" ht="14.25">
      <c r="B328" s="7"/>
    </row>
    <row r="329" spans="2:2" s="2" customFormat="1" ht="14.25">
      <c r="B329" s="7"/>
    </row>
    <row r="330" spans="2:2" s="2" customFormat="1" ht="14.25">
      <c r="B330" s="7"/>
    </row>
    <row r="331" spans="2:2" s="2" customFormat="1" ht="14.25">
      <c r="B331" s="7"/>
    </row>
    <row r="332" spans="2:2" s="2" customFormat="1" ht="14.25">
      <c r="B332" s="7"/>
    </row>
    <row r="333" spans="2:2" s="2" customFormat="1" ht="14.25">
      <c r="B333" s="7"/>
    </row>
    <row r="334" spans="2:2" s="2" customFormat="1" ht="14.25">
      <c r="B334" s="7"/>
    </row>
    <row r="335" spans="2:2" s="2" customFormat="1" ht="14.25">
      <c r="B335" s="7"/>
    </row>
    <row r="336" spans="2:2" s="2" customFormat="1" ht="14.25">
      <c r="B336" s="7"/>
    </row>
    <row r="337" spans="2:2" s="2" customFormat="1" ht="14.25">
      <c r="B337" s="7"/>
    </row>
    <row r="338" spans="2:2" s="2" customFormat="1" ht="14.25">
      <c r="B338" s="7"/>
    </row>
    <row r="339" spans="2:2" s="2" customFormat="1" ht="14.25">
      <c r="B339" s="7"/>
    </row>
    <row r="340" spans="2:2" s="2" customFormat="1" ht="14.25">
      <c r="B340" s="7"/>
    </row>
    <row r="341" spans="2:2" s="2" customFormat="1" ht="14.25">
      <c r="B341" s="7"/>
    </row>
    <row r="342" spans="2:2" s="2" customFormat="1" ht="14.25">
      <c r="B342" s="7"/>
    </row>
    <row r="343" spans="2:2" s="2" customFormat="1" ht="14.25">
      <c r="B343" s="7"/>
    </row>
    <row r="344" spans="2:2" s="2" customFormat="1" ht="14.25">
      <c r="B344" s="7"/>
    </row>
    <row r="345" spans="2:2" s="2" customFormat="1" ht="14.25">
      <c r="B345" s="7"/>
    </row>
    <row r="346" spans="2:2" s="2" customFormat="1" ht="14.25">
      <c r="B346" s="7"/>
    </row>
    <row r="347" spans="2:2" s="2" customFormat="1" ht="14.25">
      <c r="B347" s="7"/>
    </row>
    <row r="348" spans="2:2" s="2" customFormat="1" ht="14.25">
      <c r="B348" s="7"/>
    </row>
    <row r="349" spans="2:2" s="2" customFormat="1" ht="14.25">
      <c r="B349" s="7"/>
    </row>
    <row r="350" spans="2:2" s="2" customFormat="1" ht="14.25">
      <c r="B350" s="7"/>
    </row>
    <row r="351" spans="2:2" s="2" customFormat="1" ht="14.25">
      <c r="B351" s="7"/>
    </row>
    <row r="352" spans="2:2" s="2" customFormat="1" ht="14.25">
      <c r="B352" s="7"/>
    </row>
    <row r="353" spans="2:2" s="2" customFormat="1" ht="14.25">
      <c r="B353" s="7"/>
    </row>
  </sheetData>
  <mergeCells count="63">
    <mergeCell ref="B16:F16"/>
    <mergeCell ref="B17:F17"/>
    <mergeCell ref="B13:F13"/>
    <mergeCell ref="B1:F1"/>
    <mergeCell ref="B7:F7"/>
    <mergeCell ref="B14:F14"/>
    <mergeCell ref="B15:F15"/>
    <mergeCell ref="B12:F12"/>
    <mergeCell ref="B8:F8"/>
    <mergeCell ref="B9:F9"/>
    <mergeCell ref="B10:F10"/>
    <mergeCell ref="B11:F11"/>
    <mergeCell ref="B30:F30"/>
    <mergeCell ref="B24:F24"/>
    <mergeCell ref="B18:F18"/>
    <mergeCell ref="B19:F19"/>
    <mergeCell ref="B20:F20"/>
    <mergeCell ref="B21:F21"/>
    <mergeCell ref="B22:F22"/>
    <mergeCell ref="B23:F23"/>
    <mergeCell ref="B25:F25"/>
    <mergeCell ref="B26:F26"/>
    <mergeCell ref="B27:F27"/>
    <mergeCell ref="B28:F28"/>
    <mergeCell ref="B29:F29"/>
    <mergeCell ref="B44:F44"/>
    <mergeCell ref="B31:F31"/>
    <mergeCell ref="B32:F32"/>
    <mergeCell ref="B33:F33"/>
    <mergeCell ref="B35:F35"/>
    <mergeCell ref="B34:F34"/>
    <mergeCell ref="B36:F36"/>
    <mergeCell ref="B37:F37"/>
    <mergeCell ref="B38:F38"/>
    <mergeCell ref="B39:F39"/>
    <mergeCell ref="B40:F40"/>
    <mergeCell ref="B41:F41"/>
    <mergeCell ref="B42:F42"/>
    <mergeCell ref="B43:F43"/>
    <mergeCell ref="B56:F56"/>
    <mergeCell ref="B45:F45"/>
    <mergeCell ref="B46:F46"/>
    <mergeCell ref="B47:F47"/>
    <mergeCell ref="B48:F48"/>
    <mergeCell ref="B49:F49"/>
    <mergeCell ref="B50:F50"/>
    <mergeCell ref="B51:F51"/>
    <mergeCell ref="B52:F52"/>
    <mergeCell ref="B53:F53"/>
    <mergeCell ref="B54:F54"/>
    <mergeCell ref="B55:F55"/>
    <mergeCell ref="B68:F68"/>
    <mergeCell ref="B57:F57"/>
    <mergeCell ref="B58:F58"/>
    <mergeCell ref="B59:F59"/>
    <mergeCell ref="B60:F60"/>
    <mergeCell ref="B61:F61"/>
    <mergeCell ref="B62:F62"/>
    <mergeCell ref="B63:F63"/>
    <mergeCell ref="B64:F64"/>
    <mergeCell ref="B65:F65"/>
    <mergeCell ref="B66:F66"/>
    <mergeCell ref="B67:F67"/>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NASLOVNA STRAN </vt:lpstr>
      <vt:lpstr>REKAPITULACIJA</vt:lpstr>
      <vt:lpstr>NOTRANJA OPREMA </vt:lpstr>
      <vt:lpstr>PRALNI STROJI</vt:lpstr>
      <vt:lpstr>KUHINJA</vt:lpstr>
      <vt:lpstr>'NASLOVNA STRAN '!Področje_tiskanja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Vnuk</dc:creator>
  <cp:lastModifiedBy>Edib Miralem</cp:lastModifiedBy>
  <cp:lastPrinted>2026-08-20T11:52:25Z</cp:lastPrinted>
  <dcterms:created xsi:type="dcterms:W3CDTF">2022-03-13T17:05:28Z</dcterms:created>
  <dcterms:modified xsi:type="dcterms:W3CDTF">2026-08-20T11:56:01Z</dcterms:modified>
</cp:coreProperties>
</file>