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417"/>
  <workbookPr defaultThemeVersion="166925"/>
  <mc:AlternateContent xmlns:mc="http://schemas.openxmlformats.org/markup-compatibility/2006">
    <mc:Choice Requires="x15">
      <x15ac:absPath xmlns:x15ac="http://schemas.microsoft.com/office/spreadsheetml/2010/11/ac" url="\\lan.kclj.si\dfs\Medicinsko potrošni material\JN\Nakup osebne varovalne opreme\845080118-073-26 Visoko kužne bolezni\Razpisna dokumentacija\"/>
    </mc:Choice>
  </mc:AlternateContent>
  <xr:revisionPtr revIDLastSave="0" documentId="13_ncr:40009_{E4972F57-5745-4776-A774-4F144515ABEB}" xr6:coauthVersionLast="36" xr6:coauthVersionMax="36" xr10:uidLastSave="{00000000-0000-0000-0000-000000000000}"/>
  <bookViews>
    <workbookView xWindow="0" yWindow="0" windowWidth="38400" windowHeight="17625"/>
  </bookViews>
  <sheets>
    <sheet name="Objava javnega naročila" sheetId="1" r:id="rId1"/>
  </sheets>
  <calcPr calcId="191029"/>
</workbook>
</file>

<file path=xl/calcChain.xml><?xml version="1.0" encoding="utf-8"?>
<calcChain xmlns="http://schemas.openxmlformats.org/spreadsheetml/2006/main">
  <c r="V8" i="1" l="1"/>
  <c r="T12" i="1"/>
  <c r="T14" i="1"/>
  <c r="T20" i="1"/>
  <c r="T22" i="1"/>
  <c r="T28" i="1"/>
  <c r="T30" i="1"/>
  <c r="S5" i="1"/>
  <c r="T5" i="1" s="1"/>
  <c r="S6" i="1"/>
  <c r="T6" i="1" s="1"/>
  <c r="S7" i="1"/>
  <c r="T7" i="1" s="1"/>
  <c r="S8" i="1"/>
  <c r="T8" i="1" s="1"/>
  <c r="W8" i="1" s="1"/>
  <c r="S9" i="1"/>
  <c r="T9" i="1" s="1"/>
  <c r="S10" i="1"/>
  <c r="T10" i="1" s="1"/>
  <c r="S11" i="1"/>
  <c r="T11" i="1" s="1"/>
  <c r="S12" i="1"/>
  <c r="S13" i="1"/>
  <c r="T13" i="1" s="1"/>
  <c r="S14" i="1"/>
  <c r="S15" i="1"/>
  <c r="T15" i="1" s="1"/>
  <c r="S16" i="1"/>
  <c r="T16" i="1" s="1"/>
  <c r="S17" i="1"/>
  <c r="T17" i="1" s="1"/>
  <c r="S18" i="1"/>
  <c r="T18" i="1" s="1"/>
  <c r="S19" i="1"/>
  <c r="T19" i="1" s="1"/>
  <c r="S20" i="1"/>
  <c r="S21" i="1"/>
  <c r="T21" i="1" s="1"/>
  <c r="S22" i="1"/>
  <c r="S23" i="1"/>
  <c r="T23" i="1" s="1"/>
  <c r="S24" i="1"/>
  <c r="T24" i="1" s="1"/>
  <c r="S25" i="1"/>
  <c r="T25" i="1" s="1"/>
  <c r="S26" i="1"/>
  <c r="T26" i="1" s="1"/>
  <c r="S27" i="1"/>
  <c r="T27" i="1" s="1"/>
  <c r="S28" i="1"/>
  <c r="S29" i="1"/>
  <c r="T29" i="1" s="1"/>
  <c r="S30" i="1"/>
  <c r="S31" i="1"/>
  <c r="T31" i="1" s="1"/>
  <c r="S32" i="1"/>
  <c r="T32" i="1" s="1"/>
  <c r="Q5" i="1"/>
  <c r="Q6" i="1"/>
  <c r="Q7" i="1"/>
  <c r="Q8" i="1"/>
  <c r="Q9" i="1"/>
  <c r="Q10" i="1"/>
  <c r="Q11" i="1"/>
  <c r="Q12" i="1"/>
  <c r="Q13" i="1"/>
  <c r="Q14" i="1"/>
  <c r="Q15" i="1"/>
  <c r="V18" i="1" s="1"/>
  <c r="Q16" i="1"/>
  <c r="Q17" i="1"/>
  <c r="Q18" i="1"/>
  <c r="Q19" i="1"/>
  <c r="V22" i="1" s="1"/>
  <c r="Q20" i="1"/>
  <c r="Q21" i="1"/>
  <c r="Q22" i="1"/>
  <c r="Q23" i="1"/>
  <c r="V28" i="1" s="1"/>
  <c r="Q24" i="1"/>
  <c r="Q25" i="1"/>
  <c r="Q26" i="1"/>
  <c r="Q27" i="1"/>
  <c r="Q28" i="1"/>
  <c r="Q29" i="1"/>
  <c r="Q30" i="1"/>
  <c r="Q31" i="1"/>
  <c r="Q32" i="1"/>
  <c r="S4" i="1"/>
  <c r="T4" i="1" s="1"/>
  <c r="Q4" i="1"/>
  <c r="W7" i="1" l="1"/>
  <c r="V32" i="1"/>
  <c r="V13" i="1"/>
  <c r="V7" i="1"/>
  <c r="W32" i="1"/>
  <c r="W13" i="1"/>
  <c r="W28" i="1"/>
  <c r="W22" i="1"/>
  <c r="W18" i="1"/>
  <c r="W35" i="1" l="1"/>
  <c r="V35" i="1"/>
</calcChain>
</file>

<file path=xl/sharedStrings.xml><?xml version="1.0" encoding="utf-8"?>
<sst xmlns="http://schemas.openxmlformats.org/spreadsheetml/2006/main" count="202" uniqueCount="113">
  <si>
    <t>Objava javnega naročila 845080118-073-26</t>
  </si>
  <si>
    <t>NAKUP OSEBNE VAROVALNE OPREME ZA VISOKO KUŽNE BOLEZNI</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</si>
  <si>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</si>
  <si>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</si>
  <si>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</si>
  <si>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</si>
  <si>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</si>
  <si>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</si>
  <si>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</si>
  <si>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</si>
  <si>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</si>
  <si>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</si>
  <si>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</si>
  <si>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</si>
  <si>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</si>
  <si>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</si>
  <si>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</si>
  <si>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</si>
  <si>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</si>
  <si>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</si>
  <si>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</si>
  <si>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</si>
  <si>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</si>
  <si>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</si>
  <si>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</si>
  <si>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</si>
  <si>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</si>
  <si>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</si>
  <si>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KOMBINEZON S KAPUCO IN INTEGRIRANIM STOPALNIM DELOM, ter DVOJNIM ROKAVOM  (velikost M)-evropske velikosti</t>
  </si>
  <si>
    <t>Splošni opis: za enkratno uporabo, min. zaščita tip 3B, kategorija III, oznaka CE.</t>
  </si>
  <si>
    <t>EU norme in standardi: skladno z uredbo 2016/425, EN 14605 (Tip 3B in Tip 4B), EN ISO 13982-1 (Tip 5B), EN 13034 (Tip 6B), EN 14126 (zaščita pred biološkimi dejavniki), EN 1149-5 (elektrostatične lastnosti), EN 1073-2 (zaščita pred radioaktivnimi delci).  ISO 16604, preizkus za preboj virusov po ISO 16604 (tudi za šive, zadrgo, kapuco, ne samo za osnovni material).Ponudnik mora priložiti: izjavo o skladnosti in certifikat, dokument o zaščitnih in tehničnih  lastnostih, test reporte,ki dokazujejo skladnost z vsemi tehničnimi zahtevami in navodila za uporabo in skladiščenje v slovenskem jeziku.</t>
  </si>
  <si>
    <t>0001</t>
  </si>
  <si>
    <t>KO</t>
  </si>
  <si>
    <t>KOMBINEZON S KAPUCO IN INTEGRIRANIM STOPALNIM DELOM, ter DVOJNIM ROKAVOM  (velikost L)-evropske velikosti</t>
  </si>
  <si>
    <t>KOMBINEZON S KAPUCO IN INTEGRIRANIM STOPALNIM DELOM, ter DVOJNIM ROKAVOM  (velikost XL)-evropske velikosti</t>
  </si>
  <si>
    <t>KOMBINEZON S KAPUCO IN INTEGRIRANIM STOPALNIM DELOM, ter DVOJNIM ROKAVOM  (velikost XXL)-evropske velikosti</t>
  </si>
  <si>
    <t>ZAŠČITNI PREDPASNIK ZA VISOKO NALEZLJIVE BOLEZNI</t>
  </si>
  <si>
    <t>Splošni opis: namenjeni so uporabi v zahtevnih okoljih, kjer je potrebna visoka stopnja zaščite. Zaščitna prevleka za škornje min. tip 3B za zaščito uporabnika v okolju z visokim tveganjem  pred nevarnimi tekočimi kemikalijami, aerosoli, trdnimi delci,virusi in biološkimi dejavniki. Oznaka  CE.</t>
  </si>
  <si>
    <t>EU norme in standardi: skladno z uredbo 2016/425, EN 14605 (Tip 3B in Tip 4B), EN ISO 13982-1 (Tip 5B), EN 13034 (Tip 6B), EN 14126 (zaščita pred biološkimi dejavniki), EN 1149-5 (elektrostatične lastnosti), EN 1073-2 (zaščita pred radioaktivnimi delci).  ISO 16604, preizkus za preboj virusov po ISO 16604 (tudi za šive, zadrgo, kapuco, ne samo za osnovni material).Ponudnik mora priložiti: izjavo o skladnosti in certifikat, dokument o zaščitnih in tehničnih  lastnostih, test reporte, ki dokazujejo skladnost z vsemi tehničnimi zahtevami in navodila za uporabo in skladiščenje v slovenskem jeziku.</t>
  </si>
  <si>
    <t>0002</t>
  </si>
  <si>
    <t>ZAŠČITNI NADŠKORNJI Z NEDRSEČIMI TRAKOVI</t>
  </si>
  <si>
    <t>Splošni opis: namenjeni so uporabi v zahtevnih okoljih, kjer je potrebna visoka stopnja zaščite. Zaščitna prevleka za škornje min. tip 3B za zaščito uporabnika v okolju z visokim tveganjem  pred nevarnimi tekočimi kemikalijami, aerosoli, trdnimi delci,virusi in biološkimi dejavniki.Oznaka CE.</t>
  </si>
  <si>
    <t>0003</t>
  </si>
  <si>
    <t>P</t>
  </si>
  <si>
    <t>KOMBINEZON S KAPUCO, DVOJNO ZADRGO, DVOJNIMI ROKAVI IN BREZ STOPALNEGA DELA  (velikost M)-evropske velikosti</t>
  </si>
  <si>
    <t>Splošni opis: je osebna varovalna oprema, za uporabo v okolju z visokim tveganjem. Kategorija III, oznaka CE, z zanko za palec oz. prst.</t>
  </si>
  <si>
    <t>EU norme in standardi: skladno z uredbo 2016/425, EN 14605 (Tip 3B in Tip 4B), EN ISO 13982-1 (Tip 5B), EN 13034 (Tip 6B), EN 14126 (zaščita pred biološkimi dejavniki), EN 1149-5 (elektrostatične lastnosti), EN 1073-2 (zaščita pred radioaktivnimi delci).  ISO 16604, preizkus za preboj virusov po ISO 16604 (tudi za šive, zadrgo, kapuco, ne samo za osnovni material).Ponudnik mora priložiti: izjavo o skladnosti in certifikat, dokument o zaščitnih in tehničnih  lastnostih,test reporte, ki dokazujejo skladnost z vsemi tehničnimi zahtevami in navodila za uporabo in skladiščenje v slovenskem jeziku.</t>
  </si>
  <si>
    <t>KOMBINEZON S KAPUCO, DVOJNO ZADRGO, DVOJNIMI ROKAVI IN BREZ STOPALNEGA DELA  (velikost L)-evropske velikosti</t>
  </si>
  <si>
    <t>KOMBINEZON S KAPUCO, DVOJNO ZADRGO, DVOJNIMI ROKAVI IN BREZ STOPALNEGA DELA  (velikost XL)-evropske velikosti</t>
  </si>
  <si>
    <t>KOMBINEZON S KAPUCO, DVOJNO ZADRGO, DVOJNIMI ROKAVI IN BREZ STOPALNEGA DELA  (velikost XXL)-evropske velikosti</t>
  </si>
  <si>
    <t>ZAŠČITNI ŠKORNJI (velikost 40) evropske velikosti</t>
  </si>
  <si>
    <t>Splošni opis: so 100% vodotesni, neprepustni za vse tekočine, protizdrsni in opremljeni s sistemomi blaženja udarcev. Morajo biti antistatični in brez PVC.   Brez šivov oz. z izvedbo ki preprečuje udor tekočin. Material podplata mora biti poliuretan PU. Mora imeti zaščito proti preboju podplata (kovinski vložek), in zaščitno kapico za prste iz jeklenega materiala, varnostni razred S5. Mora imeti nastavek na peti škorja za lažje ubuvanje in sezuvanje. Ponudnik mora omogočati nakup dodatnih vložkov za v škorenj. Vložki morajo biti iz materiala, ki se ga da razkuževati in omogočati pranje v pralnem stroju pri temperaturi najmanj 30 stopinj. Izbrani ponudnik mora za 1 par škornja dostaviti tudi 3 pare vložkov. Škorenj mora biti odporen proti lugom, kemikalijam, oljem in razkužilom. Višina škornja mora biti najmanj 360 mm, merjeno od zunanjega spodnjega dela podplata do zgornjega roba škornja, maksimalna višina merjenja na enak način pa 390mm. Barva mora biti temno zelena ali črna. Prednost bodo imeli ponujeni škornji, ki so širši - z več prostora za stopalo in meča. Škornji morajo biti dobavljivi najmanj v velikostih od EU 40 do EU 48.</t>
  </si>
  <si>
    <t>Material: je poliuretanski, ki ohranja fleksibilnost  od -20 stopinj celzija do - 30 stopinj celzija. Oblikovan je anatomsko zgornji del z naklonom za učinkovito odteganje tekočin. Material škornjev mora biti primeren pri obravnavi bolnikov pri visoko kužnim boleznim ter pri postopkih dekontaminacije in mora omogočati učinkovito čiščenje, večkratno razkuževanje brez poslabšanja zaščitnih lastnosti. Mora izkazovati kemično odpornost proti kislinam, lugom, oljem, gorivu, maščobam in običajnim dekontaminacijskim sredstvom. Ponudnik mora v ponudbi predložiti tehnično dokumentacijo, iz katere so razvidni rezultati preskusov kemične odpornosti oziroma seznam kemikalij, proti katerim je material odporen. Material. Podplat je protizdrsni in zagotavlja odličen oprijem. Škorenj mora imeti zaščitno jekleno kapico nad prsti.Škorenj mora ščititi pred vbodom.</t>
  </si>
  <si>
    <t>EU norme in standardi oz. zahteve: skladno z uredbo 2016/425, oznaka CE, EU izjava o skladnosti, certificirana skladnost s standardom EN ISO 20345: 2022 oz. novejšo veljavno izdajo, zaščitni razred najmanj S5, EN ISO 20344:2022, oz. novejšo veljavno izdajo. Škorenj mora biti opremljen z jekleno zaščitno kapico (200 J) in jeklenim protivbodnim vložkom po zahtevah navedenih standardov.Priložiti je potrebno tudi  tehnično specifikacijo in testna poročila, ki izkazujejo standarde.</t>
  </si>
  <si>
    <t>0004</t>
  </si>
  <si>
    <t>ZAŠČITNI ŠKORNJI (velikost 42) evropske velikosti</t>
  </si>
  <si>
    <t>ZAŠČITNI ŠKORNJI (velikost 44) evropske velikosti</t>
  </si>
  <si>
    <t>ZAŠČITNI ŠKORNJI (velikost 46) evropske velikosti</t>
  </si>
  <si>
    <t>ZAŠČITNI ŠKORNJI (velikost 48) evropske velikosti</t>
  </si>
  <si>
    <t>ZAŠČITNE ROKAVICE, NESTERILNE ZA VISOKO NALEZLJIVE BOLEZNI
Velikost S</t>
  </si>
  <si>
    <t>Rokavice, pregledne, nitrilne, s podaljšano manšeto, brez pudra, nesterilne, obojeročne oblike, tekstura na prstih za boljši in natančnejši oprijem. Klorirana notranja površina za lažje oblačenje. Rokavice morajo izkazovati odpornost proti penetraciji virusov skladno z EN ISO 374-5 ter uspešno prestati preskus po ISO 16604 (postopek z bakteriofagom Phi-X174) na najvišji dosegljivi ravni zaščite.</t>
  </si>
  <si>
    <t>Medicinski pripomoček Razred I (MDR EU 2017/745), OVO Kat. III (PPE Regulation EU 2016/425); EN 455: 1,2,3,4; EN 374: 1 (Tip B), 2,4,5; EN ISO 21420; ISO 16604; ASTM D6978,  ISO 13485.</t>
  </si>
  <si>
    <t>0005</t>
  </si>
  <si>
    <t>ZAŠČITNE ROKAVICE, NESTERILNE ZA VISOKO NALEZLJIVE BOLEZNI
Velikost M</t>
  </si>
  <si>
    <t>ZAŠČITNE ROKAVICE, NESTERILNE ZA VISOKO NALEZLJIVE BOLEZNI
Velikost L</t>
  </si>
  <si>
    <t>ZAŠČITNE ROKAVICE, NESTERILNE ZA VISOKO NALEZLJIVE BOLEZNI
Velikost XL</t>
  </si>
  <si>
    <t>CELOOBRAZNA MASKA CM-6</t>
  </si>
  <si>
    <t>Splošni opis: Celoobrazna maska za zaščito dihal. Omogoča samostojno uporabo in namestitev filtrov z navojem DIN 40mm - EN148-1 ali preko ustrezne priklopne cevi priklop na ventilacijski sistem. Ponudnik mora zagotoviti preventivne preglede, vzdrževanje in servise za čas življenjske dobe maske.</t>
  </si>
  <si>
    <t>Material:  rok uporabe oz. življenjska doba zaščitne celoobrazne maske je najmanj 15 let.,  zaščitna maska ima 2 standardna DIN 40mm navoja za namestitev zaščitnega filtra in sicer na levi in/ali na desni strani zaščitne maske. Na masko se nameša 1 kos filtra. Zamenjava strani namestitve filtra mora biti enostavna in brez orodja, zaščitna maska mora biti izdelana tako, da omogoča namestitev na glavo s petimi ali več elastičnimi trakovi, ki se na temenu združijo v mrežico,+D18 Maska mora imeti efektivni vidno polje min. 85% , maska je skladna z EN 136 razred 3, ter EN 148-1. Izdelana iz črne elastične snovi (butilen guma ali enakovredno), ki ne povzroča alergičnih reakcij na koži, max. teža maske  je 580 gr., preko ustrezne priklopne cevi je masko možno priklopiti na ventilacijski sistem. Maska mora biti originalno in individualno pakirana v PVC vrečko in kartonsko embalažo. Škatle v katere so pakirane maske, morajo biti izdelane iz materiala (npr. karton). Na zunanji strani škatle (zaščitnega ovoja) morajo biti vsaj naslednji podatki:naziv  maske, število mask v škatli. Oznaka CE.</t>
  </si>
  <si>
    <t>Ponudnik mora ob oddaji ponudbe priložiti: izjavo o skladnosti z uredbo 2016/425, dokument o zaščitnih in tehničnih  lastnostih maske, ki dokazujejo skladnost z vsemi tehničnimi zahtevami, navodila za uporabo in skladiščenje v slovenskem jeziku.  Eu norme in standardi:  Evropski standardi s področja osebne varovalne opreme za varovanje dihal EN 136 razred 3, ter EN 148-1.Tehnična dokumentacija v slovenskem ali angleškem jeziku , ki dokazuje ustreznost kapuce  tehničnim zahtevam</t>
  </si>
  <si>
    <t>0006</t>
  </si>
  <si>
    <t>CEV ZA PRIKLOP CELOOBRAZNE MASKE NA VENTILACIJSKI SISTEM</t>
  </si>
  <si>
    <t>Povezovalna cev za priklop celoobrazne maske z DIN 40mm navojem na ventilacijski sistem</t>
  </si>
  <si>
    <t>Fleksibilna raztegljiva povezovalna cev za priklop celoobrazne maske z DIN 40mm navojem na ventilacijski sistem. Dolžina cevi min. 60 cm, max. teža cevi  do 190 gr. Cev mora omogočati priklop celoobrazne maske z din 40mm navojem na ventilacijski sistem. ponudnik mora ob oddaji ponudbe priložiti: dokument o zaščitnih in tehničnih  lastnostih cevi, ki dokazujejo skladnost z vsemi tehničnimi zahtevami, navodila za uporabo in skladiščenje v slovenskem jeziku in 1 kos vzorec cevi . Cev mora biti pakirana v kartonsko embalažo, .škatle v katere so pakirane cevi, morajo biti izdelane iz materiala (npr. karton). Na zunanji strani škatle (zaščitnega ovoja) morajo biti vsaj naslednji podatki: naziv  cevi,število cevi v škatli.</t>
  </si>
  <si>
    <t>V skladu s standardi:skladno z uredbo 2016/425, Tehnična dokumentacija v slovenskem ali angleškem jeziku , ki dokazuje ustreznost cevi  tehničnim zahtevam.</t>
  </si>
  <si>
    <t>REZERVNA DODATNA LITIJ-ONSKA BATERIJA</t>
  </si>
  <si>
    <t>Baterija omogoča neodvisno delovanje ventilacijskega sistema  od drugega vira napajanja.</t>
  </si>
  <si>
    <t>Litij-ionska polnilna min. 14.4 V / 3,2 Ah ali enakovredno,  baterija omogoča možnost hitre menjave po sistemu &gt;&gt;klik-klik&lt;&lt;, baterija zagotavlja min. 8 ur neodvisnega delovanja ventilacijskega sistema pri osnovnem pretoku zraka in uporabi P3 filtrov. Čas polnjenja baterije do max. 3,5 ure, teža baterije : do max. 400 gr, baterija omogoča delovanje v delovnem okolju od + 0°C do + 60°C, pri relativni  vlažnosti v razponu  20% - 95 %, baterija ob dobavi ne sme biti starejša  od 12 mesecev. Garancijska doba za baterijo mora biti min. 12 mesecev od datuma dobave, ponudnik mora ob oddaji ponudbe priložiti: dokument o tehničnih lastnostih baterije in navodila za uporabo in skladiščenje v slovenskem jeziku .</t>
  </si>
  <si>
    <t>Baterija  mora biti originalno in individualno pakirana v kartonski embalaži, škatle v katere so pakirane baterije, morajo biti izdelane iz materiala (npr. karton). Na zunanji strani škatle (zaščitnega ovoja) morajo biti vsaj naslednji podatki: naziv  baterije in število baterij v škatli. skladno z uredbo 2016/425.</t>
  </si>
  <si>
    <t>DODATNI PVC DEKONTAMINACIJSKI NOSILNI PAS</t>
  </si>
  <si>
    <t>Nosilni pas s PVC,  pas za ventilacijski sistem z možnosstjo dekontaminacije.</t>
  </si>
  <si>
    <t>Nosilni pas mora biti prevlečn iz PVC materiala zaradi lažjega čiščenja oz. dekontaminacije.omogoča namestitev na ventilacijski sistem za nošenje sistema okoli pasu. Nosilni pas je opremljen s hitro sprostitveno zaponko na klik sistem (&gt;&gt;click&lt;&lt; zaponka), ki omogoča enostavno in varno nameščanje ter snemanje, omogoča obojestransko nastavljanje dolžine z možnostjo sprostitve ali zategovanja traku glede na želeni obseg pasu, kar zagotavlja optimalno prileganje uporabniku. Ponudnik mora ob oddaji ponudbe priložiti: tehnične specifikacije in lastnosti nosilnega pasu, skladno z vsemi zahtevami. Navodila za uporabo v slovenskem jeziku. Nosilni pasovi morajo biti pakirani v PVC zaščitno vrečko in kartonsko embalažo,  škatle v katere so pakirani nosilni pasovi, morajo biti izdelane iz materiala (npr. karton). Na zunanji strani škatle (zaščitnega ovoja) morajo biti vsaj naslednji podatki: naziv  nosilnega pasu,  število nosilnih pasov v škatli.</t>
  </si>
  <si>
    <t>V skladu s standardi: oznaka CE</t>
  </si>
  <si>
    <t>NADGLAVNA KAPUCA DOLGA, KEMIČNO ODPORNA ZA ENKRATNO UPORABO</t>
  </si>
  <si>
    <t>Dolga kapuca  z vizirjem omogoča namestitev na ventilacijski sistem preko priklopne cevi, kategorija tip III, osebna varovalna oprema</t>
  </si>
  <si>
    <t>Zaščitna dolga kapuca z vizirjem za zaščito glave, ramenskega in prsnega dela. Notranji naglavni obroč omogoča namestitev velikosti obsega glave za različne uporabnike z zatičnim sistemom nastavljanja in čelni znojni trak, ki mora biti zamenljiv.Na vrhu kapuce na zunanjem delu je snemalni jeziček,  material kapuce laminirani polyethylene, lepljeni šivi, material kapuce je odporen na kemikalije tip 3B, omogoča prilagoditev položaja tudi po višini za večje udobje in stabilnost.Kapuca ima izdišni ventil, ki omogoča lažji prenos zvoka in s tem komunikacijo med uporabniki. Omogoča uporabo v delovnem okolju od + 0°C do + 60°C, pri relativni  vlažnosti v razponu  20% - 95 %. Z ventilacijskim sistemom zagotavlja nominalni zaščitni faktor : min. 500  (razred TH3), teža kapuce : do max 210 gr. Ponudnik mora priložiti; tehnično dokumentacijo za kapuco, ki dokazuje skladnost z vsemi zahtevami. Kapuca mora biti pakirana posamično, ovojnina v kateri je kapuca mora imeti vse specifikacije. Rok kapuce mora biti minimalno 3let</t>
  </si>
  <si>
    <t>V skladu s standardi: skladno z uredbo 2016/425. Evropski standardi s področja osebne varovalne opreme za varovanje dihal (EN 12941:2023 TH3 , EN 12942:2023 TM3).Tehnična dokumentacija v slovenskem ali angleškem jeziku , ki dokazuje ustreznost kapuce  tehničnim zahtevam. Priložiti test reporte. Priložiti EN 166.</t>
  </si>
  <si>
    <t>DIHALNA CEV BT-30 ZA SISTEM VERSAFLO/JUPITER</t>
  </si>
  <si>
    <t>Splošni opis: dihalna cev je nesterilen nadomestni oziroma povezovalni del sistema za dovod prečiščenega  zraka med  ventilatorsko enoto in pokrivalom. Namenjena je uporabi z osebno varovalno opremo za zaščito dihal. Cev mora omogočati zanesljiv, neoviran in stabilen pretok zraka do uporabnika, enostavno namestitev in snemanje ter varno pritrditev na kompatibilne enote in pokrivala. Izdelek mora biti lahek, fleksibilen, ergonomsko oblikovan in primeren za delo, kjer je potrebna prosta gibljivost uporabnika. Dolžina cevi se mora samodejno oziroma uporabniku prilagodljivo prilagajati glede na višino uporabnika in položaj pri delu.Ponudnik mora zagotoviti preventivne preglede, vzdrževanje in servise za čas življenjske dobe kompleta.</t>
  </si>
  <si>
    <t>Kompatibilnost: cev mora biti kompatibilna najmanj s sistemi 3M(TM) Versaflo(TM) TR-300/TR-600/TR-800 oziroma enakovrednimi motoriziranimi sistemi za dovod zraka ter s sistemom 3M(TM) Jupiter(TM) oziroma enakovrednim sistemom.  Material: iz tehnične dokumentacije mora biti razvidno, da je cev izdelana iz trpežnega, fleksibilnega materiala, primernega za uporabo v sistemih zaščite dihal; cev mora biti črne barve ali druge barve proizvajalca za isti namen uporabe. Izdelek mora zagotavljati hitro in varno povezavo med pokrivalom in enoto za dovod zraka, brez puščanja in brez omejevanja predpisanega pretoka zraka. Pakiranje: vsak kos mora biti pakiran v primarni ovojnini. Na embalaži morajo biti navedeni najmanj: ime proizvajalca, naziv izdelka, kataloška številka oziroma oznaka modela, lot oziroma serijska oznaka, količina, rok uporabe kadar je določen, ter oznaka CE oziroma navedba skladnosti, kadar je zahtevana za celotni sistem.</t>
  </si>
  <si>
    <t>EU norme in standardi oz. zahteve: skladno z uredbo 2016/425. izdelek mora biti namenjen uporabi kot del CE-odobrenega sistema osebne varovalne opreme za zaščito dihal skladno z Uredbo (EU) 2016/425. Ponudnik mora priložiti tehnično dokumentacijo proizvajalca, iz katere so razvidni namen uporabe, kompatibilnost, material, način priklopa in pogoji uporabe. Priložena morajo biti navodila za uporabo in vzdrževanje, napisana tudi v slovenskem jeziku. Ponudnik mora predložiti izjavo o skladnosti oziroma dokazilo o skladnosti sistema.</t>
  </si>
  <si>
    <t>0007</t>
  </si>
  <si>
    <t>3M-BATERIJA TR-332 ZA SISTEM VERSAFLO TR-300+</t>
  </si>
  <si>
    <t>Splošni opis: baterija je nadomestni oziroma dodatni napajalni del za motorizirani sistem za zaščito dihal. Namenjena je napajanju enote za dovod prečiščenega zraka pri uporabi osebne varovalne opreme za zaščito dihal. Baterija mora biti polnilna, visoke kapacitete, zanesljiva pri profesionalni uporabi ter enostavna za namestitev in odstranitev z enote. Omogočati mora uporabniku jasno preverjanje stanja napolnjenosti oziroma preostale kapacitete. Izdelek mora zagotavljati stabilno delovanje sistema med uporabo in ne sme poslabšati varnosti ali skladnosti celotnega certificiranega sistema. Ponudnik mora zagotoviti preventivne preglede, vzdrževanje in servise za čas življenjske dobe kompleta.</t>
  </si>
  <si>
    <t>Kompatibilnost: baterija mora biti kompatibilna najmanj s sistemom 3M(TM) Versaflo(TM) TR-300+ oziroma enakovrednim motoriziranim respiratornim sistemom, za katerega proizvajalec potrjuje uporabo baterije. Tip baterije: litij-ionska polnilna baterija visoke kapacitete. Čas delovanja: najmanj 9 ur oziroma do 12 ur pri pravilni uporabi skladno z navodili proizvajalca. Baterija mora omogočati enostavno namestitev na motorno enoto in preverjanje nivoja napolnjenosti. Polnjenje mora biti možno z ustreznim originalnim oziroma proizvajalčevo odobrenim polnilnikom za navedeni sistem. Pakiranje: vsak kos mora biti pakiran skladno s proizvajalčevim načinom pakiranja. Na embalaži morajo biti navedeni najmanj: ime proizvajalca, naziv izdelka, kataloška številka oziroma oznaka modela TR-332, lot oziroma serijska oznaka, količina, rok uporabe kadar je določen, ter oznaka CE oziroma navedba skladnosti, kadar je zahtevana za celotni sistem.</t>
  </si>
  <si>
    <t>skladno z uredbo 2016/425. Ponudnik mora priložiti tehnično dokumentacijo proizvajalca, iz katere so razvidni tip baterije, kapaciteta oziroma čas delovanja, kompatibilnost, način polnjenja, pogoji uporabe in varnostna opozorila. Priložena morajo biti navodila za uporabo, polnjenje, shranjevanje in vzdrževanje, napisana tudi v slovenskem jeziku.</t>
  </si>
  <si>
    <t>3M-FILTER TR-3712E ZA SISTEM VERSAFLO TR-300+</t>
  </si>
  <si>
    <t>Splošni opis: filter je nadomestni filtrirni element za motorizirani sistem za zaščito dihal. Namenjen je filtraciji delcev iz zraka pri uporabi osebne varovalne opreme za zaščito dihal. Filter mora zagotavljati učinkovito zaščito pred delci, kot so prah, umazanija ter mehansko in/ali termično generirani delci, skladno z namenom uporabe sistema. Izdelek mora biti enostaven za namestitev na motorno enoto, varno pritrjen med uporabo in zasnovan tako, da ne ovira predpisanega pretoka zraka v sistemu. Filter je za enkratno uporabo oziroma se zamenja skladno z navodili proizvajalca in opozorili sistema. Ponudnik mora zagotoviti preventivne preglede, vzdrževanje in servise za čas življenjske dobe kompleta.</t>
  </si>
  <si>
    <t>Kompatibilnost: filter mora biti kompatibilen najmanj s sistemom 3M(TM) Versaflo(TM) TR-300+ oziroma enakovrednim motoriziranim respiratornim sistemom, za katerega proizvajalec potrjuje uporabo filtra. Tip zaščite: delčni filter za zaščito pred aerosoli in delci; filtracija mora biti razreda P3 oziroma enakovredne učinkovitosti, kjer je to zahtevano za popolni sistem. Filter mora biti originalni ali enakovreden nadomestni del za motorno enoto TR-302E+/TR-300+ oziroma ustrezno kompatibilno enoto. Sistem mora uporabnika z zvočnim in/ali vidnim opozorilom opozoriti na potrebo po zamenjavi filtra, kadar je to funkcija motorne enote. Pakiranje: filter mora biti posamično pakiran. Na embalaži morajo biti navedeni najmanj: ime proizvajalca, naziv izdelka, kataloška številka oziroma oznaka modela TR-3712E/TR-3712EN, lot oziroma serijska oznaka, količina, rok uporabe ter oznaka CE oziroma navedba skladnosti, kadar je zahtevana za celotni sistem.</t>
  </si>
  <si>
    <t>skladno z uredbo 2016/425. Ponudnik mora priložiti tehnično dokumentacijo proizvajalca, iz katere so razvidni tip filtra, razred filtracije oziroma zaščite, kompatibilnost, način namestitve, pogoji uporabe, omejitve uporabe, rok uporabe in način zamenjave. Priložena morajo biti navodila za uporabo, shranjevanje in vzdrževanje sistema, napisana tudi v slovenskem jeziku.</t>
  </si>
  <si>
    <t>3M-KAPUCA S-533L ZA SISTEM VERSAFLO/JUPITER</t>
  </si>
  <si>
    <t>Splošni opis: lahka zaščitna kapuca oziroma pokrivalo je del sistema osebne varovalne opreme za zaščito glave, obraza, oči in dihal pri uporabi z ustrezno enoto za dovod zraka. Kapuca mora biti takoj pripravljena za uporabo, z integriranim držalom oziroma naglavnim delom, ki omogoča stabilno namestitev in udobno nošenje.Kapuca mora biti brez izdiha. Zagotavljati mora optimiran pretok zraka, dobro vidljivost, zaščito obraza in oči ter široko elastično tesnjenje obraza. Material mora biti tih oziroma brezšumen pri uporabi, mehansko obstojen in primeren za profesionalno uporabo. Ponudnik mora zagotoviti preventivne preglede, vzdrževanje in servise za čas življenjske dobe kompleta.</t>
  </si>
  <si>
    <t>Kompatibilnost: kapuca mora biti kompatibilna z ustreznimi cevmi za zrak BT-20, BT-30 in BT-40 oziroma enakovrednimi cevmi proizvajalca za navedeni sistem ter z enoto 3M(TM) Jupiter(TM) oziroma enakovrednim CE-odobrenim sistemom za dovod zraka, kadar je navedeno v ponudbi. Priključek mora biti QRS, vrtljiv, z možnostjo enoročnega upravljanja oziroma enakovredno funkcionalnostjo. Material: najlon s PU prevleko oziroma enakovreden material, ki zagotavlja mehansko obstojnost, udobje in ustrezno zaščito. Velikost: M/L, nastavljiva. Pakiranje: vsak kos mora biti pakiran skladno s proizvajalčevim načinom pakiranja. Na embalaži morajo biti navedeni najmanj: ime proizvajalca, naziv izdelka, kataloška številka oziroma oznaka modela S-533L, lot oziroma serijska oznaka, količina, rok uporabe kadar je določen, ter oznaka CE oziroma navedba skladnosti.</t>
  </si>
  <si>
    <t>EU norme in standardi oz. zahteve: izdelek mora biti skladen z Uredbo (EU) 2016/425 za osebno varovalno opremo. Skladnost mora vključevati najmanj EN 166 za zaščito oči in EN 12941, razred TH3, kadar se uporablja v kombinaciji z ustrezno vpihovalno oziroma motorizirano enoto. Ponudnik mora priložiti tehnično dokumentacijo proizvajalca, iz katere so razvidni namen uporabe, material, velikost, kompatibilnost, standardi, način priklopa in pogoji uporabe. Priložena morajo biti navodila za uporabo, namestitev, vzdrževanje in shranjevanje, napisana tudi v slovenskem jeziku. Ponudnik mora predložiti izjavo o skladnosti oziroma dokazilo o skladnosti sistema. Izdelek mora biti originalni nadomestni del ali enakovreden izdelek, ki ne poslabša varnosti, certificirane skladnosti, tesnjenja ali pretoka zraka sistema.</t>
  </si>
  <si>
    <t xml:space="preserve">KOMPLET VENTILACIJSKI SISTEM (PARP) S TLAČNO FILTRACIJO ZRAKA V OBRAZNI DEL </t>
  </si>
  <si>
    <t xml:space="preserve">Splošni opis: Ventilacijski sistem uporabniku omogoča dovod prečiščenega zraka preko zaščitnih filtrov v obrazno kapuco in ga difuzno razprši v obrazni del zaščite. Ponudnik mora zagotoviti preventivne preglede, vzdrževanje in servise za čas življenjske dobe kompleta. </t>
  </si>
  <si>
    <t>Komplet sistem mora biti sestavljen iz ventilatorske enote, standardne litij-onske baterije , polnilne naprave za baterijo,  PVC nosilnega pasu za nošenje sistema za lažjo dekontaminacijo, priklopne raztegljive cevi za dovod zraka v obrazno kapuco, 1 kos indikator pretoka zraka,  1 kos zaščitne prevleke za enkratno uporabo za ventilator in seta 3 kosov tesnilnih čepov za zatesnitev vseh odprtin sistema – kar omogoča dezinfekcijo/pranje sistema pod vodo - IP68. Dokazilo: Izjava o skladnosti s standardom EN 12941:2023 TH3 , EN 12942:2023 TM3. Sistem omogoča namestitev dveh filtrov z navojem RD 40mm x 1,7”  skladno z EN 148-1. Priložena priklopna raztegljiva cev iz PU materiala omogoča priklop na zaščitno obrazno kapuco in ventilacijski sistem, sistem mora preko ustrezne cevi omogočati kot opcijo tudi priklop celoobrazne maske, glasnost ventilacijskega sistema v fazi delovanja: do max. 75 db, čas polnjenja baterije do max. 3,5 ure, teža ventilacijskega sistema z baterijo : do max. 1,100 kg, ventilacijski sistem omogoča delovanje v delovnem okolju od + 0°C do + 60°C, pri relativni  vlažnosti v razponu  od 20% - 95 % . Zagotavlja nominalni zaščitni faktor : 500 (EN12941 razred TH3) in 2000 ( EN12942 razred TM3), baterija sistema : standardna litij-ionska polnilna min. 14.4 V / 3.2 Ah, čas delovanja baterije sistema: neodvisno od drugega vira napajanja min. 8 ur ob osnovnem pretoku in nameščenih P3 filtrih, sistem vsebuje LED zaslon , ki izkazuje status nivoja baterije , moč delovanja motorja oz. pretoka zraka, in stopnje zamašenosti filtra. Sistem omogoča uporabniku hitro menjavo baterije, po sistemu »klik-klik«, 	sistem vsebuje zvočni in barvni alarm na LED ekranu sistema , ki opozarja uporabnika na nepravilno delovanje ali prenizek pretok zraka, zamašenosti filtra in ko je baterija izpraznjena, ventilacijski sistem omogoča preklop med vsaj 3 različninimi stopnjami pretoki zraka, ventilacijski sistem omogoča izpis delovnih ur in vodenje evidence delovanja sistema, ponudnik mora zagotavljati servis sistemov in predložiti izjavo proizvajalca,  da je pooblaščeni serviser opreme in	sistem ob dobavi ne sme biti starejši od 12 mesecev.garancijska doba za ponujen ventilacijski sistem mora biti min. 12 mesecev od datuma dobave . Ponudnik mora ob oddaji ponudbe priložiti: izjavo o skladnosti in certifikat, dokument o zaščitnih in tehničnih  lastnostih sistema in sestavnih delov, ki dokazujejo skladnost z vsemi tehničnimi zahtevami, ter navodila za uporabo in skladiščenje v slovenskem jeziku. Kompletni  sistem  mora biti originalno pakiran v individualno kartonsko embalažo. Škatle, v katere so pakirani sistemi, morajo biti izdelane iz materiala (npr. karton). Na zunanji strani škatle (zaščitnega ovoja) morajo biti vsaj naslednji podatki: naziv  sistema, število sistemov v škatli.</t>
  </si>
  <si>
    <t xml:space="preserve">Eu norme in standardi: v skladu z Evropski standardi s področja osebne varovalne opreme za varovanje dihal (EN 12941:2023 TH3 , EN 12942:2023 TM3), skladno z uredbo 2016/425, tehnična dokumentacija v slovenskem ali angleškem jeziku , ki dokazuje ustreznost tehničnim zahtevam. Ponudnik s ponudbo zagotavlja, da cena kompleta vsebuje vse sestavne dele , ki so navedeni v tehničnih zahtevah. </t>
  </si>
  <si>
    <t xml:space="preserve">Material: večplasti netkani laminat, vodoodbojna,  antistatična, gramatura materiala najmanj 80 g/m² , popolnoma varjeni in dodatno zaščiteni lepljeni šivi, visoka odpornost proti prehajanju tekočih kemikalij, elastična kapuca, delno elastičen pas, manšete in zaključki hlačnic, integriran stopalni del z nedrsnimi trakovi na podplatu in dvojnih manšet, enosmerna zadrga z dvojnim zapiranjem in zaščitnim preklopom,brez silikona in lateksa, skladiščna doba kombinezona mora biti najmanj 5 let, zagotavlja maksimalno nepropustnost in zmanšujejo možnost penetracije nevarnih snovi, vsak kombinezon mora biti individualno pakiran v PVC vrečko. Kombinezoni morajo biti originalno in vidno pakirani v PVC vrečo, nato pa zloženi v kartonski embalaži, na kateri morajo biti podatki o kombinezonu, velikosti kombinezona, število komadov kombinezona, CE oznaka, serija in rok uporabe. </t>
  </si>
  <si>
    <t xml:space="preserve">Material: vodoodbojna mikroporozna netkana tkanina , antistatična, gramatura materiala najmanj 88 g/m² , dimenzija 110x 67 cm, ima fiksen zgornji trak za vrat, , zadnja pritrdilna pasova oz. trakova se zavežeta zadaj in zagotavljata stabilno pritrditev predpasnika za uporabo. Skladiščna doba predpasnika je najman 5 let, zagotavlja maksimalno nepropustnost in zmanšujejo možnost penetracije nevarnih snovi, vsak predpasnik mora biti individualno pakiran v PVC vrečko. Predpasniki morajo biti originalno in vidno pakirani v PVC vrečo, na kateri morajo biti podatki o število komadov, CE oznaka, serija in rok uporabe. </t>
  </si>
  <si>
    <t>Material: vodoodbojna mikroporozna netkana tkanina , antistatična. Gramatura materiala najmanj 88 g/m² , popolnoma varjeni in dodatno zaščiteni lepljeni šivi, elastičen zgornji rob in elastičen zaključek pri gležnju za dobro naleganje, ter vezilna trakova za vezanje nadobutve, visoka odpornost proti prehajanju tekočih kemikalij, integriran nedrseč podplat z anti-slip trakovi za izboljšano varnost pri hoji pri spolzkih površinah, skladiščna doba je najmanj 5 let, zagotavlja maksimalno nepropustnost in zmanšujejo možnost penetracije nevarnih snovi. Zaščitni nadškornji morajo biti pakirani v PVC vrečko in kartonsko embalažo.
Zunanja ovojnina  v katere so pakirani nadškornji  morajo biti vsaj naslednji podatki:naziv  nadškornja, število nadškornjev v škatln., lot,</t>
  </si>
  <si>
    <t>Material: vodoodbojen, gramatura materijala 80 g/m² , večplastni netkani material-  laminarna tkanina, antistatičen. Zaščita TYPE 3b. Popolnoma varjeni in dodatno zaščiteni lepljeni šivi. Zagotavljajo maksimalno nepropustnost in zmanšujejo možnost penetracije nevarnih snovi. Kombinezon z kapuco, ki ima elastiko za boljše oprijemanje, je opremljen z dvojnimi manšetami, enosmerno zadrgu z dvojnim zapiranjem in zaščitnim preklopom.  Kombinezoni morajo biti originalno in vidno pakirani v PVC vrečo, nato pa zloženi v kartonski embalaži, na kateri morajo biti podatki o kombinezonu, velikosti kombinezona, število komadov kombinezona, CE oznaka, serija in rok uporabe. Rok uporabe najman 5 let.</t>
  </si>
  <si>
    <t>Debelina rokavic: prst 0,15 do 0,19 mm, dlan 0,11 do 0,15 mm, zapestje 0,06 do 0,08 mm. 
Dolžina rokavice min. 390 mm.
AQL ≤ 1,5. 
Pakiranje do 100 kosov v škatlici z enostavnim izvlekom.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</si>
</sst>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7" formatCode="dd/mm/yyyy;@"/>
    <numFmt numFmtId="168" formatCode="#,##0.0000"/>
  </numFmts>
  <fonts count="23"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b/>
      <sz val="10"/>
      <name val="Arial"/>
      <family val="2"/>
      <charset val="238"/>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theme="9"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18" fillId="0" borderId="0" xfId="0" applyFont="1"/>
    <xf numFmtId="0" fontId="18" fillId="0" borderId="0" xfId="0" applyFont="1" applyAlignment="1">
      <alignment horizontal="right"/>
    </xf>
    <xf numFmtId="167" fontId="18" fillId="0" borderId="0" xfId="0" applyNumberFormat="1" applyFont="1"/>
    <xf numFmtId="0" fontId="19" fillId="0" borderId="0" xfId="0" applyFont="1"/>
    <xf numFmtId="0" fontId="20" fillId="0" borderId="0" xfId="0" applyFont="1"/>
    <xf numFmtId="0" fontId="21" fillId="33" borderId="10" xfId="0" applyFont="1" applyFill="1" applyBorder="1" applyAlignment="1">
      <alignment horizontal="right" wrapText="1"/>
    </xf>
    <xf numFmtId="0" fontId="21" fillId="33" borderId="10" xfId="0" applyFont="1" applyFill="1" applyBorder="1" applyAlignment="1">
      <alignment wrapText="1"/>
    </xf>
    <xf numFmtId="0" fontId="18" fillId="0" borderId="10" xfId="0" applyFont="1" applyBorder="1" applyAlignment="1">
      <alignment horizontal="right"/>
    </xf>
    <xf numFmtId="0" fontId="18" fillId="0" borderId="10" xfId="0" applyFont="1" applyBorder="1" applyAlignment="1">
      <alignment wrapText="1"/>
    </xf>
    <xf numFmtId="0" fontId="18" fillId="0" borderId="10" xfId="0" applyFont="1" applyBorder="1"/>
    <xf numFmtId="0" fontId="18" fillId="34" borderId="10" xfId="0" applyFont="1" applyFill="1" applyBorder="1" applyAlignment="1">
      <alignment wrapText="1"/>
    </xf>
    <xf numFmtId="168" fontId="18" fillId="34" borderId="10" xfId="0" applyNumberFormat="1" applyFont="1" applyFill="1" applyBorder="1" applyAlignment="1">
      <alignment horizontal="right"/>
    </xf>
    <xf numFmtId="4" fontId="18" fillId="0" borderId="10" xfId="0" applyNumberFormat="1" applyFont="1" applyBorder="1" applyAlignment="1">
      <alignment horizontal="right"/>
    </xf>
    <xf numFmtId="168" fontId="18" fillId="0" borderId="10" xfId="0" applyNumberFormat="1" applyFont="1" applyFill="1" applyBorder="1" applyAlignment="1">
      <alignment horizontal="right"/>
    </xf>
    <xf numFmtId="4" fontId="22" fillId="0" borderId="0" xfId="0" applyNumberFormat="1" applyFont="1" applyAlignment="1">
      <alignment horizontal="right"/>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5"/>
  <sheetViews>
    <sheetView tabSelected="1" topLeftCell="E1" workbookViewId="0">
      <pane ySplit="3" topLeftCell="A31" activePane="bottomLeft" state="frozen"/>
      <selection pane="bottomLeft" activeCell="E31" sqref="E31"/>
    </sheetView>
  </sheetViews>
  <sheetFormatPr defaultRowHeight="12.75" x14ac:dyDescent="0.2"/>
  <cols>
    <col min="1" max="1" width="4" style="2" bestFit="1" customWidth="1"/>
    <col min="2" max="2" width="32" style="1" customWidth="1"/>
    <col min="3" max="3" width="43.5703125" style="1" customWidth="1"/>
    <col min="4" max="4" width="80" style="1" bestFit="1" customWidth="1"/>
    <col min="5" max="5" width="69.140625" style="1" customWidth="1"/>
    <col min="6" max="6" width="4" style="1" hidden="1" customWidth="1"/>
    <col min="7" max="7" width="13.28515625" style="1" bestFit="1" customWidth="1"/>
    <col min="8" max="8" width="5.28515625" style="1" bestFit="1" customWidth="1"/>
    <col min="9" max="9" width="10.7109375" style="1" bestFit="1" customWidth="1"/>
    <col min="10" max="10" width="13.28515625" style="1" bestFit="1" customWidth="1"/>
    <col min="11" max="11" width="10.7109375" style="1" bestFit="1" customWidth="1"/>
    <col min="12" max="12" width="12.7109375" style="1" customWidth="1"/>
    <col min="13" max="13" width="8" style="2" bestFit="1" customWidth="1"/>
    <col min="14" max="14" width="16" style="2" customWidth="1"/>
    <col min="15" max="15" width="9.28515625" style="2" hidden="1" customWidth="1"/>
    <col min="16" max="16" width="16" style="2" hidden="1" customWidth="1"/>
    <col min="17" max="17" width="17.28515625" style="2" customWidth="1"/>
    <col min="18" max="18" width="6.7109375" style="2" bestFit="1" customWidth="1"/>
    <col min="19" max="19" width="15.42578125" style="2" customWidth="1"/>
    <col min="20" max="20" width="18.28515625" style="2" customWidth="1"/>
    <col min="21" max="21" width="18.28515625" style="3" hidden="1" customWidth="1"/>
    <col min="22" max="23" width="18.28515625" style="2" customWidth="1"/>
    <col min="24" max="24" width="17.28515625" style="2" hidden="1" customWidth="1"/>
    <col min="25" max="25" width="25.28515625" style="2" hidden="1" customWidth="1"/>
    <col min="26" max="26" width="9.7109375" style="2" customWidth="1"/>
    <col min="27" max="16384" width="9.140625" style="1"/>
  </cols>
  <sheetData>
    <row r="1" spans="1:26" ht="15.75" x14ac:dyDescent="0.25">
      <c r="A1" s="4" t="s">
        <v>0</v>
      </c>
    </row>
    <row r="2" spans="1:26" x14ac:dyDescent="0.2">
      <c r="A2" s="5" t="s">
        <v>1</v>
      </c>
    </row>
    <row r="3" spans="1:26" ht="25.5" x14ac:dyDescent="0.2">
      <c r="A3" s="6" t="s">
        <v>2</v>
      </c>
      <c r="B3" s="7" t="s">
        <v>3</v>
      </c>
      <c r="C3" s="7" t="s">
        <v>4</v>
      </c>
      <c r="D3" s="7" t="s">
        <v>5</v>
      </c>
      <c r="E3" s="7" t="s">
        <v>6</v>
      </c>
      <c r="F3" s="7" t="s">
        <v>7</v>
      </c>
      <c r="G3" s="7" t="s">
        <v>8</v>
      </c>
      <c r="H3" s="7" t="s">
        <v>9</v>
      </c>
      <c r="I3" s="7" t="s">
        <v>10</v>
      </c>
      <c r="J3" s="7" t="s">
        <v>11</v>
      </c>
      <c r="K3" s="7" t="s">
        <v>12</v>
      </c>
      <c r="L3" s="7" t="s">
        <v>13</v>
      </c>
      <c r="M3" s="6" t="s">
        <v>14</v>
      </c>
      <c r="N3" s="6" t="s">
        <v>15</v>
      </c>
      <c r="O3" s="6" t="s">
        <v>16</v>
      </c>
      <c r="P3" s="6" t="s">
        <v>17</v>
      </c>
      <c r="Q3" s="6" t="s">
        <v>18</v>
      </c>
      <c r="R3" s="6" t="s">
        <v>19</v>
      </c>
      <c r="S3" s="6" t="s">
        <v>20</v>
      </c>
      <c r="T3" s="6" t="s">
        <v>21</v>
      </c>
      <c r="U3" s="6" t="s">
        <v>22</v>
      </c>
      <c r="V3" s="6" t="s">
        <v>23</v>
      </c>
      <c r="W3" s="6" t="s">
        <v>24</v>
      </c>
      <c r="X3" s="6" t="s">
        <v>25</v>
      </c>
      <c r="Y3" s="6" t="s">
        <v>26</v>
      </c>
      <c r="Z3" s="6" t="s">
        <v>27</v>
      </c>
    </row>
    <row r="4" spans="1:26" ht="127.5" x14ac:dyDescent="0.2">
      <c r="A4" s="8">
        <v>10</v>
      </c>
      <c r="B4" s="9" t="s">
        <v>28</v>
      </c>
      <c r="C4" s="9" t="s">
        <v>29</v>
      </c>
      <c r="D4" s="9" t="s">
        <v>108</v>
      </c>
      <c r="E4" s="9" t="s">
        <v>30</v>
      </c>
      <c r="F4" s="10"/>
      <c r="G4" s="11"/>
      <c r="H4" s="10" t="s">
        <v>31</v>
      </c>
      <c r="I4" s="11"/>
      <c r="J4" s="11"/>
      <c r="K4" s="10" t="s">
        <v>32</v>
      </c>
      <c r="L4" s="10"/>
      <c r="M4" s="8">
        <v>600</v>
      </c>
      <c r="N4" s="12"/>
      <c r="O4" s="8"/>
      <c r="P4" s="8"/>
      <c r="Q4" s="13">
        <f>M4*N4</f>
        <v>0</v>
      </c>
      <c r="R4" s="8">
        <v>22</v>
      </c>
      <c r="S4" s="14">
        <f>N4*R4/100+N4</f>
        <v>0</v>
      </c>
      <c r="T4" s="13">
        <f>M4*S4</f>
        <v>0</v>
      </c>
      <c r="U4" s="13"/>
      <c r="V4" s="13"/>
      <c r="W4" s="13"/>
      <c r="X4" s="13"/>
      <c r="Y4" s="13"/>
      <c r="Z4" s="8">
        <v>99839</v>
      </c>
    </row>
    <row r="5" spans="1:26" ht="127.5" x14ac:dyDescent="0.2">
      <c r="A5" s="8">
        <v>20</v>
      </c>
      <c r="B5" s="9" t="s">
        <v>33</v>
      </c>
      <c r="C5" s="9" t="s">
        <v>29</v>
      </c>
      <c r="D5" s="9" t="s">
        <v>108</v>
      </c>
      <c r="E5" s="9" t="s">
        <v>30</v>
      </c>
      <c r="F5" s="10"/>
      <c r="G5" s="11"/>
      <c r="H5" s="10" t="s">
        <v>31</v>
      </c>
      <c r="I5" s="11"/>
      <c r="J5" s="11"/>
      <c r="K5" s="10" t="s">
        <v>32</v>
      </c>
      <c r="L5" s="10"/>
      <c r="M5" s="8">
        <v>900</v>
      </c>
      <c r="N5" s="12"/>
      <c r="O5" s="8"/>
      <c r="P5" s="8"/>
      <c r="Q5" s="13">
        <f t="shared" ref="Q5:Q32" si="0">M5*N5</f>
        <v>0</v>
      </c>
      <c r="R5" s="8">
        <v>22</v>
      </c>
      <c r="S5" s="14">
        <f t="shared" ref="S5:S32" si="1">N5*R5/100+N5</f>
        <v>0</v>
      </c>
      <c r="T5" s="13">
        <f t="shared" ref="T5:T32" si="2">M5*S5</f>
        <v>0</v>
      </c>
      <c r="U5" s="13"/>
      <c r="V5" s="13"/>
      <c r="W5" s="13"/>
      <c r="X5" s="13"/>
      <c r="Y5" s="13"/>
      <c r="Z5" s="8">
        <v>99840</v>
      </c>
    </row>
    <row r="6" spans="1:26" ht="127.5" x14ac:dyDescent="0.2">
      <c r="A6" s="8">
        <v>30</v>
      </c>
      <c r="B6" s="9" t="s">
        <v>34</v>
      </c>
      <c r="C6" s="9" t="s">
        <v>29</v>
      </c>
      <c r="D6" s="9" t="s">
        <v>108</v>
      </c>
      <c r="E6" s="9" t="s">
        <v>30</v>
      </c>
      <c r="F6" s="10"/>
      <c r="G6" s="11"/>
      <c r="H6" s="10" t="s">
        <v>31</v>
      </c>
      <c r="I6" s="11"/>
      <c r="J6" s="11"/>
      <c r="K6" s="10" t="s">
        <v>32</v>
      </c>
      <c r="L6" s="10"/>
      <c r="M6" s="8">
        <v>300</v>
      </c>
      <c r="N6" s="12"/>
      <c r="O6" s="8"/>
      <c r="P6" s="8"/>
      <c r="Q6" s="13">
        <f t="shared" si="0"/>
        <v>0</v>
      </c>
      <c r="R6" s="8">
        <v>22</v>
      </c>
      <c r="S6" s="14">
        <f t="shared" si="1"/>
        <v>0</v>
      </c>
      <c r="T6" s="13">
        <f t="shared" si="2"/>
        <v>0</v>
      </c>
      <c r="U6" s="13"/>
      <c r="V6" s="13"/>
      <c r="W6" s="13"/>
      <c r="X6" s="13"/>
      <c r="Y6" s="13"/>
      <c r="Z6" s="8">
        <v>99841</v>
      </c>
    </row>
    <row r="7" spans="1:26" ht="127.5" x14ac:dyDescent="0.2">
      <c r="A7" s="8">
        <v>40</v>
      </c>
      <c r="B7" s="9" t="s">
        <v>35</v>
      </c>
      <c r="C7" s="9" t="s">
        <v>29</v>
      </c>
      <c r="D7" s="9" t="s">
        <v>108</v>
      </c>
      <c r="E7" s="9" t="s">
        <v>30</v>
      </c>
      <c r="F7" s="10"/>
      <c r="G7" s="11"/>
      <c r="H7" s="10" t="s">
        <v>31</v>
      </c>
      <c r="I7" s="11"/>
      <c r="J7" s="11"/>
      <c r="K7" s="10" t="s">
        <v>32</v>
      </c>
      <c r="L7" s="10"/>
      <c r="M7" s="8">
        <v>150</v>
      </c>
      <c r="N7" s="12"/>
      <c r="O7" s="8"/>
      <c r="P7" s="8"/>
      <c r="Q7" s="13">
        <f t="shared" si="0"/>
        <v>0</v>
      </c>
      <c r="R7" s="8">
        <v>22</v>
      </c>
      <c r="S7" s="14">
        <f t="shared" si="1"/>
        <v>0</v>
      </c>
      <c r="T7" s="13">
        <f t="shared" si="2"/>
        <v>0</v>
      </c>
      <c r="U7" s="13"/>
      <c r="V7" s="13">
        <f>SUM(Q4:Q7)</f>
        <v>0</v>
      </c>
      <c r="W7" s="13">
        <f>SUM(T4:T7)</f>
        <v>0</v>
      </c>
      <c r="X7" s="13"/>
      <c r="Y7" s="13"/>
      <c r="Z7" s="8">
        <v>99842</v>
      </c>
    </row>
    <row r="8" spans="1:26" ht="102" x14ac:dyDescent="0.2">
      <c r="A8" s="8">
        <v>50</v>
      </c>
      <c r="B8" s="9" t="s">
        <v>36</v>
      </c>
      <c r="C8" s="9" t="s">
        <v>37</v>
      </c>
      <c r="D8" s="9" t="s">
        <v>109</v>
      </c>
      <c r="E8" s="9" t="s">
        <v>38</v>
      </c>
      <c r="F8" s="10"/>
      <c r="G8" s="11"/>
      <c r="H8" s="10" t="s">
        <v>39</v>
      </c>
      <c r="I8" s="11"/>
      <c r="J8" s="11"/>
      <c r="K8" s="10" t="s">
        <v>32</v>
      </c>
      <c r="L8" s="10"/>
      <c r="M8" s="8">
        <v>600</v>
      </c>
      <c r="N8" s="12"/>
      <c r="O8" s="8"/>
      <c r="P8" s="8"/>
      <c r="Q8" s="13">
        <f t="shared" si="0"/>
        <v>0</v>
      </c>
      <c r="R8" s="8">
        <v>22</v>
      </c>
      <c r="S8" s="14">
        <f t="shared" si="1"/>
        <v>0</v>
      </c>
      <c r="T8" s="13">
        <f t="shared" si="2"/>
        <v>0</v>
      </c>
      <c r="U8" s="13"/>
      <c r="V8" s="13">
        <f>Q8</f>
        <v>0</v>
      </c>
      <c r="W8" s="13">
        <f>T8</f>
        <v>0</v>
      </c>
      <c r="X8" s="13"/>
      <c r="Y8" s="13"/>
      <c r="Z8" s="8">
        <v>99843</v>
      </c>
    </row>
    <row r="9" spans="1:26" ht="114.75" x14ac:dyDescent="0.2">
      <c r="A9" s="8">
        <v>60</v>
      </c>
      <c r="B9" s="9" t="s">
        <v>40</v>
      </c>
      <c r="C9" s="9" t="s">
        <v>41</v>
      </c>
      <c r="D9" s="9" t="s">
        <v>110</v>
      </c>
      <c r="E9" s="9" t="s">
        <v>38</v>
      </c>
      <c r="F9" s="10"/>
      <c r="G9" s="11"/>
      <c r="H9" s="10" t="s">
        <v>42</v>
      </c>
      <c r="I9" s="11"/>
      <c r="J9" s="11"/>
      <c r="K9" s="10" t="s">
        <v>43</v>
      </c>
      <c r="L9" s="10"/>
      <c r="M9" s="8">
        <v>600</v>
      </c>
      <c r="N9" s="12"/>
      <c r="O9" s="8"/>
      <c r="P9" s="8"/>
      <c r="Q9" s="13">
        <f t="shared" si="0"/>
        <v>0</v>
      </c>
      <c r="R9" s="8">
        <v>22</v>
      </c>
      <c r="S9" s="14">
        <f t="shared" si="1"/>
        <v>0</v>
      </c>
      <c r="T9" s="13">
        <f t="shared" si="2"/>
        <v>0</v>
      </c>
      <c r="U9" s="13"/>
      <c r="V9" s="13"/>
      <c r="W9" s="13"/>
      <c r="X9" s="13"/>
      <c r="Y9" s="13"/>
      <c r="Z9" s="8">
        <v>99844</v>
      </c>
    </row>
    <row r="10" spans="1:26" ht="102" x14ac:dyDescent="0.2">
      <c r="A10" s="8">
        <v>70</v>
      </c>
      <c r="B10" s="9" t="s">
        <v>44</v>
      </c>
      <c r="C10" s="9" t="s">
        <v>45</v>
      </c>
      <c r="D10" s="9" t="s">
        <v>111</v>
      </c>
      <c r="E10" s="9" t="s">
        <v>46</v>
      </c>
      <c r="F10" s="10"/>
      <c r="G10" s="11"/>
      <c r="H10" s="10" t="s">
        <v>42</v>
      </c>
      <c r="I10" s="11"/>
      <c r="J10" s="11"/>
      <c r="K10" s="10" t="s">
        <v>32</v>
      </c>
      <c r="L10" s="10"/>
      <c r="M10" s="8">
        <v>300</v>
      </c>
      <c r="N10" s="12"/>
      <c r="O10" s="8"/>
      <c r="P10" s="8"/>
      <c r="Q10" s="13">
        <f t="shared" si="0"/>
        <v>0</v>
      </c>
      <c r="R10" s="8">
        <v>22</v>
      </c>
      <c r="S10" s="14">
        <f t="shared" si="1"/>
        <v>0</v>
      </c>
      <c r="T10" s="13">
        <f t="shared" si="2"/>
        <v>0</v>
      </c>
      <c r="U10" s="13"/>
      <c r="V10" s="13"/>
      <c r="W10" s="13"/>
      <c r="X10" s="13"/>
      <c r="Y10" s="13"/>
      <c r="Z10" s="8">
        <v>99845</v>
      </c>
    </row>
    <row r="11" spans="1:26" ht="102" x14ac:dyDescent="0.2">
      <c r="A11" s="8">
        <v>80</v>
      </c>
      <c r="B11" s="9" t="s">
        <v>47</v>
      </c>
      <c r="C11" s="9" t="s">
        <v>45</v>
      </c>
      <c r="D11" s="9" t="s">
        <v>111</v>
      </c>
      <c r="E11" s="9" t="s">
        <v>46</v>
      </c>
      <c r="F11" s="10"/>
      <c r="G11" s="11"/>
      <c r="H11" s="10" t="s">
        <v>42</v>
      </c>
      <c r="I11" s="11"/>
      <c r="J11" s="11"/>
      <c r="K11" s="10" t="s">
        <v>32</v>
      </c>
      <c r="L11" s="10"/>
      <c r="M11" s="8">
        <v>600</v>
      </c>
      <c r="N11" s="12"/>
      <c r="O11" s="8"/>
      <c r="P11" s="8"/>
      <c r="Q11" s="13">
        <f t="shared" si="0"/>
        <v>0</v>
      </c>
      <c r="R11" s="8">
        <v>22</v>
      </c>
      <c r="S11" s="14">
        <f t="shared" si="1"/>
        <v>0</v>
      </c>
      <c r="T11" s="13">
        <f t="shared" si="2"/>
        <v>0</v>
      </c>
      <c r="U11" s="13"/>
      <c r="V11" s="13"/>
      <c r="W11" s="13"/>
      <c r="X11" s="13"/>
      <c r="Y11" s="13"/>
      <c r="Z11" s="8">
        <v>99846</v>
      </c>
    </row>
    <row r="12" spans="1:26" ht="102" x14ac:dyDescent="0.2">
      <c r="A12" s="8">
        <v>90</v>
      </c>
      <c r="B12" s="9" t="s">
        <v>48</v>
      </c>
      <c r="C12" s="9" t="s">
        <v>45</v>
      </c>
      <c r="D12" s="9" t="s">
        <v>111</v>
      </c>
      <c r="E12" s="9" t="s">
        <v>46</v>
      </c>
      <c r="F12" s="10"/>
      <c r="G12" s="11"/>
      <c r="H12" s="10" t="s">
        <v>42</v>
      </c>
      <c r="I12" s="11"/>
      <c r="J12" s="11"/>
      <c r="K12" s="10" t="s">
        <v>32</v>
      </c>
      <c r="L12" s="10"/>
      <c r="M12" s="8">
        <v>300</v>
      </c>
      <c r="N12" s="12"/>
      <c r="O12" s="8"/>
      <c r="P12" s="8"/>
      <c r="Q12" s="13">
        <f t="shared" si="0"/>
        <v>0</v>
      </c>
      <c r="R12" s="8">
        <v>22</v>
      </c>
      <c r="S12" s="14">
        <f t="shared" si="1"/>
        <v>0</v>
      </c>
      <c r="T12" s="13">
        <f t="shared" si="2"/>
        <v>0</v>
      </c>
      <c r="U12" s="13"/>
      <c r="V12" s="13"/>
      <c r="W12" s="13"/>
      <c r="X12" s="13"/>
      <c r="Y12" s="13"/>
      <c r="Z12" s="8">
        <v>99847</v>
      </c>
    </row>
    <row r="13" spans="1:26" ht="102" x14ac:dyDescent="0.2">
      <c r="A13" s="8">
        <v>100</v>
      </c>
      <c r="B13" s="9" t="s">
        <v>49</v>
      </c>
      <c r="C13" s="9" t="s">
        <v>45</v>
      </c>
      <c r="D13" s="9" t="s">
        <v>111</v>
      </c>
      <c r="E13" s="9" t="s">
        <v>46</v>
      </c>
      <c r="F13" s="10"/>
      <c r="G13" s="11"/>
      <c r="H13" s="10" t="s">
        <v>42</v>
      </c>
      <c r="I13" s="11"/>
      <c r="J13" s="11"/>
      <c r="K13" s="10" t="s">
        <v>32</v>
      </c>
      <c r="L13" s="10"/>
      <c r="M13" s="8">
        <v>150</v>
      </c>
      <c r="N13" s="12"/>
      <c r="O13" s="8"/>
      <c r="P13" s="8"/>
      <c r="Q13" s="13">
        <f t="shared" si="0"/>
        <v>0</v>
      </c>
      <c r="R13" s="8">
        <v>22</v>
      </c>
      <c r="S13" s="14">
        <f t="shared" si="1"/>
        <v>0</v>
      </c>
      <c r="T13" s="13">
        <f t="shared" si="2"/>
        <v>0</v>
      </c>
      <c r="U13" s="13"/>
      <c r="V13" s="13">
        <f>SUM(Q9:Q13)</f>
        <v>0</v>
      </c>
      <c r="W13" s="13">
        <f>SUM(T9:T13)</f>
        <v>0</v>
      </c>
      <c r="X13" s="13"/>
      <c r="Y13" s="13"/>
      <c r="Z13" s="8">
        <v>99848</v>
      </c>
    </row>
    <row r="14" spans="1:26" ht="318.75" x14ac:dyDescent="0.2">
      <c r="A14" s="8">
        <v>110</v>
      </c>
      <c r="B14" s="9" t="s">
        <v>50</v>
      </c>
      <c r="C14" s="9" t="s">
        <v>51</v>
      </c>
      <c r="D14" s="9" t="s">
        <v>52</v>
      </c>
      <c r="E14" s="9" t="s">
        <v>53</v>
      </c>
      <c r="F14" s="10"/>
      <c r="G14" s="11"/>
      <c r="H14" s="10" t="s">
        <v>54</v>
      </c>
      <c r="I14" s="11"/>
      <c r="J14" s="11"/>
      <c r="K14" s="10" t="s">
        <v>43</v>
      </c>
      <c r="L14" s="10"/>
      <c r="M14" s="8">
        <v>6</v>
      </c>
      <c r="N14" s="12"/>
      <c r="O14" s="8"/>
      <c r="P14" s="8"/>
      <c r="Q14" s="13">
        <f t="shared" si="0"/>
        <v>0</v>
      </c>
      <c r="R14" s="8">
        <v>22</v>
      </c>
      <c r="S14" s="14">
        <f t="shared" si="1"/>
        <v>0</v>
      </c>
      <c r="T14" s="13">
        <f t="shared" si="2"/>
        <v>0</v>
      </c>
      <c r="U14" s="13"/>
      <c r="V14" s="13"/>
      <c r="W14" s="13"/>
      <c r="X14" s="13"/>
      <c r="Y14" s="13"/>
      <c r="Z14" s="8">
        <v>99849</v>
      </c>
    </row>
    <row r="15" spans="1:26" ht="318.75" x14ac:dyDescent="0.2">
      <c r="A15" s="8">
        <v>120</v>
      </c>
      <c r="B15" s="9" t="s">
        <v>55</v>
      </c>
      <c r="C15" s="9" t="s">
        <v>51</v>
      </c>
      <c r="D15" s="9" t="s">
        <v>52</v>
      </c>
      <c r="E15" s="9" t="s">
        <v>53</v>
      </c>
      <c r="F15" s="10"/>
      <c r="G15" s="11"/>
      <c r="H15" s="10" t="s">
        <v>54</v>
      </c>
      <c r="I15" s="11"/>
      <c r="J15" s="11"/>
      <c r="K15" s="10" t="s">
        <v>43</v>
      </c>
      <c r="L15" s="10"/>
      <c r="M15" s="8">
        <v>12</v>
      </c>
      <c r="N15" s="12"/>
      <c r="O15" s="8"/>
      <c r="P15" s="8"/>
      <c r="Q15" s="13">
        <f t="shared" si="0"/>
        <v>0</v>
      </c>
      <c r="R15" s="8">
        <v>22</v>
      </c>
      <c r="S15" s="14">
        <f t="shared" si="1"/>
        <v>0</v>
      </c>
      <c r="T15" s="13">
        <f t="shared" si="2"/>
        <v>0</v>
      </c>
      <c r="U15" s="13"/>
      <c r="V15" s="13"/>
      <c r="W15" s="13"/>
      <c r="X15" s="13"/>
      <c r="Y15" s="13"/>
      <c r="Z15" s="8">
        <v>99850</v>
      </c>
    </row>
    <row r="16" spans="1:26" ht="318.75" x14ac:dyDescent="0.2">
      <c r="A16" s="8">
        <v>130</v>
      </c>
      <c r="B16" s="9" t="s">
        <v>56</v>
      </c>
      <c r="C16" s="9" t="s">
        <v>51</v>
      </c>
      <c r="D16" s="9" t="s">
        <v>52</v>
      </c>
      <c r="E16" s="9" t="s">
        <v>53</v>
      </c>
      <c r="F16" s="10"/>
      <c r="G16" s="11"/>
      <c r="H16" s="10" t="s">
        <v>54</v>
      </c>
      <c r="I16" s="11"/>
      <c r="J16" s="11"/>
      <c r="K16" s="10" t="s">
        <v>43</v>
      </c>
      <c r="L16" s="10"/>
      <c r="M16" s="8">
        <v>15</v>
      </c>
      <c r="N16" s="12"/>
      <c r="O16" s="8"/>
      <c r="P16" s="8"/>
      <c r="Q16" s="13">
        <f t="shared" si="0"/>
        <v>0</v>
      </c>
      <c r="R16" s="8">
        <v>22</v>
      </c>
      <c r="S16" s="14">
        <f t="shared" si="1"/>
        <v>0</v>
      </c>
      <c r="T16" s="13">
        <f t="shared" si="2"/>
        <v>0</v>
      </c>
      <c r="U16" s="13"/>
      <c r="V16" s="13"/>
      <c r="W16" s="13"/>
      <c r="X16" s="13"/>
      <c r="Y16" s="13"/>
      <c r="Z16" s="8">
        <v>99851</v>
      </c>
    </row>
    <row r="17" spans="1:26" ht="318.75" x14ac:dyDescent="0.2">
      <c r="A17" s="8">
        <v>140</v>
      </c>
      <c r="B17" s="9" t="s">
        <v>57</v>
      </c>
      <c r="C17" s="9" t="s">
        <v>51</v>
      </c>
      <c r="D17" s="9" t="s">
        <v>52</v>
      </c>
      <c r="E17" s="9" t="s">
        <v>53</v>
      </c>
      <c r="F17" s="10"/>
      <c r="G17" s="11"/>
      <c r="H17" s="10" t="s">
        <v>54</v>
      </c>
      <c r="I17" s="11"/>
      <c r="J17" s="11"/>
      <c r="K17" s="10" t="s">
        <v>43</v>
      </c>
      <c r="L17" s="10"/>
      <c r="M17" s="8">
        <v>6</v>
      </c>
      <c r="N17" s="12"/>
      <c r="O17" s="8"/>
      <c r="P17" s="8"/>
      <c r="Q17" s="13">
        <f t="shared" si="0"/>
        <v>0</v>
      </c>
      <c r="R17" s="8">
        <v>22</v>
      </c>
      <c r="S17" s="14">
        <f t="shared" si="1"/>
        <v>0</v>
      </c>
      <c r="T17" s="13">
        <f t="shared" si="2"/>
        <v>0</v>
      </c>
      <c r="U17" s="13"/>
      <c r="V17" s="13"/>
      <c r="W17" s="13"/>
      <c r="X17" s="13"/>
      <c r="Y17" s="13"/>
      <c r="Z17" s="8">
        <v>99852</v>
      </c>
    </row>
    <row r="18" spans="1:26" ht="318.75" x14ac:dyDescent="0.2">
      <c r="A18" s="8">
        <v>150</v>
      </c>
      <c r="B18" s="9" t="s">
        <v>58</v>
      </c>
      <c r="C18" s="9" t="s">
        <v>51</v>
      </c>
      <c r="D18" s="9" t="s">
        <v>52</v>
      </c>
      <c r="E18" s="9" t="s">
        <v>53</v>
      </c>
      <c r="F18" s="10"/>
      <c r="G18" s="11"/>
      <c r="H18" s="10" t="s">
        <v>54</v>
      </c>
      <c r="I18" s="11"/>
      <c r="J18" s="11"/>
      <c r="K18" s="10" t="s">
        <v>43</v>
      </c>
      <c r="L18" s="10"/>
      <c r="M18" s="8">
        <v>6</v>
      </c>
      <c r="N18" s="12"/>
      <c r="O18" s="8"/>
      <c r="P18" s="8"/>
      <c r="Q18" s="13">
        <f t="shared" si="0"/>
        <v>0</v>
      </c>
      <c r="R18" s="8">
        <v>22</v>
      </c>
      <c r="S18" s="14">
        <f t="shared" si="1"/>
        <v>0</v>
      </c>
      <c r="T18" s="13">
        <f t="shared" si="2"/>
        <v>0</v>
      </c>
      <c r="U18" s="13"/>
      <c r="V18" s="13">
        <f>SUM(Q14:Q18)</f>
        <v>0</v>
      </c>
      <c r="W18" s="13">
        <f>SUM(T14:T18)</f>
        <v>0</v>
      </c>
      <c r="X18" s="13"/>
      <c r="Y18" s="13"/>
      <c r="Z18" s="8">
        <v>99853</v>
      </c>
    </row>
    <row r="19" spans="1:26" ht="114.75" x14ac:dyDescent="0.2">
      <c r="A19" s="8">
        <v>160</v>
      </c>
      <c r="B19" s="9" t="s">
        <v>59</v>
      </c>
      <c r="C19" s="9" t="s">
        <v>60</v>
      </c>
      <c r="D19" s="9" t="s">
        <v>112</v>
      </c>
      <c r="E19" s="9" t="s">
        <v>61</v>
      </c>
      <c r="F19" s="10"/>
      <c r="G19" s="11"/>
      <c r="H19" s="10" t="s">
        <v>62</v>
      </c>
      <c r="I19" s="11"/>
      <c r="J19" s="11"/>
      <c r="K19" s="10" t="s">
        <v>32</v>
      </c>
      <c r="L19" s="10"/>
      <c r="M19" s="8">
        <v>900</v>
      </c>
      <c r="N19" s="12"/>
      <c r="O19" s="8"/>
      <c r="P19" s="8"/>
      <c r="Q19" s="13">
        <f t="shared" si="0"/>
        <v>0</v>
      </c>
      <c r="R19" s="8">
        <v>22</v>
      </c>
      <c r="S19" s="14">
        <f t="shared" si="1"/>
        <v>0</v>
      </c>
      <c r="T19" s="13">
        <f t="shared" si="2"/>
        <v>0</v>
      </c>
      <c r="U19" s="13"/>
      <c r="V19" s="13"/>
      <c r="W19" s="13"/>
      <c r="X19" s="13"/>
      <c r="Y19" s="13"/>
      <c r="Z19" s="8">
        <v>99854</v>
      </c>
    </row>
    <row r="20" spans="1:26" ht="114.75" x14ac:dyDescent="0.2">
      <c r="A20" s="8">
        <v>170</v>
      </c>
      <c r="B20" s="9" t="s">
        <v>63</v>
      </c>
      <c r="C20" s="9" t="s">
        <v>60</v>
      </c>
      <c r="D20" s="9" t="s">
        <v>112</v>
      </c>
      <c r="E20" s="9" t="s">
        <v>61</v>
      </c>
      <c r="F20" s="10"/>
      <c r="G20" s="11"/>
      <c r="H20" s="10" t="s">
        <v>62</v>
      </c>
      <c r="I20" s="11"/>
      <c r="J20" s="11"/>
      <c r="K20" s="10" t="s">
        <v>32</v>
      </c>
      <c r="L20" s="10"/>
      <c r="M20" s="8">
        <v>1500</v>
      </c>
      <c r="N20" s="12"/>
      <c r="O20" s="8"/>
      <c r="P20" s="8"/>
      <c r="Q20" s="13">
        <f t="shared" si="0"/>
        <v>0</v>
      </c>
      <c r="R20" s="8">
        <v>22</v>
      </c>
      <c r="S20" s="14">
        <f t="shared" si="1"/>
        <v>0</v>
      </c>
      <c r="T20" s="13">
        <f t="shared" si="2"/>
        <v>0</v>
      </c>
      <c r="U20" s="13"/>
      <c r="V20" s="13"/>
      <c r="W20" s="13"/>
      <c r="X20" s="13"/>
      <c r="Y20" s="13"/>
      <c r="Z20" s="8">
        <v>99855</v>
      </c>
    </row>
    <row r="21" spans="1:26" ht="114.75" x14ac:dyDescent="0.2">
      <c r="A21" s="8">
        <v>180</v>
      </c>
      <c r="B21" s="9" t="s">
        <v>64</v>
      </c>
      <c r="C21" s="9" t="s">
        <v>60</v>
      </c>
      <c r="D21" s="9" t="s">
        <v>112</v>
      </c>
      <c r="E21" s="9" t="s">
        <v>61</v>
      </c>
      <c r="F21" s="10"/>
      <c r="G21" s="11"/>
      <c r="H21" s="10" t="s">
        <v>62</v>
      </c>
      <c r="I21" s="11"/>
      <c r="J21" s="11"/>
      <c r="K21" s="10" t="s">
        <v>32</v>
      </c>
      <c r="L21" s="10"/>
      <c r="M21" s="8">
        <v>1500</v>
      </c>
      <c r="N21" s="12"/>
      <c r="O21" s="8"/>
      <c r="P21" s="8"/>
      <c r="Q21" s="13">
        <f t="shared" si="0"/>
        <v>0</v>
      </c>
      <c r="R21" s="8">
        <v>22</v>
      </c>
      <c r="S21" s="14">
        <f t="shared" si="1"/>
        <v>0</v>
      </c>
      <c r="T21" s="13">
        <f t="shared" si="2"/>
        <v>0</v>
      </c>
      <c r="U21" s="13"/>
      <c r="V21" s="13"/>
      <c r="W21" s="13"/>
      <c r="X21" s="13"/>
      <c r="Y21" s="13"/>
      <c r="Z21" s="8">
        <v>99856</v>
      </c>
    </row>
    <row r="22" spans="1:26" ht="114.75" x14ac:dyDescent="0.2">
      <c r="A22" s="8">
        <v>190</v>
      </c>
      <c r="B22" s="9" t="s">
        <v>65</v>
      </c>
      <c r="C22" s="9" t="s">
        <v>60</v>
      </c>
      <c r="D22" s="9" t="s">
        <v>112</v>
      </c>
      <c r="E22" s="9" t="s">
        <v>61</v>
      </c>
      <c r="F22" s="10"/>
      <c r="G22" s="11"/>
      <c r="H22" s="10" t="s">
        <v>62</v>
      </c>
      <c r="I22" s="11"/>
      <c r="J22" s="11"/>
      <c r="K22" s="10" t="s">
        <v>32</v>
      </c>
      <c r="L22" s="10"/>
      <c r="M22" s="8">
        <v>600</v>
      </c>
      <c r="N22" s="12"/>
      <c r="O22" s="8"/>
      <c r="P22" s="8"/>
      <c r="Q22" s="13">
        <f t="shared" si="0"/>
        <v>0</v>
      </c>
      <c r="R22" s="8">
        <v>22</v>
      </c>
      <c r="S22" s="14">
        <f t="shared" si="1"/>
        <v>0</v>
      </c>
      <c r="T22" s="13">
        <f t="shared" si="2"/>
        <v>0</v>
      </c>
      <c r="U22" s="13"/>
      <c r="V22" s="13">
        <f>SUM(Q19:Q22)</f>
        <v>0</v>
      </c>
      <c r="W22" s="13">
        <f>SUM(T19:T22)</f>
        <v>0</v>
      </c>
      <c r="X22" s="13"/>
      <c r="Y22" s="13"/>
      <c r="Z22" s="8">
        <v>99857</v>
      </c>
    </row>
    <row r="23" spans="1:26" ht="165.75" x14ac:dyDescent="0.2">
      <c r="A23" s="8">
        <v>200</v>
      </c>
      <c r="B23" s="9" t="s">
        <v>66</v>
      </c>
      <c r="C23" s="9" t="s">
        <v>67</v>
      </c>
      <c r="D23" s="9" t="s">
        <v>68</v>
      </c>
      <c r="E23" s="9" t="s">
        <v>69</v>
      </c>
      <c r="F23" s="10"/>
      <c r="G23" s="11"/>
      <c r="H23" s="10" t="s">
        <v>70</v>
      </c>
      <c r="I23" s="11"/>
      <c r="J23" s="11"/>
      <c r="K23" s="10" t="s">
        <v>32</v>
      </c>
      <c r="L23" s="10"/>
      <c r="M23" s="8">
        <v>150</v>
      </c>
      <c r="N23" s="12"/>
      <c r="O23" s="8"/>
      <c r="P23" s="8"/>
      <c r="Q23" s="13">
        <f t="shared" si="0"/>
        <v>0</v>
      </c>
      <c r="R23" s="8">
        <v>22</v>
      </c>
      <c r="S23" s="14">
        <f t="shared" si="1"/>
        <v>0</v>
      </c>
      <c r="T23" s="13">
        <f t="shared" si="2"/>
        <v>0</v>
      </c>
      <c r="U23" s="13"/>
      <c r="V23" s="13"/>
      <c r="W23" s="13"/>
      <c r="X23" s="13"/>
      <c r="Y23" s="13"/>
      <c r="Z23" s="8">
        <v>99858</v>
      </c>
    </row>
    <row r="24" spans="1:26" ht="114.75" x14ac:dyDescent="0.2">
      <c r="A24" s="8">
        <v>210</v>
      </c>
      <c r="B24" s="9" t="s">
        <v>71</v>
      </c>
      <c r="C24" s="9" t="s">
        <v>72</v>
      </c>
      <c r="D24" s="9" t="s">
        <v>73</v>
      </c>
      <c r="E24" s="9" t="s">
        <v>74</v>
      </c>
      <c r="F24" s="10"/>
      <c r="G24" s="11"/>
      <c r="H24" s="10" t="s">
        <v>70</v>
      </c>
      <c r="I24" s="11"/>
      <c r="J24" s="11"/>
      <c r="K24" s="10" t="s">
        <v>32</v>
      </c>
      <c r="L24" s="10"/>
      <c r="M24" s="8">
        <v>150</v>
      </c>
      <c r="N24" s="12"/>
      <c r="O24" s="8"/>
      <c r="P24" s="8"/>
      <c r="Q24" s="13">
        <f t="shared" si="0"/>
        <v>0</v>
      </c>
      <c r="R24" s="8">
        <v>22</v>
      </c>
      <c r="S24" s="14">
        <f t="shared" si="1"/>
        <v>0</v>
      </c>
      <c r="T24" s="13">
        <f t="shared" si="2"/>
        <v>0</v>
      </c>
      <c r="U24" s="13"/>
      <c r="V24" s="13"/>
      <c r="W24" s="13"/>
      <c r="X24" s="13"/>
      <c r="Y24" s="13"/>
      <c r="Z24" s="8">
        <v>99859</v>
      </c>
    </row>
    <row r="25" spans="1:26" ht="408" x14ac:dyDescent="0.2">
      <c r="A25" s="8">
        <v>220</v>
      </c>
      <c r="B25" s="9" t="s">
        <v>104</v>
      </c>
      <c r="C25" s="9" t="s">
        <v>105</v>
      </c>
      <c r="D25" s="9" t="s">
        <v>106</v>
      </c>
      <c r="E25" s="9" t="s">
        <v>107</v>
      </c>
      <c r="F25" s="10"/>
      <c r="G25" s="11"/>
      <c r="H25" s="10" t="s">
        <v>70</v>
      </c>
      <c r="I25" s="11"/>
      <c r="J25" s="11"/>
      <c r="K25" s="10" t="s">
        <v>32</v>
      </c>
      <c r="L25" s="10"/>
      <c r="M25" s="8">
        <v>60</v>
      </c>
      <c r="N25" s="12"/>
      <c r="O25" s="8"/>
      <c r="P25" s="8"/>
      <c r="Q25" s="13">
        <f t="shared" si="0"/>
        <v>0</v>
      </c>
      <c r="R25" s="8">
        <v>22</v>
      </c>
      <c r="S25" s="14">
        <f t="shared" si="1"/>
        <v>0</v>
      </c>
      <c r="T25" s="13">
        <f t="shared" si="2"/>
        <v>0</v>
      </c>
      <c r="U25" s="13"/>
      <c r="V25" s="13"/>
      <c r="W25" s="13"/>
      <c r="X25" s="13"/>
      <c r="Y25" s="13"/>
      <c r="Z25" s="8">
        <v>99860</v>
      </c>
    </row>
    <row r="26" spans="1:26" ht="102" x14ac:dyDescent="0.2">
      <c r="A26" s="8">
        <v>230</v>
      </c>
      <c r="B26" s="9" t="s">
        <v>75</v>
      </c>
      <c r="C26" s="9" t="s">
        <v>76</v>
      </c>
      <c r="D26" s="9" t="s">
        <v>77</v>
      </c>
      <c r="E26" s="9" t="s">
        <v>78</v>
      </c>
      <c r="F26" s="10"/>
      <c r="G26" s="11"/>
      <c r="H26" s="10" t="s">
        <v>70</v>
      </c>
      <c r="I26" s="11"/>
      <c r="J26" s="11"/>
      <c r="K26" s="10" t="s">
        <v>32</v>
      </c>
      <c r="L26" s="10"/>
      <c r="M26" s="8">
        <v>240</v>
      </c>
      <c r="N26" s="12"/>
      <c r="O26" s="8"/>
      <c r="P26" s="8"/>
      <c r="Q26" s="13">
        <f t="shared" si="0"/>
        <v>0</v>
      </c>
      <c r="R26" s="8">
        <v>22</v>
      </c>
      <c r="S26" s="14">
        <f t="shared" si="1"/>
        <v>0</v>
      </c>
      <c r="T26" s="13">
        <f t="shared" si="2"/>
        <v>0</v>
      </c>
      <c r="U26" s="13"/>
      <c r="V26" s="13"/>
      <c r="W26" s="13"/>
      <c r="X26" s="13"/>
      <c r="Y26" s="13"/>
      <c r="Z26" s="8">
        <v>99861</v>
      </c>
    </row>
    <row r="27" spans="1:26" ht="140.25" x14ac:dyDescent="0.2">
      <c r="A27" s="8">
        <v>240</v>
      </c>
      <c r="B27" s="9" t="s">
        <v>79</v>
      </c>
      <c r="C27" s="9" t="s">
        <v>80</v>
      </c>
      <c r="D27" s="9" t="s">
        <v>81</v>
      </c>
      <c r="E27" s="9" t="s">
        <v>82</v>
      </c>
      <c r="F27" s="10"/>
      <c r="G27" s="11"/>
      <c r="H27" s="10" t="s">
        <v>70</v>
      </c>
      <c r="I27" s="11"/>
      <c r="J27" s="11"/>
      <c r="K27" s="10" t="s">
        <v>32</v>
      </c>
      <c r="L27" s="10"/>
      <c r="M27" s="8">
        <v>1200</v>
      </c>
      <c r="N27" s="12"/>
      <c r="O27" s="8"/>
      <c r="P27" s="8"/>
      <c r="Q27" s="13">
        <f t="shared" si="0"/>
        <v>0</v>
      </c>
      <c r="R27" s="8">
        <v>22</v>
      </c>
      <c r="S27" s="14">
        <f t="shared" si="1"/>
        <v>0</v>
      </c>
      <c r="T27" s="13">
        <f t="shared" si="2"/>
        <v>0</v>
      </c>
      <c r="U27" s="13"/>
      <c r="V27" s="13"/>
      <c r="W27" s="13"/>
      <c r="X27" s="13"/>
      <c r="Y27" s="13"/>
      <c r="Z27" s="8">
        <v>99862</v>
      </c>
    </row>
    <row r="28" spans="1:26" ht="153" x14ac:dyDescent="0.2">
      <c r="A28" s="8">
        <v>250</v>
      </c>
      <c r="B28" s="9" t="s">
        <v>83</v>
      </c>
      <c r="C28" s="9" t="s">
        <v>84</v>
      </c>
      <c r="D28" s="9" t="s">
        <v>85</v>
      </c>
      <c r="E28" s="9" t="s">
        <v>86</v>
      </c>
      <c r="F28" s="10"/>
      <c r="G28" s="11"/>
      <c r="H28" s="10" t="s">
        <v>70</v>
      </c>
      <c r="I28" s="11"/>
      <c r="J28" s="11"/>
      <c r="K28" s="10" t="s">
        <v>32</v>
      </c>
      <c r="L28" s="10"/>
      <c r="M28" s="8">
        <v>1200</v>
      </c>
      <c r="N28" s="12"/>
      <c r="O28" s="8"/>
      <c r="P28" s="8"/>
      <c r="Q28" s="13">
        <f t="shared" si="0"/>
        <v>0</v>
      </c>
      <c r="R28" s="8">
        <v>22</v>
      </c>
      <c r="S28" s="14">
        <f t="shared" si="1"/>
        <v>0</v>
      </c>
      <c r="T28" s="13">
        <f t="shared" si="2"/>
        <v>0</v>
      </c>
      <c r="U28" s="13"/>
      <c r="V28" s="13">
        <f>SUM(Q23:Q28)</f>
        <v>0</v>
      </c>
      <c r="W28" s="13">
        <f>SUM(T23:T28)</f>
        <v>0</v>
      </c>
      <c r="X28" s="13"/>
      <c r="Y28" s="13"/>
      <c r="Z28" s="8">
        <v>99863</v>
      </c>
    </row>
    <row r="29" spans="1:26" ht="204" x14ac:dyDescent="0.2">
      <c r="A29" s="8">
        <v>260</v>
      </c>
      <c r="B29" s="9" t="s">
        <v>87</v>
      </c>
      <c r="C29" s="9" t="s">
        <v>88</v>
      </c>
      <c r="D29" s="9" t="s">
        <v>89</v>
      </c>
      <c r="E29" s="9" t="s">
        <v>90</v>
      </c>
      <c r="F29" s="10"/>
      <c r="G29" s="11"/>
      <c r="H29" s="10" t="s">
        <v>91</v>
      </c>
      <c r="I29" s="11"/>
      <c r="J29" s="11"/>
      <c r="K29" s="10" t="s">
        <v>32</v>
      </c>
      <c r="L29" s="10"/>
      <c r="M29" s="8">
        <v>150</v>
      </c>
      <c r="N29" s="12"/>
      <c r="O29" s="8"/>
      <c r="P29" s="8"/>
      <c r="Q29" s="13">
        <f t="shared" si="0"/>
        <v>0</v>
      </c>
      <c r="R29" s="8">
        <v>22</v>
      </c>
      <c r="S29" s="14">
        <f t="shared" si="1"/>
        <v>0</v>
      </c>
      <c r="T29" s="13">
        <f t="shared" si="2"/>
        <v>0</v>
      </c>
      <c r="U29" s="13"/>
      <c r="V29" s="13"/>
      <c r="W29" s="13"/>
      <c r="X29" s="13"/>
      <c r="Y29" s="13"/>
      <c r="Z29" s="8">
        <v>99864</v>
      </c>
    </row>
    <row r="30" spans="1:26" ht="204" x14ac:dyDescent="0.2">
      <c r="A30" s="8">
        <v>270</v>
      </c>
      <c r="B30" s="9" t="s">
        <v>92</v>
      </c>
      <c r="C30" s="9" t="s">
        <v>93</v>
      </c>
      <c r="D30" s="9" t="s">
        <v>94</v>
      </c>
      <c r="E30" s="9" t="s">
        <v>95</v>
      </c>
      <c r="F30" s="10"/>
      <c r="G30" s="11"/>
      <c r="H30" s="10" t="s">
        <v>91</v>
      </c>
      <c r="I30" s="11"/>
      <c r="J30" s="11"/>
      <c r="K30" s="10" t="s">
        <v>32</v>
      </c>
      <c r="L30" s="10"/>
      <c r="M30" s="8">
        <v>15</v>
      </c>
      <c r="N30" s="12"/>
      <c r="O30" s="8"/>
      <c r="P30" s="8"/>
      <c r="Q30" s="13">
        <f t="shared" si="0"/>
        <v>0</v>
      </c>
      <c r="R30" s="8">
        <v>22</v>
      </c>
      <c r="S30" s="14">
        <f t="shared" si="1"/>
        <v>0</v>
      </c>
      <c r="T30" s="13">
        <f t="shared" si="2"/>
        <v>0</v>
      </c>
      <c r="U30" s="13"/>
      <c r="V30" s="13"/>
      <c r="W30" s="13"/>
      <c r="X30" s="13"/>
      <c r="Y30" s="13"/>
      <c r="Z30" s="8">
        <v>99865</v>
      </c>
    </row>
    <row r="31" spans="1:26" ht="204" x14ac:dyDescent="0.2">
      <c r="A31" s="8">
        <v>280</v>
      </c>
      <c r="B31" s="9" t="s">
        <v>96</v>
      </c>
      <c r="C31" s="9" t="s">
        <v>97</v>
      </c>
      <c r="D31" s="9" t="s">
        <v>98</v>
      </c>
      <c r="E31" s="9" t="s">
        <v>99</v>
      </c>
      <c r="F31" s="10"/>
      <c r="G31" s="11"/>
      <c r="H31" s="10" t="s">
        <v>91</v>
      </c>
      <c r="I31" s="11"/>
      <c r="J31" s="11"/>
      <c r="K31" s="10" t="s">
        <v>32</v>
      </c>
      <c r="L31" s="10"/>
      <c r="M31" s="8">
        <v>150</v>
      </c>
      <c r="N31" s="12"/>
      <c r="O31" s="8"/>
      <c r="P31" s="8"/>
      <c r="Q31" s="13">
        <f t="shared" si="0"/>
        <v>0</v>
      </c>
      <c r="R31" s="8">
        <v>22</v>
      </c>
      <c r="S31" s="14">
        <f t="shared" si="1"/>
        <v>0</v>
      </c>
      <c r="T31" s="13">
        <f t="shared" si="2"/>
        <v>0</v>
      </c>
      <c r="U31" s="13"/>
      <c r="V31" s="13"/>
      <c r="W31" s="13"/>
      <c r="X31" s="13"/>
      <c r="Y31" s="13"/>
      <c r="Z31" s="8">
        <v>99866</v>
      </c>
    </row>
    <row r="32" spans="1:26" ht="191.25" x14ac:dyDescent="0.2">
      <c r="A32" s="8">
        <v>290</v>
      </c>
      <c r="B32" s="9" t="s">
        <v>100</v>
      </c>
      <c r="C32" s="9" t="s">
        <v>101</v>
      </c>
      <c r="D32" s="9" t="s">
        <v>102</v>
      </c>
      <c r="E32" s="9" t="s">
        <v>103</v>
      </c>
      <c r="F32" s="10"/>
      <c r="G32" s="11"/>
      <c r="H32" s="10" t="s">
        <v>91</v>
      </c>
      <c r="I32" s="11"/>
      <c r="J32" s="11"/>
      <c r="K32" s="10" t="s">
        <v>32</v>
      </c>
      <c r="L32" s="10"/>
      <c r="M32" s="8">
        <v>600</v>
      </c>
      <c r="N32" s="12"/>
      <c r="O32" s="8"/>
      <c r="P32" s="8"/>
      <c r="Q32" s="13">
        <f t="shared" si="0"/>
        <v>0</v>
      </c>
      <c r="R32" s="8">
        <v>22</v>
      </c>
      <c r="S32" s="14">
        <f t="shared" si="1"/>
        <v>0</v>
      </c>
      <c r="T32" s="13">
        <f t="shared" si="2"/>
        <v>0</v>
      </c>
      <c r="U32" s="13"/>
      <c r="V32" s="13">
        <f>SUM(Q29:Q32)</f>
        <v>0</v>
      </c>
      <c r="W32" s="13">
        <f>SUM(T29:T32)</f>
        <v>0</v>
      </c>
      <c r="X32" s="13"/>
      <c r="Y32" s="13"/>
      <c r="Z32" s="8">
        <v>99867</v>
      </c>
    </row>
    <row r="35" spans="22:23" x14ac:dyDescent="0.2">
      <c r="V35" s="15">
        <f>SUM(V4:V32)</f>
        <v>0</v>
      </c>
      <c r="W35" s="15">
        <f>SUM(W4:W32)</f>
        <v>0</v>
      </c>
    </row>
  </sheetData>
  <pageMargins left="0" right="0" top="0.59060000000000001" bottom="0.59060000000000001" header="0" footer="0.47239999999999999"/>
  <pageSetup paperSize="8" scale="48" fitToHeight="0" orientation="landscape" r:id="rId1"/>
  <headerFooter>
    <oddFooter>&amp;L&amp;8 10.08.2026   Uporabnik: KCKS118&amp;C&amp;8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Karolina Shukshina</dc:creator>
  <cp:lastModifiedBy>Karolina Shukshina</cp:lastModifiedBy>
  <cp:lastPrinted>2026-08-10T11:42:30Z</cp:lastPrinted>
  <dcterms:created xsi:type="dcterms:W3CDTF">2026-08-10T11:36:33Z</dcterms:created>
  <dcterms:modified xsi:type="dcterms:W3CDTF">2026-08-10T11:42:30Z</dcterms:modified>
</cp:coreProperties>
</file>