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JN-JavnaNarocila\01_JAVNA_NAR_VSI_OD_2024\2026\302_18_ENERGUPR_26_NJM\1_Dokumentacija_302_18_26\"/>
    </mc:Choice>
  </mc:AlternateContent>
  <xr:revisionPtr revIDLastSave="0" documentId="13_ncr:1_{AC7F1230-AFA1-4E85-97C1-BC2AA64F1DD6}" xr6:coauthVersionLast="47" xr6:coauthVersionMax="47" xr10:uidLastSave="{00000000-0000-0000-0000-000000000000}"/>
  <bookViews>
    <workbookView xWindow="-120" yWindow="-120" windowWidth="29040" windowHeight="17520" activeTab="2" xr2:uid="{00000000-000D-0000-FFFF-FFFF00000000}"/>
  </bookViews>
  <sheets>
    <sheet name="Navodila za izpolnjevanje" sheetId="11" r:id="rId1"/>
    <sheet name="Predračun" sheetId="1" r:id="rId2"/>
    <sheet name="Upravljanje in servisiranje" sheetId="2" r:id="rId3"/>
    <sheet name="Upravljanje" sheetId="5" r:id="rId4"/>
    <sheet name="Vzdrževanje CNS" sheetId="6" r:id="rId5"/>
    <sheet name="Vzdrž. in servis na napravah" sheetId="8" r:id="rId6"/>
    <sheet name="Obračun toplote" sheetId="9" r:id="rId7"/>
    <sheet name="Izredno vzdrževanje" sheetId="10" r:id="rId8"/>
  </sheets>
  <definedNames>
    <definedName name="_xlnm.Print_Area" localSheetId="1">Predračun!$A$1:$J$26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4" i="6" l="1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35" i="8"/>
  <c r="E34" i="8"/>
  <c r="E33" i="8"/>
  <c r="E32" i="8"/>
  <c r="E24" i="8"/>
  <c r="E23" i="8"/>
  <c r="E22" i="8"/>
  <c r="E21" i="8"/>
  <c r="E20" i="8"/>
  <c r="E29" i="8"/>
  <c r="E28" i="8"/>
  <c r="E27" i="8"/>
  <c r="E26" i="8"/>
  <c r="E25" i="8"/>
  <c r="E19" i="8"/>
  <c r="E17" i="8"/>
  <c r="E16" i="8"/>
  <c r="E15" i="8"/>
  <c r="E14" i="8"/>
  <c r="E35" i="5" l="1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18" i="5"/>
  <c r="E17" i="5"/>
  <c r="E16" i="5"/>
  <c r="E15" i="5"/>
  <c r="E12" i="5"/>
  <c r="E11" i="6"/>
  <c r="F18" i="10" l="1"/>
  <c r="F17" i="10"/>
  <c r="F16" i="10"/>
  <c r="F15" i="10"/>
  <c r="F14" i="10"/>
  <c r="F13" i="10"/>
  <c r="F12" i="10"/>
  <c r="F11" i="10"/>
  <c r="E12" i="9"/>
  <c r="E11" i="9"/>
  <c r="E31" i="8"/>
  <c r="E30" i="8"/>
  <c r="E18" i="8"/>
  <c r="E13" i="8"/>
  <c r="E12" i="8"/>
  <c r="E11" i="8"/>
  <c r="E18" i="6"/>
  <c r="E17" i="6"/>
  <c r="E16" i="6"/>
  <c r="E15" i="6"/>
  <c r="E14" i="6"/>
  <c r="E13" i="6"/>
  <c r="E12" i="6"/>
  <c r="E13" i="5"/>
  <c r="E14" i="5"/>
  <c r="E19" i="5"/>
  <c r="E20" i="5"/>
  <c r="E21" i="5"/>
  <c r="E36" i="5"/>
  <c r="E37" i="5"/>
  <c r="E38" i="5"/>
  <c r="E39" i="5"/>
  <c r="E40" i="5"/>
  <c r="E41" i="5"/>
  <c r="E11" i="5"/>
  <c r="E13" i="9" l="1"/>
  <c r="D21" i="2" s="1"/>
  <c r="E21" i="2" s="1"/>
  <c r="E36" i="8"/>
  <c r="D18" i="2" s="1"/>
  <c r="E35" i="6"/>
  <c r="D15" i="2" s="1"/>
  <c r="E15" i="2" s="1"/>
  <c r="E42" i="5"/>
  <c r="D12" i="2" s="1"/>
  <c r="E12" i="2" s="1"/>
  <c r="F19" i="10"/>
  <c r="D24" i="2" s="1"/>
  <c r="E24" i="2" s="1"/>
  <c r="E18" i="2" l="1"/>
  <c r="E25" i="2" s="1"/>
  <c r="I12" i="1" s="1"/>
  <c r="I13" i="1" l="1"/>
  <c r="I14" i="1" s="1"/>
  <c r="I15" i="1" s="1"/>
  <c r="I16" i="1" s="1"/>
</calcChain>
</file>

<file path=xl/sharedStrings.xml><?xml version="1.0" encoding="utf-8"?>
<sst xmlns="http://schemas.openxmlformats.org/spreadsheetml/2006/main" count="288" uniqueCount="129">
  <si>
    <t>z. št.</t>
  </si>
  <si>
    <t>Skupna ponudbena vrednost 
(v EUR brez DDV)</t>
  </si>
  <si>
    <t xml:space="preserve">V/na: </t>
  </si>
  <si>
    <t>žig</t>
  </si>
  <si>
    <t>Datum:</t>
  </si>
  <si>
    <t xml:space="preserve">Vrednost DDV </t>
  </si>
  <si>
    <t>Naziv ponudnika:</t>
  </si>
  <si>
    <t>Naslov ponudnika:</t>
  </si>
  <si>
    <t>REKAPITULACIJA</t>
  </si>
  <si>
    <t>Skupaj (v EUR brez DDV)</t>
  </si>
  <si>
    <t>Poz.št.</t>
  </si>
  <si>
    <t xml:space="preserve">                                                      Opis pozicije</t>
  </si>
  <si>
    <t xml:space="preserve">Količina </t>
  </si>
  <si>
    <t xml:space="preserve">SKUPAJ </t>
  </si>
  <si>
    <t>OPOZORILO!</t>
  </si>
  <si>
    <t>1.</t>
  </si>
  <si>
    <t xml:space="preserve">Skupaj </t>
  </si>
  <si>
    <t>Ime in priimek odgovorne osebe:</t>
  </si>
  <si>
    <t>Cena / enoto (v EUR brez DDV)</t>
  </si>
  <si>
    <t>Skupna vrednost (v EUR brez DDV)</t>
  </si>
  <si>
    <t>Skupna vrednost (v EUR z DDV)</t>
  </si>
  <si>
    <t>Številka ponudbe:</t>
  </si>
  <si>
    <t>kpl</t>
  </si>
  <si>
    <t>2.</t>
  </si>
  <si>
    <t>3.</t>
  </si>
  <si>
    <t>4.</t>
  </si>
  <si>
    <t xml:space="preserve">Upravljanje in servisiranje objektov in naprav  po priloženi specifikaciji </t>
  </si>
  <si>
    <t xml:space="preserve">Lokacija: Univerza v Mariboru in članice
</t>
  </si>
  <si>
    <t>Upravljanje po priloženi specifikaciji</t>
  </si>
  <si>
    <t xml:space="preserve">Vzdrževanje centralnega nadzornega sistema (CNS) </t>
  </si>
  <si>
    <t>Vzdrževanje in servis na napravah</t>
  </si>
  <si>
    <t>Rektorat UM, Slomškov trg 15, 2000 Maribor</t>
  </si>
  <si>
    <t>Univerzitetna knjižnica Maribor, Gospejna ulica 10, 2000 Maribor</t>
  </si>
  <si>
    <t>Pravna fakulteta, Mladinska ulica 9, 2000 Maribor</t>
  </si>
  <si>
    <t>5.</t>
  </si>
  <si>
    <t>6.</t>
  </si>
  <si>
    <t>7.</t>
  </si>
  <si>
    <t>Fakulteta za zdravstvene vede, Žitna ulica 15, 2000 Maribor</t>
  </si>
  <si>
    <t>8.</t>
  </si>
  <si>
    <t>Medicinska fakulteta, Taborska ulica 8, 2000 Maribor</t>
  </si>
  <si>
    <t xml:space="preserve">Upravljanje po priloženi specifikaciji </t>
  </si>
  <si>
    <t>9.</t>
  </si>
  <si>
    <t>Fakulteta za kmetijsktvo in biosistemske vede, Pivola 10, 2311 Hoče</t>
  </si>
  <si>
    <t>11.</t>
  </si>
  <si>
    <t>10.</t>
  </si>
  <si>
    <t>12.</t>
  </si>
  <si>
    <t>Fakulteta za energetiko, Hočevarjev trg 1, 8270 Krško</t>
  </si>
  <si>
    <t>13.</t>
  </si>
  <si>
    <t>Fakulteta za organizacijske vede, Kidričeva 55a, 4000 Kranj</t>
  </si>
  <si>
    <t xml:space="preserve">VZDRŽEVANJE CNS po priloženi specifikaciji </t>
  </si>
  <si>
    <t xml:space="preserve">VZDRŽEVANJE IN SERVIS NA NAPRAVAH po priloženi specifikaciji </t>
  </si>
  <si>
    <t>Storitev vključuje definiranje postavk izrednega vzdrževanja.</t>
  </si>
  <si>
    <t>IZREDNO VZDRŽEVANJE</t>
  </si>
  <si>
    <t>Inženirska ura</t>
  </si>
  <si>
    <t>Ura serviserja - manj zahtevna dela</t>
  </si>
  <si>
    <t>Intervencija, sobota, nedelja, prazniki</t>
  </si>
  <si>
    <t>Ura servisnega inženirja #1, od 7:00 do 19:00 ure</t>
  </si>
  <si>
    <t>Ura strojnika #2, od 7:00 do 19:00 ure</t>
  </si>
  <si>
    <t>Ura servisnega inženirja #3, od 19:00 do 07:00 ure</t>
  </si>
  <si>
    <t>Ura strojnika #4, od 19:00 do 07:00 ure</t>
  </si>
  <si>
    <t>DOBAVITELJ/IZVAJALEC LAHKO PRED IZDAJO PUNUDBE PREVERI SITUACIJO NA OBJEKTU IN VSE POTREBNE KOLIČINE! KOLIČINE SO DEFINIRANE PO LASTNI PRESOJI</t>
  </si>
  <si>
    <t>JN "Energetsko upravljanje, servisiranje in vzdrževanje energetskih naprav, sistemov in instalacij na objektih naročnika"</t>
  </si>
  <si>
    <t>302/18-ENERGUPR/26</t>
  </si>
  <si>
    <t>Tehnične fakultete (FERI, FKKT, FS, FGPA), Smetanova ulica 17, 2000 Maribor (objekt B)</t>
  </si>
  <si>
    <t>Tehnične fakultete (FERI, FKKT, FS, FGPA), Smetanova ulica 17, 2000 Maribor (objekt G1)</t>
  </si>
  <si>
    <t>Tehnične fakultete (FERI, FKKT, FS, FGPA), Smetanova ulica 17, 2000 Maribor (objekt H)</t>
  </si>
  <si>
    <t>Univerzitetna knjižnica Maribor - UKM, Gospejna ulica 10, 2000 Maribor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</si>
  <si>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</si>
  <si>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</si>
  <si>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</si>
  <si>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</si>
  <si>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</si>
  <si>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</si>
  <si>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</si>
  <si>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</si>
  <si>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</si>
  <si>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</si>
  <si>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</si>
  <si>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</si>
  <si>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</si>
  <si>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</si>
  <si>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</si>
  <si>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 xml:space="preserve">Enota </t>
  </si>
  <si>
    <t xml:space="preserve">ura </t>
  </si>
  <si>
    <t>km</t>
  </si>
  <si>
    <t>Fakulteta za gradbeništvo, prmetno inženirstvo in arhitekturo - FGPA), Krekova ulica 35, 2000 Maribor (stari rektorat)</t>
  </si>
  <si>
    <t>Študentski dom 2 - podpostaja, Pri parku 7, 2000 Maribor</t>
  </si>
  <si>
    <t>Študentski dom 4, Gosposvetska cesta 87, 2000 Maribor</t>
  </si>
  <si>
    <t>Študentski dom 5, Gosposvetska cesta 85, 2000 Maribor</t>
  </si>
  <si>
    <t>Študentski dom 6, Gosposvetska cesta 87/a, 2000 Maribor</t>
  </si>
  <si>
    <t>Študentski dom 7, Gosposvetska cesta 83/a, 2000 Maribor</t>
  </si>
  <si>
    <t>Študentski dom 8, 9, 10, Koroška cesta 35, 2000 Maribor</t>
  </si>
  <si>
    <t>Študentski dom 11, Ob bregu 22, 2000 Maribor</t>
  </si>
  <si>
    <t>Študentski dom 12, Ob bregu 24, 2000 Maribor</t>
  </si>
  <si>
    <t>Študentski dom 13, Smetanova ulica 71, 2000 Maribor</t>
  </si>
  <si>
    <t>Študentski dom 14, Gorkega ulica 45, 2000 Maribor</t>
  </si>
  <si>
    <t>Študentski dom 15, Koroška cesta 158, 2000 Maribor</t>
  </si>
  <si>
    <t>Študentski dom 16, Gosposvetska ceta 89, 2000 Maribor</t>
  </si>
  <si>
    <t>Študentski dom 3 - podpostaja, Pri parku 7, 2000 Maribor</t>
  </si>
  <si>
    <t>Rektorat UM (UŠC Leona Štuklja, Koroška cesta 130, 2000 Maribor)</t>
  </si>
  <si>
    <t xml:space="preserve">9. </t>
  </si>
  <si>
    <t xml:space="preserve">10. </t>
  </si>
  <si>
    <r>
      <t xml:space="preserve">SPLOŠNA NAVODILA ZA IZPOLNJEVANJE PREDRAČUNA
Ponudnik mora v Predračunu ponujati (izpolniti) vse ponudbene postavke. Ponudnik izpolni vse postavke v Predračunu </t>
    </r>
    <r>
      <rPr>
        <b/>
        <sz val="11"/>
        <color rgb="FF00B050"/>
        <rFont val="Calibri"/>
        <family val="2"/>
        <charset val="238"/>
        <scheme val="minor"/>
      </rPr>
      <t>(zelene celice)</t>
    </r>
    <r>
      <rPr>
        <b/>
        <sz val="11"/>
        <color theme="1"/>
        <rFont val="Calibri"/>
        <family val="2"/>
        <charset val="238"/>
        <scheme val="minor"/>
      </rPr>
      <t xml:space="preserve">, in sicer na dve (2) decimalni mesti natančno.
V kolikor ponudnik cene v posamezno postavko ne vpiše, se šteje, da predmetne postavke ne ponuja in tako ne izpolnjuje vseh zahtev naročnika iz predmetne dokumentacije, zaradi česar bo naročnik ponudbo zavrnil kot nedopustno.
V kolikor ponudnik vpiše ceno nič (0,00 ) EUR, se šteje, da ponuja postavko brezplačno.
Ponudnik ne sme spreminjati vsebine predračuna (pripravljene s strani naročnika).
Cene morajo biti izražene v evrih in morajo vključevati vse elemente, iz katerih so sestavljene (razpisane storitve, morebitne popuste, stroške dela, stroške dobave, prevozne stroške, stroške zavarovanja, materialne stroške ter vse ostale stroške, povezane s predmetom javnega naročila). </t>
    </r>
  </si>
  <si>
    <t>Storitev upravljana vključuje
-	nastavljanje urnikov ogrevanja in temparatur glede na zasedenost objekta;
-	vodenje energetskega knjigovodstva in monitoring porabe energentov za shranjevanje in analizo ključnih merjenih podatkov za potrebe kot npr. e-stat, SURS, inšpekcijski pregledi, URE uporabniki;
-	sodelovanje pri inšpekcijskih pregledih (kadri usposobljeni skladno s Pravilnikom o strokovnem usposabljanju in preizkusu znanja za upravljalca energetskih naprav);
-	nastavljanje urnikov delovanja klimata in temperatur glede na zasedenost objekta in letne čase;
-	nastavitev urnikov ogrevanja in temperatur sanitarne vode in cirkulacijskih črpalk;</t>
  </si>
  <si>
    <t>Redno preventivno vzdrževanje:
-	letni preventivni pregled programske SCADA opreme in morebitna nadgradnja - pregled se izvede na daljavo preko oddaljene VPN povezave ali po potrebi na terenu;
-	testiranje sistema odčitavanja toplotnih števcev in kontrola delovanja - pregled se izvede na daljavo preko oddaljene VPN povezave ali po potrebi na terenu;
-	testiranje sistema arhiviranja ter prikaza podatkov iz SQL baze in kontrola delovanja - pregled se izvede na daljavo preko oddaljene VPN povezave;
-	vzpostavitev VPN povezave (prenos na izbranega operaterja) – podatkovne pakete zagotovi naročnik;
Izredno vzdrževanje
-	podpora pri reševanju težav oziroma napak v sistemu preko oddaljenega dostopa e-pošta ali telefon, po potrebi obisk na terenu;
-	podpora pri reševanju težav oziroma napak v sistemu preko oddaljenega dostopa preko VNC, po potrebi obisk na terenu.
Podpora naročniku
-	podpora naročniku pri tehničnih vprašanjih preko oddaljenega dostopa e-pošta ali telefon;
-	podpora naročniku pri tehničnih vprašanjih preko oddaljenega dostopa preko VNC;
-	izobraževanje vzdrževalcev toplotnih postaj SCADA, krmilnik TP08, seznanjanje naročnika z novitetami.</t>
  </si>
  <si>
    <r>
      <t xml:space="preserve">a.	</t>
    </r>
    <r>
      <rPr>
        <u/>
        <sz val="10"/>
        <rFont val="Arial Narrow"/>
        <family val="2"/>
        <charset val="238"/>
      </rPr>
      <t xml:space="preserve">redni polletni servis klimatskih naprav (2 pregleda letno) </t>
    </r>
    <r>
      <rPr>
        <sz val="10"/>
        <rFont val="Arial Narrow"/>
        <family val="2"/>
        <charset val="238"/>
      </rPr>
      <t xml:space="preserve">
-	dobava in zamenjava vrečastih filtrov na dovodu in odvodu;
-	pregled in nastavitev krmilja;
-	testiranje varnostnih funkcij;
-	pregled in servis požarnih loput.
b.	</t>
    </r>
    <r>
      <rPr>
        <u/>
        <sz val="10"/>
        <rFont val="Arial Narrow"/>
        <family val="2"/>
        <charset val="238"/>
      </rPr>
      <t xml:space="preserve">redni polletni pregled kotlarne (servis 1, servis 2) 
</t>
    </r>
    <r>
      <rPr>
        <sz val="10"/>
        <rFont val="Arial Narrow"/>
        <family val="2"/>
        <charset val="238"/>
      </rPr>
      <t xml:space="preserve">-	pregled ogrevalnih krogov in STV;
-	pregled črpalk;
-	pregled mešalnih ventilov;
-	pregled elektromotornih pogonov;
-	pregled tesnosti;
-	pregled delovanja regulacije;
-	pregled vmesnikov za daljinski nadzor;
-	pregled mehčalne naprave;
-	pregled varnostnih ventilov;
-	pregled ekspanzijske posode;
-	pregled elektro komandne omarice;
-	pregled javljalnikov plina in preizkus tesnosti plinske napeljave;
-stalna tehnična in strokovna podpora naročniku (po potrebi prisotnost na terenu).
d.	 redni polletni pregled toplotne podpostaje:
-	nastavitev ključnih parametrov za nemoteno delovanje;
-	vzdrževanje in kontrola merilnih naprav;
-	čiščenje lovilnikov nesnage in po potrebi prenosnika toplote;
-	zamenjava tesnil na čistilnem kosu in po potrebi na prenosniku toplote;
-	stalna tehnična in strokovna podpora naročniku (po potrebi prisotnost na terenu).
e.	</t>
    </r>
    <r>
      <rPr>
        <u/>
        <sz val="10"/>
        <rFont val="Arial Narrow"/>
        <family val="2"/>
        <charset val="238"/>
      </rPr>
      <t>Pripravljenost</t>
    </r>
    <r>
      <rPr>
        <sz val="10"/>
        <rFont val="Arial Narrow"/>
        <family val="2"/>
        <charset val="238"/>
      </rPr>
      <t>:
-	letna pripravljenost servisne službe - dežurstvo 24/7 z odzivnim časom 2 uri od prijave napake preko telefona ali elektronske pošte.</t>
    </r>
  </si>
  <si>
    <t>Proizvodnja in obračun proizvedene toplote</t>
  </si>
  <si>
    <t>Storitev vključuje proizvodnjo in obračun toplote končnim odjemalcem toplote (spisek pravnih ali fizičnih oseb je razviden iz prilog v nadaljevanju). Naročnik (uporabnik) je naročnik in plačnik stroškov energentov. Metodologija za poračun stroškov energentov za dobavo toplote nečlanicam UMB oziroma fizičnim osebam je določen v pogodbi. Za namen obračuna toplote je izvajalec dolžan vzpostaviti sistem odčitavanja proizvedene toplote in v skladu z vsakokrat veljavnimi predpisi z energetskega področja.</t>
  </si>
  <si>
    <t>Izredno vzdrževanje - intervencija</t>
  </si>
  <si>
    <t>Tehnične fakultete (FERI, FKKT, FS, FGPA), Smetanova ulica 17, 2000 Maribor (objekt  J1)</t>
  </si>
  <si>
    <t>Trojček fakultet (PeF, FF in FNM), Koroška cesta 160, 2000 Maribor</t>
  </si>
  <si>
    <t>Študentski domovi (uprava in ŠTUK), Gosposvetska cesta 83, 2000 Maribor</t>
  </si>
  <si>
    <t>Ekonomsko poslovna fakulteta, Razlagova ulica 14 in 20, 2000 Maribor</t>
  </si>
  <si>
    <t>UŠC Leona Štuklja, Koroška cesta 130, 2000 Maribor</t>
  </si>
  <si>
    <t>Študentski domovi, Gosposvetska cesta 83, 2000 Maribor - Študentski dom 2, Pri parku 7, 2000 Maribor (Študentski dom 1, 2, 3, Srednja šola za gostinstvo in turizem Maribor ter Konservatorij za glasbo in balet Maribor)</t>
  </si>
  <si>
    <t>Ekonomsko poslovna fakulteta (Zveza prijateljev mladine Maribor ter fizične in pravne osebe), Razlagova ulica 14, 17, 20 in 28 , 2000 Maribor</t>
  </si>
  <si>
    <t>Proizvodnja in obračun proizvedene toplotne po priloženi specifikaciji</t>
  </si>
  <si>
    <t>Proizvodnja in obračun proizvedene toplotne</t>
  </si>
  <si>
    <t>Cena (v EUR brez DDV)</t>
  </si>
  <si>
    <t>IZREDNO VZDRŽEVANJE - INTERVENCIJA</t>
  </si>
  <si>
    <t>Kilometrina (max. možna do 20 km)</t>
  </si>
  <si>
    <t>29.</t>
  </si>
  <si>
    <t>30.</t>
  </si>
  <si>
    <t>31.</t>
  </si>
  <si>
    <t>Študentski dom 2 - kotlovnica in podpostaja, Pri parku 7, 2000 Maribor</t>
  </si>
  <si>
    <t>Študentski dom 1 -  Tyrševa ulica 23, 2000 Maribor</t>
  </si>
  <si>
    <t>Študentski dom 2 - Pri parku 7, 2000 Maribor</t>
  </si>
  <si>
    <t>Študentski dom 3 - Pri parku 7, 2000 Maribor</t>
  </si>
  <si>
    <t>Študentski dom 1 - podpostaja in kotlovnica, Tyrševa ulica 23, 2000 Maribor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</si>
</sst>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#,##0.0000\ _€"/>
    <numFmt numFmtId="166" formatCode="[$-F800]dddd\,\ mmmm\ dd\,\ yyyy"/>
  </numFmts>
  <fonts count="2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sz val="10"/>
      <color theme="1"/>
      <name val="Calibri"/>
      <family val="2"/>
      <charset val="238"/>
    </font>
    <font>
      <b/>
      <strike/>
      <sz val="10"/>
      <name val="Calibri"/>
      <family val="2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CE"/>
      <charset val="238"/>
    </font>
    <font>
      <b/>
      <sz val="11"/>
      <name val="Calibri"/>
      <family val="2"/>
      <charset val="238"/>
      <scheme val="minor"/>
    </font>
    <font>
      <u/>
      <sz val="10"/>
      <name val="Arial Narrow"/>
      <family val="2"/>
      <charset val="238"/>
    </font>
    <font>
      <b/>
      <sz val="11"/>
      <color rgb="FF00B050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4" fillId="0" borderId="0"/>
    <xf numFmtId="0" fontId="17" fillId="0" borderId="0"/>
  </cellStyleXfs>
  <cellXfs count="120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2" fillId="3" borderId="9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3" fontId="0" fillId="0" borderId="1" xfId="0" applyNumberFormat="1" applyBorder="1" applyAlignment="1">
      <alignment horizontal="right"/>
    </xf>
    <xf numFmtId="0" fontId="0" fillId="0" borderId="0" xfId="0" applyAlignment="1">
      <alignment horizontal="right"/>
    </xf>
    <xf numFmtId="165" fontId="0" fillId="0" borderId="0" xfId="0" applyNumberFormat="1"/>
    <xf numFmtId="0" fontId="0" fillId="0" borderId="1" xfId="0" applyBorder="1" applyAlignment="1">
      <alignment horizontal="right"/>
    </xf>
    <xf numFmtId="4" fontId="9" fillId="2" borderId="2" xfId="0" applyNumberFormat="1" applyFont="1" applyFill="1" applyBorder="1" applyAlignment="1" applyProtection="1">
      <alignment horizontal="center" vertical="top"/>
      <protection locked="0"/>
    </xf>
    <xf numFmtId="4" fontId="9" fillId="0" borderId="0" xfId="1" applyNumberFormat="1" applyFont="1" applyAlignment="1" applyProtection="1">
      <alignment horizontal="center" vertical="top"/>
    </xf>
    <xf numFmtId="4" fontId="9" fillId="0" borderId="0" xfId="2" applyNumberFormat="1" applyFont="1" applyAlignment="1" applyProtection="1">
      <alignment horizontal="center" vertical="top"/>
    </xf>
    <xf numFmtId="0" fontId="2" fillId="0" borderId="0" xfId="0" applyFont="1" applyAlignment="1">
      <alignment horizontal="left" wrapText="1"/>
    </xf>
    <xf numFmtId="0" fontId="12" fillId="0" borderId="0" xfId="0" applyFont="1" applyAlignment="1">
      <alignment horizontal="left" vertical="center"/>
    </xf>
    <xf numFmtId="4" fontId="9" fillId="2" borderId="2" xfId="0" applyNumberFormat="1" applyFont="1" applyFill="1" applyBorder="1" applyAlignment="1" applyProtection="1">
      <alignment horizontal="center"/>
      <protection locked="0"/>
    </xf>
    <xf numFmtId="0" fontId="2" fillId="3" borderId="14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9" fillId="0" borderId="0" xfId="0" applyFont="1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2" fillId="3" borderId="13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top"/>
    </xf>
    <xf numFmtId="0" fontId="16" fillId="0" borderId="2" xfId="0" applyFont="1" applyBorder="1" applyAlignment="1">
      <alignment horizontal="left" wrapText="1"/>
    </xf>
    <xf numFmtId="4" fontId="9" fillId="0" borderId="2" xfId="0" applyNumberFormat="1" applyFont="1" applyBorder="1" applyAlignment="1">
      <alignment horizontal="center" vertical="top"/>
    </xf>
    <xf numFmtId="0" fontId="9" fillId="0" borderId="0" xfId="0" applyFont="1" applyAlignment="1">
      <alignment wrapText="1"/>
    </xf>
    <xf numFmtId="0" fontId="1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 wrapText="1"/>
    </xf>
    <xf numFmtId="4" fontId="11" fillId="0" borderId="2" xfId="0" applyNumberFormat="1" applyFont="1" applyBorder="1" applyAlignment="1">
      <alignment horizontal="center" vertical="top"/>
    </xf>
    <xf numFmtId="0" fontId="15" fillId="0" borderId="2" xfId="0" applyFont="1" applyBorder="1" applyAlignment="1">
      <alignment horizontal="left" wrapText="1"/>
    </xf>
    <xf numFmtId="0" fontId="18" fillId="0" borderId="0" xfId="0" applyFont="1"/>
    <xf numFmtId="0" fontId="15" fillId="6" borderId="2" xfId="0" applyFont="1" applyFill="1" applyBorder="1" applyAlignment="1">
      <alignment horizontal="left" wrapText="1"/>
    </xf>
    <xf numFmtId="0" fontId="9" fillId="4" borderId="9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right" vertical="center" wrapText="1"/>
    </xf>
    <xf numFmtId="4" fontId="10" fillId="4" borderId="10" xfId="0" applyNumberFormat="1" applyFont="1" applyFill="1" applyBorder="1" applyAlignment="1">
      <alignment horizontal="center" vertical="center"/>
    </xf>
    <xf numFmtId="4" fontId="10" fillId="4" borderId="1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top" wrapText="1"/>
    </xf>
    <xf numFmtId="4" fontId="10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horizontal="center" vertical="top"/>
    </xf>
    <xf numFmtId="4" fontId="9" fillId="7" borderId="2" xfId="0" applyNumberFormat="1" applyFont="1" applyFill="1" applyBorder="1" applyAlignment="1">
      <alignment horizontal="center" vertical="top"/>
    </xf>
    <xf numFmtId="0" fontId="21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vertical="top" wrapText="1"/>
    </xf>
    <xf numFmtId="0" fontId="9" fillId="6" borderId="2" xfId="0" applyFont="1" applyFill="1" applyBorder="1" applyAlignment="1">
      <alignment horizontal="left" vertical="top" wrapText="1"/>
    </xf>
    <xf numFmtId="4" fontId="9" fillId="6" borderId="2" xfId="0" applyNumberFormat="1" applyFont="1" applyFill="1" applyBorder="1" applyAlignment="1">
      <alignment horizontal="center" vertical="top"/>
    </xf>
    <xf numFmtId="0" fontId="22" fillId="3" borderId="13" xfId="0" applyFont="1" applyFill="1" applyBorder="1" applyAlignment="1">
      <alignment horizontal="center" vertical="center"/>
    </xf>
    <xf numFmtId="0" fontId="22" fillId="3" borderId="10" xfId="0" applyFont="1" applyFill="1" applyBorder="1" applyAlignment="1">
      <alignment horizontal="left" vertical="center"/>
    </xf>
    <xf numFmtId="0" fontId="22" fillId="3" borderId="14" xfId="0" applyFont="1" applyFill="1" applyBorder="1" applyAlignment="1">
      <alignment horizontal="center" vertical="center"/>
    </xf>
    <xf numFmtId="0" fontId="22" fillId="3" borderId="10" xfId="0" applyFont="1" applyFill="1" applyBorder="1" applyAlignment="1">
      <alignment horizontal="center" vertical="center" wrapText="1"/>
    </xf>
    <xf numFmtId="0" fontId="22" fillId="3" borderId="1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 wrapText="1"/>
    </xf>
    <xf numFmtId="4" fontId="9" fillId="0" borderId="2" xfId="0" applyNumberFormat="1" applyFont="1" applyBorder="1" applyAlignment="1">
      <alignment horizontal="center"/>
    </xf>
    <xf numFmtId="4" fontId="11" fillId="0" borderId="2" xfId="0" applyNumberFormat="1" applyFont="1" applyBorder="1" applyAlignment="1">
      <alignment horizontal="center"/>
    </xf>
    <xf numFmtId="0" fontId="9" fillId="4" borderId="18" xfId="0" applyFont="1" applyFill="1" applyBorder="1" applyAlignment="1">
      <alignment horizontal="center" vertical="center"/>
    </xf>
    <xf numFmtId="0" fontId="22" fillId="3" borderId="16" xfId="0" applyFont="1" applyFill="1" applyBorder="1" applyAlignment="1">
      <alignment horizontal="left" vertical="center"/>
    </xf>
    <xf numFmtId="0" fontId="22" fillId="3" borderId="17" xfId="0" applyFont="1" applyFill="1" applyBorder="1" applyAlignment="1">
      <alignment horizontal="center" vertical="center"/>
    </xf>
    <xf numFmtId="0" fontId="22" fillId="3" borderId="14" xfId="0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wrapText="1"/>
    </xf>
    <xf numFmtId="0" fontId="25" fillId="0" borderId="2" xfId="0" applyFont="1" applyBorder="1" applyAlignment="1">
      <alignment horizontal="center" vertical="top" wrapText="1"/>
    </xf>
    <xf numFmtId="165" fontId="0" fillId="2" borderId="0" xfId="0" applyNumberFormat="1" applyFill="1" applyProtection="1">
      <protection locked="0"/>
    </xf>
    <xf numFmtId="0" fontId="0" fillId="0" borderId="0" xfId="0" applyProtection="1">
      <protection locked="0"/>
    </xf>
    <xf numFmtId="166" fontId="0" fillId="2" borderId="0" xfId="0" applyNumberFormat="1" applyFill="1" applyProtection="1"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5" fillId="0" borderId="0" xfId="0" applyFont="1" applyAlignment="1">
      <alignment horizontal="center"/>
    </xf>
    <xf numFmtId="0" fontId="0" fillId="0" borderId="0" xfId="0"/>
    <xf numFmtId="0" fontId="0" fillId="3" borderId="3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2" borderId="3" xfId="0" applyFill="1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left"/>
      <protection locked="0"/>
    </xf>
    <xf numFmtId="0" fontId="2" fillId="3" borderId="16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left" vertical="center"/>
    </xf>
    <xf numFmtId="0" fontId="2" fillId="3" borderId="14" xfId="0" applyFont="1" applyFill="1" applyBorder="1" applyAlignment="1">
      <alignment horizontal="left" vertical="center"/>
    </xf>
    <xf numFmtId="0" fontId="2" fillId="3" borderId="12" xfId="0" applyFont="1" applyFill="1" applyBorder="1" applyAlignment="1">
      <alignment horizontal="left" vertical="center"/>
    </xf>
    <xf numFmtId="164" fontId="4" fillId="0" borderId="12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4" fillId="3" borderId="9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164" fontId="1" fillId="4" borderId="9" xfId="0" applyNumberFormat="1" applyFont="1" applyFill="1" applyBorder="1" applyAlignment="1">
      <alignment horizontal="right" vertical="center"/>
    </xf>
    <xf numFmtId="164" fontId="1" fillId="4" borderId="11" xfId="0" applyNumberFormat="1" applyFont="1" applyFill="1" applyBorder="1" applyAlignment="1">
      <alignment horizontal="right" vertical="center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left" vertical="center"/>
    </xf>
    <xf numFmtId="164" fontId="3" fillId="0" borderId="6" xfId="0" applyNumberFormat="1" applyFont="1" applyBorder="1" applyAlignment="1">
      <alignment horizontal="right" vertical="center" wrapText="1"/>
    </xf>
    <xf numFmtId="164" fontId="3" fillId="0" borderId="8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164" fontId="4" fillId="0" borderId="13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6" fillId="0" borderId="0" xfId="0" applyFont="1" applyAlignment="1">
      <alignment horizontal="left" wrapText="1"/>
    </xf>
    <xf numFmtId="0" fontId="0" fillId="2" borderId="4" xfId="0" applyFill="1" applyBorder="1" applyAlignment="1" applyProtection="1">
      <alignment horizontal="left"/>
      <protection locked="0"/>
    </xf>
    <xf numFmtId="0" fontId="0" fillId="2" borderId="5" xfId="0" applyFill="1" applyBorder="1" applyAlignment="1" applyProtection="1">
      <alignment horizontal="left"/>
      <protection locked="0"/>
    </xf>
    <xf numFmtId="0" fontId="1" fillId="0" borderId="0" xfId="0" applyFont="1"/>
    <xf numFmtId="0" fontId="1" fillId="5" borderId="0" xfId="0" applyFont="1" applyFill="1" applyAlignment="1">
      <alignment vertical="top" wrapText="1"/>
    </xf>
    <xf numFmtId="0" fontId="0" fillId="5" borderId="0" xfId="0" applyFill="1" applyAlignment="1">
      <alignment vertical="top"/>
    </xf>
    <xf numFmtId="0" fontId="6" fillId="0" borderId="0" xfId="0" applyFont="1" applyAlignment="1">
      <alignment horizontal="center" wrapText="1"/>
    </xf>
    <xf numFmtId="0" fontId="10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6" borderId="0" xfId="0" applyFont="1" applyFill="1" applyAlignment="1">
      <alignment horizontal="center" wrapText="1"/>
    </xf>
    <xf numFmtId="0" fontId="23" fillId="0" borderId="0" xfId="0" applyFont="1" applyAlignment="1">
      <alignment horizontal="center" wrapText="1"/>
    </xf>
    <xf numFmtId="0" fontId="24" fillId="0" borderId="0" xfId="0" applyFont="1" applyAlignment="1">
      <alignment horizontal="left" vertical="top" wrapText="1"/>
    </xf>
  </cellXfs>
  <cellStyles count="5">
    <cellStyle name="Navadno" xfId="0" builtinId="0"/>
    <cellStyle name="Navadno 100" xfId="4" xr:uid="{B3ADAE5F-B3D8-403A-B1BB-6F386A33927E}"/>
    <cellStyle name="Navadno 2" xfId="3" xr:uid="{087DC391-3CF2-4290-9596-E4D48893EBAA}"/>
    <cellStyle name="Valuta" xfId="2" builtinId="4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46C1A-A72A-4B86-9D16-AB8294CC4AE9}">
  <dimension ref="A1:S39"/>
  <sheetViews>
    <sheetView workbookViewId="0">
      <selection sqref="A1:S39"/>
    </sheetView>
  </sheetViews>
  <sheetFormatPr defaultRowHeight="15" x14ac:dyDescent="0.25"/>
  <sheetData>
    <row r="1" spans="1:19" x14ac:dyDescent="0.25">
      <c r="A1" s="111" t="s">
        <v>102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</row>
    <row r="2" spans="1:19" x14ac:dyDescent="0.25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</row>
    <row r="3" spans="1:19" x14ac:dyDescent="0.25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</row>
    <row r="4" spans="1:19" x14ac:dyDescent="0.25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</row>
    <row r="5" spans="1:19" x14ac:dyDescent="0.25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</row>
    <row r="6" spans="1:19" x14ac:dyDescent="0.25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</row>
    <row r="7" spans="1:19" x14ac:dyDescent="0.25">
      <c r="A7" s="112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</row>
    <row r="8" spans="1:19" x14ac:dyDescent="0.25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</row>
    <row r="9" spans="1:19" x14ac:dyDescent="0.25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</row>
    <row r="10" spans="1:19" x14ac:dyDescent="0.25">
      <c r="A10" s="112"/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</row>
    <row r="11" spans="1:19" x14ac:dyDescent="0.25">
      <c r="A11" s="112"/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</row>
    <row r="12" spans="1:19" x14ac:dyDescent="0.25">
      <c r="A12" s="112"/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</row>
    <row r="13" spans="1:19" x14ac:dyDescent="0.25">
      <c r="A13" s="112"/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</row>
    <row r="14" spans="1:19" x14ac:dyDescent="0.25">
      <c r="A14" s="112"/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19" x14ac:dyDescent="0.25">
      <c r="A15" s="112"/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19" x14ac:dyDescent="0.25">
      <c r="A16" s="112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19" x14ac:dyDescent="0.25">
      <c r="A17" s="112"/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</row>
    <row r="18" spans="1:19" x14ac:dyDescent="0.25">
      <c r="A18" s="112"/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</row>
    <row r="19" spans="1:19" x14ac:dyDescent="0.25">
      <c r="A19" s="112"/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</row>
    <row r="20" spans="1:19" x14ac:dyDescent="0.25">
      <c r="A20" s="112"/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</row>
    <row r="21" spans="1:19" x14ac:dyDescent="0.25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</row>
    <row r="22" spans="1:19" x14ac:dyDescent="0.25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</row>
    <row r="23" spans="1:19" x14ac:dyDescent="0.25">
      <c r="A23" s="112"/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</row>
    <row r="24" spans="1:19" x14ac:dyDescent="0.25">
      <c r="A24" s="112"/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</row>
    <row r="25" spans="1:19" x14ac:dyDescent="0.25">
      <c r="A25" s="112"/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</row>
    <row r="26" spans="1:19" x14ac:dyDescent="0.25">
      <c r="A26" s="112"/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</row>
    <row r="27" spans="1:19" x14ac:dyDescent="0.25">
      <c r="A27" s="112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</row>
    <row r="28" spans="1:19" x14ac:dyDescent="0.25">
      <c r="A28" s="112"/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</row>
    <row r="29" spans="1:19" x14ac:dyDescent="0.25">
      <c r="A29" s="112"/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</row>
    <row r="30" spans="1:19" x14ac:dyDescent="0.25">
      <c r="A30" s="112"/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</row>
    <row r="31" spans="1:19" x14ac:dyDescent="0.25">
      <c r="A31" s="112"/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</row>
    <row r="32" spans="1:19" x14ac:dyDescent="0.25">
      <c r="A32" s="112"/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</row>
    <row r="33" spans="1:19" x14ac:dyDescent="0.25">
      <c r="A33" s="112"/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</row>
    <row r="34" spans="1:19" x14ac:dyDescent="0.25">
      <c r="A34" s="112"/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</row>
    <row r="35" spans="1:19" x14ac:dyDescent="0.25">
      <c r="A35" s="112"/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</row>
    <row r="36" spans="1:19" x14ac:dyDescent="0.25">
      <c r="A36" s="112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</row>
    <row r="37" spans="1:19" x14ac:dyDescent="0.25">
      <c r="A37" s="112"/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</row>
    <row r="38" spans="1:19" x14ac:dyDescent="0.25">
      <c r="A38" s="112"/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</row>
    <row r="39" spans="1:19" x14ac:dyDescent="0.25">
      <c r="A39" s="112"/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</row>
  </sheetData>
  <sheetProtection algorithmName="SHA-512" hashValue="VKs0OWZcq+L2uhaBZVFJ+8Mqeb3GpY1TojQSF/kf4MJkD8oZnRITXVkkdLq8/tfPPS9APEfXkSkGRqdTWHiK6Q==" saltValue="GrW9eEXVOyShCRFNErkn7g==" spinCount="100000" sheet="1" objects="1" scenarios="1" selectLockedCells="1"/>
  <mergeCells count="1">
    <mergeCell ref="A1:S39"/>
  </mergeCells>
  <pageMargins left="0.7" right="0.7" top="0.75" bottom="0.75" header="0.3" footer="0.3"/>
  <headerFooter>
    <oddHeader>&amp;R&amp;"Aptos"&amp;12&amp;K000000 Javno&amp;1#_x000D_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J25"/>
  <sheetViews>
    <sheetView view="pageBreakPreview" zoomScaleNormal="100" zoomScaleSheetLayoutView="100" workbookViewId="0">
      <selection activeCell="H23" sqref="H23:J23"/>
    </sheetView>
  </sheetViews>
  <sheetFormatPr defaultColWidth="8.85546875" defaultRowHeight="15" x14ac:dyDescent="0.25"/>
  <cols>
    <col min="9" max="9" width="8.7109375" customWidth="1"/>
    <col min="10" max="10" width="12.28515625" customWidth="1"/>
  </cols>
  <sheetData>
    <row r="2" spans="1:10" ht="36" customHeight="1" x14ac:dyDescent="0.3">
      <c r="A2" s="107" t="s">
        <v>61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x14ac:dyDescent="0.25">
      <c r="A3" s="110" t="s">
        <v>62</v>
      </c>
      <c r="B3" s="72"/>
      <c r="C3" s="72"/>
      <c r="D3" s="72"/>
      <c r="E3" s="72"/>
      <c r="F3" s="72"/>
    </row>
    <row r="5" spans="1:10" x14ac:dyDescent="0.25">
      <c r="A5" s="73" t="s">
        <v>6</v>
      </c>
      <c r="B5" s="74"/>
      <c r="C5" s="75"/>
      <c r="D5" s="108"/>
      <c r="E5" s="108"/>
      <c r="F5" s="108"/>
      <c r="G5" s="108"/>
      <c r="H5" s="108"/>
      <c r="I5" s="108"/>
      <c r="J5" s="109"/>
    </row>
    <row r="6" spans="1:10" x14ac:dyDescent="0.25">
      <c r="A6" s="73" t="s">
        <v>7</v>
      </c>
      <c r="B6" s="74"/>
      <c r="C6" s="75"/>
      <c r="D6" s="76"/>
      <c r="E6" s="76"/>
      <c r="F6" s="76"/>
      <c r="G6" s="76"/>
      <c r="H6" s="76"/>
      <c r="I6" s="76"/>
      <c r="J6" s="77"/>
    </row>
    <row r="7" spans="1:10" x14ac:dyDescent="0.25">
      <c r="A7" s="73" t="s">
        <v>21</v>
      </c>
      <c r="B7" s="74"/>
      <c r="C7" s="75"/>
      <c r="D7" s="108"/>
      <c r="E7" s="108"/>
      <c r="F7" s="108"/>
      <c r="G7" s="108"/>
      <c r="H7" s="108"/>
      <c r="I7" s="108"/>
      <c r="J7" s="109"/>
    </row>
    <row r="9" spans="1:10" ht="15.75" thickBot="1" x14ac:dyDescent="0.3"/>
    <row r="10" spans="1:10" s="1" customFormat="1" ht="47.25" customHeight="1" thickBot="1" x14ac:dyDescent="0.3">
      <c r="A10" s="3" t="s">
        <v>0</v>
      </c>
      <c r="B10" s="83" t="s">
        <v>8</v>
      </c>
      <c r="C10" s="84"/>
      <c r="D10" s="84"/>
      <c r="E10" s="84"/>
      <c r="F10" s="84"/>
      <c r="G10" s="84"/>
      <c r="H10" s="85"/>
      <c r="I10" s="78" t="s">
        <v>1</v>
      </c>
      <c r="J10" s="79"/>
    </row>
    <row r="11" spans="1:10" s="1" customFormat="1" ht="27" customHeight="1" thickBot="1" x14ac:dyDescent="0.3">
      <c r="A11" s="80" t="s">
        <v>27</v>
      </c>
      <c r="B11" s="81"/>
      <c r="C11" s="81"/>
      <c r="D11" s="81"/>
      <c r="E11" s="81"/>
      <c r="F11" s="81"/>
      <c r="G11" s="81"/>
      <c r="H11" s="81"/>
      <c r="I11" s="81"/>
      <c r="J11" s="82"/>
    </row>
    <row r="12" spans="1:10" ht="21.75" customHeight="1" thickBot="1" x14ac:dyDescent="0.3">
      <c r="A12" s="4" t="s">
        <v>15</v>
      </c>
      <c r="B12" s="98" t="s">
        <v>26</v>
      </c>
      <c r="C12" s="99"/>
      <c r="D12" s="99"/>
      <c r="E12" s="99"/>
      <c r="F12" s="99"/>
      <c r="G12" s="99"/>
      <c r="H12" s="100"/>
      <c r="I12" s="96">
        <f>'Upravljanje in servisiranje'!E25</f>
        <v>0</v>
      </c>
      <c r="J12" s="97"/>
    </row>
    <row r="13" spans="1:10" ht="24.95" customHeight="1" thickBot="1" x14ac:dyDescent="0.3">
      <c r="A13" s="94" t="s">
        <v>9</v>
      </c>
      <c r="B13" s="95"/>
      <c r="C13" s="95"/>
      <c r="D13" s="95"/>
      <c r="E13" s="95"/>
      <c r="F13" s="95"/>
      <c r="G13" s="95"/>
      <c r="H13" s="95"/>
      <c r="I13" s="92">
        <f>SUM(I12:J12)</f>
        <v>0</v>
      </c>
      <c r="J13" s="93"/>
    </row>
    <row r="14" spans="1:10" ht="24.95" customHeight="1" thickBot="1" x14ac:dyDescent="0.3">
      <c r="A14" s="2"/>
      <c r="B14" s="2"/>
      <c r="C14" s="2"/>
      <c r="D14" s="2"/>
      <c r="E14" s="88" t="s">
        <v>19</v>
      </c>
      <c r="F14" s="89"/>
      <c r="G14" s="90"/>
      <c r="H14" s="91"/>
      <c r="I14" s="86">
        <f>I13</f>
        <v>0</v>
      </c>
      <c r="J14" s="87"/>
    </row>
    <row r="15" spans="1:10" ht="16.5" thickBot="1" x14ac:dyDescent="0.3">
      <c r="A15" s="2"/>
      <c r="B15" s="2"/>
      <c r="C15" s="2"/>
      <c r="D15" s="2"/>
      <c r="E15" s="101" t="s">
        <v>5</v>
      </c>
      <c r="F15" s="102"/>
      <c r="G15" s="102"/>
      <c r="H15" s="103"/>
      <c r="I15" s="104">
        <f>ROUND(I14,2)*0.22</f>
        <v>0</v>
      </c>
      <c r="J15" s="105"/>
    </row>
    <row r="16" spans="1:10" ht="16.5" thickBot="1" x14ac:dyDescent="0.3">
      <c r="A16" s="2"/>
      <c r="B16" s="2"/>
      <c r="C16" s="2"/>
      <c r="D16" s="2"/>
      <c r="E16" s="101" t="s">
        <v>20</v>
      </c>
      <c r="F16" s="102"/>
      <c r="G16" s="102"/>
      <c r="H16" s="103"/>
      <c r="I16" s="104">
        <f>ROUND(I14,2)+ROUND(I15,2)</f>
        <v>0</v>
      </c>
      <c r="J16" s="105"/>
    </row>
    <row r="17" spans="1:1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106"/>
      <c r="B18" s="106"/>
      <c r="C18" s="106"/>
      <c r="D18" s="106"/>
      <c r="E18" s="106"/>
      <c r="F18" s="106"/>
      <c r="G18" s="106"/>
      <c r="H18" s="106"/>
      <c r="I18" s="106"/>
      <c r="J18" s="106"/>
    </row>
    <row r="19" spans="1:10" x14ac:dyDescent="0.25">
      <c r="A19" s="13"/>
      <c r="B19" s="13"/>
      <c r="F19" s="13"/>
      <c r="G19" s="13"/>
      <c r="H19" s="13"/>
      <c r="I19" s="13"/>
      <c r="J19" s="13"/>
    </row>
    <row r="20" spans="1:10" x14ac:dyDescent="0.25">
      <c r="A20" s="13"/>
      <c r="B20" s="13"/>
      <c r="F20" s="13"/>
      <c r="G20" s="13"/>
      <c r="H20" s="13"/>
      <c r="I20" s="13"/>
      <c r="J20" s="13"/>
    </row>
    <row r="21" spans="1:10" ht="16.5" customHeight="1" x14ac:dyDescent="0.25">
      <c r="A21" s="5" t="s">
        <v>2</v>
      </c>
      <c r="B21" s="66"/>
      <c r="C21" s="67"/>
      <c r="F21" s="12"/>
      <c r="G21" s="12"/>
      <c r="H21" t="s">
        <v>17</v>
      </c>
    </row>
    <row r="22" spans="1:10" x14ac:dyDescent="0.25">
      <c r="A22" s="6"/>
      <c r="B22" s="7"/>
      <c r="E22" s="71" t="s">
        <v>3</v>
      </c>
      <c r="F22" s="72"/>
    </row>
    <row r="23" spans="1:10" x14ac:dyDescent="0.25">
      <c r="A23" s="8" t="s">
        <v>4</v>
      </c>
      <c r="B23" s="68"/>
      <c r="C23" s="67"/>
      <c r="H23" s="69"/>
      <c r="I23" s="70"/>
      <c r="J23" s="70"/>
    </row>
    <row r="25" spans="1:10" ht="17.100000000000001" customHeight="1" x14ac:dyDescent="0.25"/>
  </sheetData>
  <sheetProtection algorithmName="SHA-512" hashValue="ynqAaE3LJVio6ddIOyiGPgIcrFMg4RYwdOzsLNBGxuQ+hBOAnxUwD7/Hwe7Aiu7/KtvAZJb7Ek/Rytl30S+SGA==" saltValue="vXzZZUgBgI/xAucMW1tJgQ==" spinCount="100000" sheet="1" objects="1" scenarios="1" selectLockedCells="1"/>
  <mergeCells count="26">
    <mergeCell ref="I15:J15"/>
    <mergeCell ref="E16:H16"/>
    <mergeCell ref="I16:J16"/>
    <mergeCell ref="A18:J18"/>
    <mergeCell ref="A2:J2"/>
    <mergeCell ref="C5:J5"/>
    <mergeCell ref="C7:J7"/>
    <mergeCell ref="A5:B5"/>
    <mergeCell ref="A7:B7"/>
    <mergeCell ref="A3:F3"/>
    <mergeCell ref="B21:C21"/>
    <mergeCell ref="B23:C23"/>
    <mergeCell ref="H23:J23"/>
    <mergeCell ref="E22:F22"/>
    <mergeCell ref="A6:B6"/>
    <mergeCell ref="C6:J6"/>
    <mergeCell ref="I10:J10"/>
    <mergeCell ref="A11:J11"/>
    <mergeCell ref="B10:H10"/>
    <mergeCell ref="I14:J14"/>
    <mergeCell ref="E14:H14"/>
    <mergeCell ref="I13:J13"/>
    <mergeCell ref="A13:H13"/>
    <mergeCell ref="I12:J12"/>
    <mergeCell ref="B12:H12"/>
    <mergeCell ref="E15:H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95" fitToHeight="2" orientation="portrait" r:id="rId1"/>
  <headerFooter>
    <oddHeader>&amp;R&amp;"Aptos"&amp;12&amp;K000000 Javno&amp;1#_x000D_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8CBAE-EDF6-49EB-9000-3926FC1B74C7}">
  <dimension ref="A1:J27"/>
  <sheetViews>
    <sheetView tabSelected="1" view="pageBreakPreview" topLeftCell="A17" zoomScale="145" zoomScaleNormal="100" zoomScaleSheetLayoutView="145" workbookViewId="0">
      <selection activeCell="D17" sqref="D17"/>
    </sheetView>
  </sheetViews>
  <sheetFormatPr defaultColWidth="8.85546875" defaultRowHeight="12.75" x14ac:dyDescent="0.2"/>
  <cols>
    <col min="1" max="1" width="6.7109375" style="18" customWidth="1"/>
    <col min="2" max="2" width="88" style="19" customWidth="1"/>
    <col min="3" max="3" width="9.85546875" style="43" customWidth="1"/>
    <col min="4" max="4" width="11" style="43" customWidth="1"/>
    <col min="5" max="5" width="12" style="43" customWidth="1"/>
    <col min="6" max="6" width="8.85546875" style="20"/>
    <col min="7" max="16384" width="8.85546875" style="17"/>
  </cols>
  <sheetData>
    <row r="1" spans="1:10" ht="18.75" x14ac:dyDescent="0.3">
      <c r="A1" s="113" t="s">
        <v>26</v>
      </c>
      <c r="B1" s="113"/>
      <c r="C1" s="113"/>
      <c r="D1" s="113"/>
      <c r="E1" s="113"/>
      <c r="F1" s="16"/>
      <c r="G1" s="16"/>
      <c r="H1" s="16"/>
      <c r="I1" s="16"/>
    </row>
    <row r="4" spans="1:10" x14ac:dyDescent="0.2">
      <c r="C4" s="10"/>
      <c r="D4" s="10"/>
      <c r="E4" s="11"/>
    </row>
    <row r="5" spans="1:10" x14ac:dyDescent="0.2">
      <c r="B5" s="21" t="s">
        <v>14</v>
      </c>
      <c r="C5" s="10"/>
      <c r="D5" s="10"/>
      <c r="E5" s="11"/>
    </row>
    <row r="6" spans="1:10" x14ac:dyDescent="0.2">
      <c r="B6" s="114" t="s">
        <v>60</v>
      </c>
      <c r="C6" s="114"/>
      <c r="D6" s="114"/>
      <c r="E6" s="114"/>
    </row>
    <row r="7" spans="1:10" ht="15" x14ac:dyDescent="0.2">
      <c r="B7" s="115"/>
      <c r="C7" s="116"/>
      <c r="D7" s="116"/>
      <c r="E7" s="116"/>
    </row>
    <row r="8" spans="1:10" ht="13.5" thickBot="1" x14ac:dyDescent="0.25">
      <c r="C8" s="10"/>
      <c r="D8" s="10"/>
      <c r="E8" s="11"/>
    </row>
    <row r="9" spans="1:10" ht="39" thickBot="1" x14ac:dyDescent="0.25">
      <c r="A9" s="22" t="s">
        <v>10</v>
      </c>
      <c r="B9" s="23" t="s">
        <v>11</v>
      </c>
      <c r="C9" s="15" t="s">
        <v>12</v>
      </c>
      <c r="D9" s="24" t="s">
        <v>18</v>
      </c>
      <c r="E9" s="25" t="s">
        <v>13</v>
      </c>
    </row>
    <row r="10" spans="1:10" x14ac:dyDescent="0.2">
      <c r="A10" s="26" t="s">
        <v>15</v>
      </c>
      <c r="B10" s="27" t="s">
        <v>28</v>
      </c>
      <c r="C10" s="28"/>
      <c r="D10" s="28"/>
      <c r="E10" s="28"/>
      <c r="F10" s="19"/>
      <c r="G10" s="29"/>
      <c r="H10" s="29"/>
      <c r="I10" s="29"/>
      <c r="J10" s="29"/>
    </row>
    <row r="11" spans="1:10" ht="102" x14ac:dyDescent="0.2">
      <c r="A11" s="26"/>
      <c r="B11" s="30" t="s">
        <v>103</v>
      </c>
      <c r="C11" s="28"/>
      <c r="D11" s="28"/>
      <c r="E11" s="28"/>
      <c r="F11" s="19"/>
      <c r="G11" s="29"/>
      <c r="H11" s="29"/>
      <c r="I11" s="29"/>
      <c r="J11" s="29"/>
    </row>
    <row r="12" spans="1:10" x14ac:dyDescent="0.2">
      <c r="A12" s="26"/>
      <c r="B12" s="31" t="s">
        <v>22</v>
      </c>
      <c r="C12" s="28">
        <v>1</v>
      </c>
      <c r="D12" s="44">
        <f>Upravljanje!E42</f>
        <v>0</v>
      </c>
      <c r="E12" s="32">
        <f>C12*D12</f>
        <v>0</v>
      </c>
      <c r="F12" s="19"/>
      <c r="G12" s="29"/>
      <c r="H12" s="29"/>
      <c r="I12" s="29"/>
      <c r="J12" s="29"/>
    </row>
    <row r="13" spans="1:10" x14ac:dyDescent="0.2">
      <c r="A13" s="26" t="s">
        <v>23</v>
      </c>
      <c r="B13" s="27" t="s">
        <v>29</v>
      </c>
      <c r="C13" s="28"/>
      <c r="D13" s="28"/>
      <c r="E13" s="28"/>
      <c r="F13" s="19"/>
      <c r="G13" s="29"/>
      <c r="H13" s="29"/>
      <c r="I13" s="29"/>
      <c r="J13" s="29"/>
    </row>
    <row r="14" spans="1:10" ht="219.75" customHeight="1" x14ac:dyDescent="0.2">
      <c r="A14" s="26"/>
      <c r="B14" s="33" t="s">
        <v>104</v>
      </c>
      <c r="C14" s="28"/>
      <c r="D14" s="28"/>
      <c r="E14" s="28"/>
      <c r="F14" s="19"/>
      <c r="G14" s="29"/>
      <c r="H14" s="29"/>
      <c r="I14" s="29"/>
      <c r="J14" s="29"/>
    </row>
    <row r="15" spans="1:10" x14ac:dyDescent="0.2">
      <c r="A15" s="26"/>
      <c r="B15" s="31" t="s">
        <v>22</v>
      </c>
      <c r="C15" s="28">
        <v>1</v>
      </c>
      <c r="D15" s="44">
        <f>'Vzdrževanje CNS'!E35</f>
        <v>0</v>
      </c>
      <c r="E15" s="32">
        <f>C15*D15</f>
        <v>0</v>
      </c>
      <c r="F15" s="19"/>
      <c r="G15" s="29"/>
      <c r="H15" s="29"/>
      <c r="I15" s="29"/>
      <c r="J15" s="29"/>
    </row>
    <row r="16" spans="1:10" x14ac:dyDescent="0.2">
      <c r="A16" s="26" t="s">
        <v>24</v>
      </c>
      <c r="B16" s="27" t="s">
        <v>30</v>
      </c>
      <c r="C16" s="28"/>
      <c r="D16" s="28"/>
      <c r="E16" s="28"/>
      <c r="F16" s="19"/>
      <c r="G16" s="29"/>
      <c r="H16" s="29"/>
      <c r="I16" s="29"/>
      <c r="J16" s="29"/>
    </row>
    <row r="17" spans="1:10" ht="409.5" customHeight="1" x14ac:dyDescent="0.2">
      <c r="A17" s="26"/>
      <c r="B17" s="33" t="s">
        <v>105</v>
      </c>
      <c r="C17" s="28"/>
      <c r="D17" s="28"/>
      <c r="E17" s="28"/>
      <c r="F17" s="19"/>
      <c r="G17" s="29"/>
      <c r="H17" s="29"/>
      <c r="I17" s="29"/>
      <c r="J17" s="29"/>
    </row>
    <row r="18" spans="1:10" x14ac:dyDescent="0.2">
      <c r="A18" s="26"/>
      <c r="B18" s="31" t="s">
        <v>22</v>
      </c>
      <c r="C18" s="28">
        <v>1</v>
      </c>
      <c r="D18" s="44">
        <f>'Vzdrž. in servis na napravah'!E36</f>
        <v>0</v>
      </c>
      <c r="E18" s="32">
        <f>C18*D18</f>
        <v>0</v>
      </c>
      <c r="F18" s="19"/>
      <c r="G18" s="29"/>
      <c r="H18" s="29"/>
      <c r="I18" s="29"/>
      <c r="J18" s="29"/>
    </row>
    <row r="19" spans="1:10" ht="15" x14ac:dyDescent="0.25">
      <c r="A19" s="26" t="s">
        <v>25</v>
      </c>
      <c r="B19" s="34" t="s">
        <v>106</v>
      </c>
      <c r="C19" s="28"/>
      <c r="D19" s="28"/>
      <c r="E19" s="28"/>
      <c r="F19" s="19"/>
      <c r="G19" s="29"/>
      <c r="H19" s="29"/>
      <c r="I19" s="29"/>
      <c r="J19" s="29"/>
    </row>
    <row r="20" spans="1:10" ht="63.75" x14ac:dyDescent="0.2">
      <c r="A20" s="26"/>
      <c r="B20" s="35" t="s">
        <v>107</v>
      </c>
      <c r="C20" s="28"/>
      <c r="D20" s="28"/>
      <c r="E20" s="28"/>
      <c r="F20" s="19"/>
      <c r="G20" s="29"/>
      <c r="H20" s="29"/>
      <c r="I20" s="29"/>
      <c r="J20" s="29"/>
    </row>
    <row r="21" spans="1:10" x14ac:dyDescent="0.2">
      <c r="A21" s="26"/>
      <c r="B21" s="31" t="s">
        <v>22</v>
      </c>
      <c r="C21" s="28">
        <v>1</v>
      </c>
      <c r="D21" s="44">
        <f>'Obračun toplote'!E13</f>
        <v>0</v>
      </c>
      <c r="E21" s="32">
        <f>C21*D21</f>
        <v>0</v>
      </c>
      <c r="F21" s="19"/>
      <c r="G21" s="29"/>
      <c r="H21" s="29"/>
      <c r="I21" s="29"/>
      <c r="J21" s="29"/>
    </row>
    <row r="22" spans="1:10" ht="15" x14ac:dyDescent="0.25">
      <c r="A22" s="26" t="s">
        <v>34</v>
      </c>
      <c r="B22" s="34" t="s">
        <v>108</v>
      </c>
      <c r="C22" s="28"/>
      <c r="D22" s="28"/>
      <c r="E22" s="28"/>
      <c r="F22" s="19"/>
      <c r="G22" s="29"/>
      <c r="H22" s="29"/>
      <c r="I22" s="29"/>
      <c r="J22" s="29"/>
    </row>
    <row r="23" spans="1:10" x14ac:dyDescent="0.2">
      <c r="A23" s="26"/>
      <c r="B23" s="33" t="s">
        <v>51</v>
      </c>
      <c r="C23" s="28"/>
      <c r="D23" s="28"/>
      <c r="E23" s="28"/>
      <c r="F23" s="19"/>
      <c r="G23" s="29"/>
      <c r="H23" s="29"/>
      <c r="I23" s="29"/>
      <c r="J23" s="29"/>
    </row>
    <row r="24" spans="1:10" ht="13.5" thickBot="1" x14ac:dyDescent="0.25">
      <c r="A24" s="26"/>
      <c r="B24" s="31" t="s">
        <v>22</v>
      </c>
      <c r="C24" s="28">
        <v>1</v>
      </c>
      <c r="D24" s="44">
        <f>'Izredno vzdrževanje'!F19</f>
        <v>0</v>
      </c>
      <c r="E24" s="32">
        <f>C24*D24</f>
        <v>0</v>
      </c>
      <c r="F24" s="19"/>
      <c r="G24" s="29"/>
      <c r="H24" s="29"/>
      <c r="I24" s="29"/>
      <c r="J24" s="29"/>
    </row>
    <row r="25" spans="1:10" s="40" customFormat="1" ht="13.5" thickBot="1" x14ac:dyDescent="0.3">
      <c r="A25" s="36"/>
      <c r="B25" s="37" t="s">
        <v>16</v>
      </c>
      <c r="C25" s="38"/>
      <c r="D25" s="38"/>
      <c r="E25" s="39">
        <f>SUM(E12+E15+E18+E21+E24)</f>
        <v>0</v>
      </c>
    </row>
    <row r="26" spans="1:10" x14ac:dyDescent="0.2">
      <c r="B26" s="41"/>
      <c r="C26" s="42"/>
      <c r="D26" s="42"/>
      <c r="E26" s="42"/>
    </row>
    <row r="27" spans="1:10" x14ac:dyDescent="0.2">
      <c r="C27" s="10"/>
      <c r="D27" s="10"/>
      <c r="E27" s="11"/>
    </row>
  </sheetData>
  <sheetProtection algorithmName="SHA-512" hashValue="Vv/pVPzx5x4iBSz3z8hmzxJIPd+RAI4tNQkdvNuxrGw91NbEXT5oucwAkAvBC7fEp3o41r3npI/3cGGL1e6lLA==" saltValue="6J8CKFhdXEQReK5VUy+BDQ==" spinCount="100000" sheet="1" objects="1" scenarios="1" selectLockedCells="1"/>
  <mergeCells count="3">
    <mergeCell ref="A1:E1"/>
    <mergeCell ref="B6:E6"/>
    <mergeCell ref="B7:E7"/>
  </mergeCells>
  <pageMargins left="0" right="3.937007874015748E-2" top="0" bottom="0" header="0" footer="0"/>
  <pageSetup paperSize="9" orientation="landscape" r:id="rId1"/>
  <headerFooter>
    <oddHeader>&amp;R&amp;"Aptos"&amp;12&amp;K000000 Javno&amp;1#_x000D_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E3888-B67A-47E6-992C-77F283709B8A}">
  <dimension ref="A1:J44"/>
  <sheetViews>
    <sheetView view="pageBreakPreview" topLeftCell="A8" zoomScaleNormal="100" zoomScaleSheetLayoutView="100" workbookViewId="0">
      <selection activeCell="D41" sqref="D41"/>
    </sheetView>
  </sheetViews>
  <sheetFormatPr defaultColWidth="8.85546875" defaultRowHeight="12.75" x14ac:dyDescent="0.2"/>
  <cols>
    <col min="1" max="1" width="6.7109375" style="18" customWidth="1"/>
    <col min="2" max="2" width="87.140625" style="19" customWidth="1"/>
    <col min="3" max="3" width="9.85546875" style="43" customWidth="1"/>
    <col min="4" max="4" width="11" style="43" customWidth="1"/>
    <col min="5" max="5" width="12" style="43" customWidth="1"/>
    <col min="6" max="6" width="8.85546875" style="20"/>
    <col min="7" max="16384" width="8.85546875" style="17"/>
  </cols>
  <sheetData>
    <row r="1" spans="1:10" ht="36.75" customHeight="1" x14ac:dyDescent="0.3">
      <c r="A1" s="113" t="s">
        <v>40</v>
      </c>
      <c r="B1" s="113"/>
      <c r="C1" s="113"/>
      <c r="D1" s="113"/>
      <c r="E1" s="113"/>
      <c r="F1" s="16"/>
      <c r="G1" s="16"/>
      <c r="H1" s="16"/>
      <c r="I1" s="16"/>
    </row>
    <row r="4" spans="1:10" x14ac:dyDescent="0.2">
      <c r="C4" s="10"/>
      <c r="D4" s="10"/>
      <c r="E4" s="11"/>
    </row>
    <row r="5" spans="1:10" x14ac:dyDescent="0.2">
      <c r="B5" s="21" t="s">
        <v>14</v>
      </c>
      <c r="C5" s="10"/>
      <c r="D5" s="10"/>
      <c r="E5" s="11"/>
    </row>
    <row r="6" spans="1:10" ht="26.25" customHeight="1" x14ac:dyDescent="0.2">
      <c r="B6" s="114" t="s">
        <v>60</v>
      </c>
      <c r="C6" s="114"/>
      <c r="D6" s="114"/>
      <c r="E6" s="114"/>
    </row>
    <row r="7" spans="1:10" ht="27.6" customHeight="1" x14ac:dyDescent="0.2">
      <c r="B7" s="115"/>
      <c r="C7" s="116"/>
      <c r="D7" s="116"/>
      <c r="E7" s="116"/>
    </row>
    <row r="8" spans="1:10" ht="13.5" thickBot="1" x14ac:dyDescent="0.25">
      <c r="C8" s="10"/>
      <c r="D8" s="10"/>
      <c r="E8" s="11"/>
    </row>
    <row r="9" spans="1:10" ht="50.25" customHeight="1" thickBot="1" x14ac:dyDescent="0.25">
      <c r="A9" s="22" t="s">
        <v>10</v>
      </c>
      <c r="B9" s="23" t="s">
        <v>11</v>
      </c>
      <c r="C9" s="15" t="s">
        <v>12</v>
      </c>
      <c r="D9" s="24" t="s">
        <v>18</v>
      </c>
      <c r="E9" s="25" t="s">
        <v>13</v>
      </c>
    </row>
    <row r="10" spans="1:10" x14ac:dyDescent="0.2">
      <c r="A10" s="26"/>
      <c r="B10" s="45" t="s">
        <v>28</v>
      </c>
      <c r="C10" s="28"/>
      <c r="D10" s="28"/>
      <c r="E10" s="28"/>
      <c r="F10" s="19"/>
      <c r="G10" s="29"/>
      <c r="H10" s="29"/>
      <c r="I10" s="29"/>
      <c r="J10" s="29"/>
    </row>
    <row r="11" spans="1:10" x14ac:dyDescent="0.2">
      <c r="A11" s="26" t="s">
        <v>15</v>
      </c>
      <c r="B11" s="46" t="s">
        <v>31</v>
      </c>
      <c r="C11" s="28">
        <v>1</v>
      </c>
      <c r="D11" s="9"/>
      <c r="E11" s="28">
        <f t="shared" ref="E11:E41" si="0">C11*D11</f>
        <v>0</v>
      </c>
      <c r="F11" s="19"/>
      <c r="G11" s="29"/>
      <c r="H11" s="29"/>
      <c r="I11" s="29"/>
      <c r="J11" s="29"/>
    </row>
    <row r="12" spans="1:10" x14ac:dyDescent="0.2">
      <c r="A12" s="26" t="s">
        <v>23</v>
      </c>
      <c r="B12" s="19" t="s">
        <v>99</v>
      </c>
      <c r="C12" s="28">
        <v>1</v>
      </c>
      <c r="D12" s="9"/>
      <c r="E12" s="28">
        <f t="shared" si="0"/>
        <v>0</v>
      </c>
      <c r="F12" s="19"/>
      <c r="G12" s="29"/>
      <c r="H12" s="29"/>
      <c r="I12" s="29"/>
      <c r="J12" s="29"/>
    </row>
    <row r="13" spans="1:10" x14ac:dyDescent="0.2">
      <c r="A13" s="26" t="s">
        <v>24</v>
      </c>
      <c r="B13" s="47" t="s">
        <v>66</v>
      </c>
      <c r="C13" s="28">
        <v>1</v>
      </c>
      <c r="D13" s="9"/>
      <c r="E13" s="28">
        <f t="shared" si="0"/>
        <v>0</v>
      </c>
      <c r="F13" s="19"/>
      <c r="G13" s="29"/>
      <c r="H13" s="29"/>
      <c r="I13" s="29"/>
      <c r="J13" s="29"/>
    </row>
    <row r="14" spans="1:10" x14ac:dyDescent="0.2">
      <c r="A14" s="26" t="s">
        <v>25</v>
      </c>
      <c r="B14" s="47" t="s">
        <v>109</v>
      </c>
      <c r="C14" s="28">
        <v>1</v>
      </c>
      <c r="D14" s="9"/>
      <c r="E14" s="28">
        <f t="shared" si="0"/>
        <v>0</v>
      </c>
      <c r="F14" s="19"/>
      <c r="G14" s="29"/>
      <c r="H14" s="29"/>
      <c r="I14" s="29"/>
      <c r="J14" s="29"/>
    </row>
    <row r="15" spans="1:10" x14ac:dyDescent="0.2">
      <c r="A15" s="26" t="s">
        <v>34</v>
      </c>
      <c r="B15" s="47" t="s">
        <v>63</v>
      </c>
      <c r="C15" s="28">
        <v>1</v>
      </c>
      <c r="D15" s="9"/>
      <c r="E15" s="28">
        <f t="shared" si="0"/>
        <v>0</v>
      </c>
      <c r="F15" s="19"/>
      <c r="G15" s="29"/>
      <c r="H15" s="29"/>
      <c r="I15" s="29"/>
      <c r="J15" s="29"/>
    </row>
    <row r="16" spans="1:10" x14ac:dyDescent="0.2">
      <c r="A16" s="26" t="s">
        <v>35</v>
      </c>
      <c r="B16" s="47" t="s">
        <v>64</v>
      </c>
      <c r="C16" s="28">
        <v>1</v>
      </c>
      <c r="D16" s="9"/>
      <c r="E16" s="28">
        <f t="shared" si="0"/>
        <v>0</v>
      </c>
      <c r="F16" s="19"/>
      <c r="G16" s="29"/>
      <c r="H16" s="29"/>
      <c r="I16" s="29"/>
      <c r="J16" s="29"/>
    </row>
    <row r="17" spans="1:10" x14ac:dyDescent="0.2">
      <c r="A17" s="26" t="s">
        <v>36</v>
      </c>
      <c r="B17" s="47" t="s">
        <v>65</v>
      </c>
      <c r="C17" s="28">
        <v>1</v>
      </c>
      <c r="D17" s="9"/>
      <c r="E17" s="28">
        <f t="shared" si="0"/>
        <v>0</v>
      </c>
      <c r="F17" s="19"/>
      <c r="G17" s="29"/>
      <c r="H17" s="29"/>
      <c r="I17" s="29"/>
      <c r="J17" s="29"/>
    </row>
    <row r="18" spans="1:10" ht="27.75" customHeight="1" x14ac:dyDescent="0.2">
      <c r="A18" s="26" t="s">
        <v>38</v>
      </c>
      <c r="B18" s="47" t="s">
        <v>85</v>
      </c>
      <c r="C18" s="28">
        <v>1</v>
      </c>
      <c r="D18" s="9"/>
      <c r="E18" s="28">
        <f t="shared" si="0"/>
        <v>0</v>
      </c>
      <c r="F18" s="19"/>
      <c r="G18" s="29"/>
      <c r="H18" s="29"/>
      <c r="I18" s="29"/>
      <c r="J18" s="29"/>
    </row>
    <row r="19" spans="1:10" x14ac:dyDescent="0.2">
      <c r="A19" s="26" t="s">
        <v>41</v>
      </c>
      <c r="B19" s="47" t="s">
        <v>33</v>
      </c>
      <c r="C19" s="28">
        <v>1</v>
      </c>
      <c r="D19" s="9"/>
      <c r="E19" s="28">
        <f t="shared" si="0"/>
        <v>0</v>
      </c>
      <c r="F19" s="19"/>
      <c r="G19" s="29"/>
      <c r="H19" s="29"/>
      <c r="I19" s="29"/>
      <c r="J19" s="29"/>
    </row>
    <row r="20" spans="1:10" x14ac:dyDescent="0.2">
      <c r="A20" s="26" t="s">
        <v>44</v>
      </c>
      <c r="B20" s="47" t="s">
        <v>110</v>
      </c>
      <c r="C20" s="28">
        <v>1</v>
      </c>
      <c r="D20" s="9"/>
      <c r="E20" s="28">
        <f t="shared" si="0"/>
        <v>0</v>
      </c>
      <c r="F20" s="19"/>
      <c r="G20" s="29"/>
      <c r="H20" s="29"/>
      <c r="I20" s="29"/>
      <c r="J20" s="29"/>
    </row>
    <row r="21" spans="1:10" x14ac:dyDescent="0.2">
      <c r="A21" s="26" t="s">
        <v>43</v>
      </c>
      <c r="B21" s="46" t="s">
        <v>111</v>
      </c>
      <c r="C21" s="28">
        <v>1</v>
      </c>
      <c r="D21" s="9"/>
      <c r="E21" s="28">
        <f t="shared" si="0"/>
        <v>0</v>
      </c>
      <c r="F21" s="19"/>
      <c r="G21" s="29"/>
      <c r="H21" s="29"/>
      <c r="I21" s="29"/>
      <c r="J21" s="29"/>
    </row>
    <row r="22" spans="1:10" x14ac:dyDescent="0.2">
      <c r="A22" s="26" t="s">
        <v>45</v>
      </c>
      <c r="B22" s="48" t="s">
        <v>125</v>
      </c>
      <c r="C22" s="28">
        <v>1</v>
      </c>
      <c r="D22" s="9"/>
      <c r="E22" s="28">
        <f t="shared" si="0"/>
        <v>0</v>
      </c>
      <c r="F22" s="19"/>
      <c r="G22" s="29"/>
      <c r="H22" s="29"/>
      <c r="I22" s="29"/>
      <c r="J22" s="29"/>
    </row>
    <row r="23" spans="1:10" x14ac:dyDescent="0.2">
      <c r="A23" s="26" t="s">
        <v>47</v>
      </c>
      <c r="B23" s="48" t="s">
        <v>126</v>
      </c>
      <c r="C23" s="28">
        <v>1</v>
      </c>
      <c r="D23" s="9"/>
      <c r="E23" s="28">
        <f t="shared" si="0"/>
        <v>0</v>
      </c>
      <c r="F23" s="19"/>
      <c r="G23" s="29"/>
      <c r="H23" s="29"/>
      <c r="I23" s="29"/>
      <c r="J23" s="29"/>
    </row>
    <row r="24" spans="1:10" x14ac:dyDescent="0.2">
      <c r="A24" s="26" t="s">
        <v>67</v>
      </c>
      <c r="B24" s="48" t="s">
        <v>127</v>
      </c>
      <c r="C24" s="28">
        <v>1</v>
      </c>
      <c r="D24" s="9"/>
      <c r="E24" s="28">
        <f t="shared" si="0"/>
        <v>0</v>
      </c>
      <c r="F24" s="19"/>
      <c r="G24" s="29"/>
      <c r="H24" s="29"/>
      <c r="I24" s="29"/>
      <c r="J24" s="29"/>
    </row>
    <row r="25" spans="1:10" x14ac:dyDescent="0.2">
      <c r="A25" s="26" t="s">
        <v>68</v>
      </c>
      <c r="B25" s="48" t="s">
        <v>87</v>
      </c>
      <c r="C25" s="28">
        <v>1</v>
      </c>
      <c r="D25" s="9"/>
      <c r="E25" s="28">
        <f t="shared" si="0"/>
        <v>0</v>
      </c>
      <c r="F25" s="19"/>
      <c r="G25" s="29"/>
      <c r="H25" s="29"/>
      <c r="I25" s="29"/>
      <c r="J25" s="29"/>
    </row>
    <row r="26" spans="1:10" x14ac:dyDescent="0.2">
      <c r="A26" s="26" t="s">
        <v>69</v>
      </c>
      <c r="B26" s="48" t="s">
        <v>88</v>
      </c>
      <c r="C26" s="28">
        <v>1</v>
      </c>
      <c r="D26" s="9"/>
      <c r="E26" s="28">
        <f t="shared" si="0"/>
        <v>0</v>
      </c>
      <c r="F26" s="19"/>
      <c r="G26" s="29"/>
      <c r="H26" s="29"/>
      <c r="I26" s="29"/>
      <c r="J26" s="29"/>
    </row>
    <row r="27" spans="1:10" x14ac:dyDescent="0.2">
      <c r="A27" s="26" t="s">
        <v>70</v>
      </c>
      <c r="B27" s="48" t="s">
        <v>89</v>
      </c>
      <c r="C27" s="28">
        <v>1</v>
      </c>
      <c r="D27" s="9"/>
      <c r="E27" s="28">
        <f t="shared" si="0"/>
        <v>0</v>
      </c>
      <c r="F27" s="19"/>
      <c r="G27" s="29"/>
      <c r="H27" s="29"/>
      <c r="I27" s="29"/>
      <c r="J27" s="29"/>
    </row>
    <row r="28" spans="1:10" x14ac:dyDescent="0.2">
      <c r="A28" s="26" t="s">
        <v>71</v>
      </c>
      <c r="B28" s="48" t="s">
        <v>90</v>
      </c>
      <c r="C28" s="28">
        <v>1</v>
      </c>
      <c r="D28" s="9"/>
      <c r="E28" s="28">
        <f t="shared" si="0"/>
        <v>0</v>
      </c>
      <c r="F28" s="19"/>
      <c r="G28" s="29"/>
      <c r="H28" s="29"/>
      <c r="I28" s="29"/>
      <c r="J28" s="29"/>
    </row>
    <row r="29" spans="1:10" x14ac:dyDescent="0.2">
      <c r="A29" s="26" t="s">
        <v>72</v>
      </c>
      <c r="B29" s="48" t="s">
        <v>91</v>
      </c>
      <c r="C29" s="28">
        <v>1</v>
      </c>
      <c r="D29" s="9"/>
      <c r="E29" s="28">
        <f t="shared" si="0"/>
        <v>0</v>
      </c>
      <c r="F29" s="19"/>
      <c r="G29" s="29"/>
      <c r="H29" s="29"/>
      <c r="I29" s="29"/>
      <c r="J29" s="29"/>
    </row>
    <row r="30" spans="1:10" x14ac:dyDescent="0.2">
      <c r="A30" s="26" t="s">
        <v>73</v>
      </c>
      <c r="B30" s="48" t="s">
        <v>92</v>
      </c>
      <c r="C30" s="28">
        <v>1</v>
      </c>
      <c r="D30" s="9"/>
      <c r="E30" s="28">
        <f t="shared" si="0"/>
        <v>0</v>
      </c>
      <c r="F30" s="19"/>
      <c r="G30" s="29"/>
      <c r="H30" s="29"/>
      <c r="I30" s="29"/>
      <c r="J30" s="29"/>
    </row>
    <row r="31" spans="1:10" x14ac:dyDescent="0.2">
      <c r="A31" s="26" t="s">
        <v>74</v>
      </c>
      <c r="B31" s="48" t="s">
        <v>93</v>
      </c>
      <c r="C31" s="28">
        <v>1</v>
      </c>
      <c r="D31" s="9"/>
      <c r="E31" s="28">
        <f t="shared" si="0"/>
        <v>0</v>
      </c>
      <c r="F31" s="19"/>
      <c r="G31" s="29"/>
      <c r="H31" s="29"/>
      <c r="I31" s="29"/>
      <c r="J31" s="29"/>
    </row>
    <row r="32" spans="1:10" x14ac:dyDescent="0.2">
      <c r="A32" s="26" t="s">
        <v>75</v>
      </c>
      <c r="B32" s="48" t="s">
        <v>94</v>
      </c>
      <c r="C32" s="28">
        <v>1</v>
      </c>
      <c r="D32" s="9"/>
      <c r="E32" s="28">
        <f t="shared" si="0"/>
        <v>0</v>
      </c>
      <c r="F32" s="19"/>
      <c r="G32" s="29"/>
      <c r="H32" s="29"/>
      <c r="I32" s="29"/>
      <c r="J32" s="29"/>
    </row>
    <row r="33" spans="1:10" x14ac:dyDescent="0.2">
      <c r="A33" s="26" t="s">
        <v>76</v>
      </c>
      <c r="B33" s="48" t="s">
        <v>95</v>
      </c>
      <c r="C33" s="28">
        <v>1</v>
      </c>
      <c r="D33" s="9"/>
      <c r="E33" s="28">
        <f t="shared" si="0"/>
        <v>0</v>
      </c>
      <c r="F33" s="19"/>
      <c r="G33" s="29"/>
      <c r="H33" s="29"/>
      <c r="I33" s="29"/>
      <c r="J33" s="29"/>
    </row>
    <row r="34" spans="1:10" x14ac:dyDescent="0.2">
      <c r="A34" s="26" t="s">
        <v>77</v>
      </c>
      <c r="B34" s="48" t="s">
        <v>96</v>
      </c>
      <c r="C34" s="28">
        <v>1</v>
      </c>
      <c r="D34" s="9"/>
      <c r="E34" s="28">
        <f t="shared" si="0"/>
        <v>0</v>
      </c>
      <c r="F34" s="19"/>
      <c r="G34" s="29"/>
      <c r="H34" s="29"/>
      <c r="I34" s="29"/>
      <c r="J34" s="29"/>
    </row>
    <row r="35" spans="1:10" x14ac:dyDescent="0.2">
      <c r="A35" s="26" t="s">
        <v>78</v>
      </c>
      <c r="B35" s="48" t="s">
        <v>97</v>
      </c>
      <c r="C35" s="28">
        <v>1</v>
      </c>
      <c r="D35" s="9"/>
      <c r="E35" s="28">
        <f t="shared" si="0"/>
        <v>0</v>
      </c>
      <c r="F35" s="19"/>
      <c r="G35" s="29"/>
      <c r="H35" s="29"/>
      <c r="I35" s="29"/>
      <c r="J35" s="29"/>
    </row>
    <row r="36" spans="1:10" x14ac:dyDescent="0.2">
      <c r="A36" s="26" t="s">
        <v>79</v>
      </c>
      <c r="B36" s="46" t="s">
        <v>37</v>
      </c>
      <c r="C36" s="28">
        <v>1</v>
      </c>
      <c r="D36" s="9"/>
      <c r="E36" s="28">
        <f t="shared" si="0"/>
        <v>0</v>
      </c>
      <c r="F36" s="19"/>
      <c r="G36" s="29"/>
      <c r="H36" s="29"/>
      <c r="I36" s="29"/>
      <c r="J36" s="29"/>
    </row>
    <row r="37" spans="1:10" x14ac:dyDescent="0.2">
      <c r="A37" s="26" t="s">
        <v>80</v>
      </c>
      <c r="B37" s="46" t="s">
        <v>39</v>
      </c>
      <c r="C37" s="28">
        <v>1</v>
      </c>
      <c r="D37" s="9"/>
      <c r="E37" s="28">
        <f t="shared" si="0"/>
        <v>0</v>
      </c>
      <c r="F37" s="19"/>
      <c r="G37" s="29"/>
      <c r="H37" s="29"/>
      <c r="I37" s="29"/>
      <c r="J37" s="29"/>
    </row>
    <row r="38" spans="1:10" x14ac:dyDescent="0.2">
      <c r="A38" s="26" t="s">
        <v>81</v>
      </c>
      <c r="B38" s="46" t="s">
        <v>112</v>
      </c>
      <c r="C38" s="28">
        <v>1</v>
      </c>
      <c r="D38" s="9"/>
      <c r="E38" s="28">
        <f t="shared" si="0"/>
        <v>0</v>
      </c>
      <c r="F38" s="19"/>
      <c r="G38" s="29"/>
      <c r="H38" s="29"/>
      <c r="I38" s="29"/>
      <c r="J38" s="29"/>
    </row>
    <row r="39" spans="1:10" x14ac:dyDescent="0.2">
      <c r="A39" s="26" t="s">
        <v>121</v>
      </c>
      <c r="B39" s="46" t="s">
        <v>42</v>
      </c>
      <c r="C39" s="28">
        <v>1</v>
      </c>
      <c r="D39" s="9"/>
      <c r="E39" s="28">
        <f t="shared" si="0"/>
        <v>0</v>
      </c>
      <c r="F39" s="19"/>
      <c r="G39" s="29"/>
      <c r="H39" s="29"/>
      <c r="I39" s="29"/>
      <c r="J39" s="29"/>
    </row>
    <row r="40" spans="1:10" x14ac:dyDescent="0.2">
      <c r="A40" s="26" t="s">
        <v>122</v>
      </c>
      <c r="B40" s="46" t="s">
        <v>46</v>
      </c>
      <c r="C40" s="28">
        <v>1</v>
      </c>
      <c r="D40" s="9"/>
      <c r="E40" s="28">
        <f t="shared" si="0"/>
        <v>0</v>
      </c>
      <c r="F40" s="19"/>
      <c r="G40" s="29"/>
      <c r="H40" s="29"/>
      <c r="I40" s="29"/>
      <c r="J40" s="29"/>
    </row>
    <row r="41" spans="1:10" ht="13.5" thickBot="1" x14ac:dyDescent="0.25">
      <c r="A41" s="26" t="s">
        <v>123</v>
      </c>
      <c r="B41" s="49" t="s">
        <v>48</v>
      </c>
      <c r="C41" s="50">
        <v>1</v>
      </c>
      <c r="D41" s="9"/>
      <c r="E41" s="50">
        <f t="shared" si="0"/>
        <v>0</v>
      </c>
      <c r="F41" s="19"/>
      <c r="G41" s="29"/>
      <c r="H41" s="29"/>
      <c r="I41" s="29"/>
      <c r="J41" s="29"/>
    </row>
    <row r="42" spans="1:10" s="40" customFormat="1" ht="24.75" customHeight="1" thickBot="1" x14ac:dyDescent="0.3">
      <c r="A42" s="36"/>
      <c r="B42" s="37" t="s">
        <v>16</v>
      </c>
      <c r="C42" s="38"/>
      <c r="D42" s="38"/>
      <c r="E42" s="39">
        <f>SUM(E11:E41)</f>
        <v>0</v>
      </c>
    </row>
    <row r="43" spans="1:10" x14ac:dyDescent="0.2">
      <c r="B43" s="41"/>
      <c r="C43" s="42"/>
      <c r="D43" s="42"/>
      <c r="E43" s="42"/>
    </row>
    <row r="44" spans="1:10" x14ac:dyDescent="0.2">
      <c r="C44" s="10"/>
      <c r="D44" s="10"/>
      <c r="E44" s="11"/>
    </row>
  </sheetData>
  <sheetProtection algorithmName="SHA-512" hashValue="ngZlMpKjSs9xxXvgdXA1Yv+D0NZcLSEwdKm+xlZDX7VNm2NYhMiAR2efYpa0/H+pCeH8WM0zTYZEuOTyqJ7dOQ==" saltValue="5FcbK2K9gUm0klXJnzdqjQ==" spinCount="100000" sheet="1" objects="1" scenarios="1" selectLockedCells="1"/>
  <mergeCells count="3">
    <mergeCell ref="A1:E1"/>
    <mergeCell ref="B6:E6"/>
    <mergeCell ref="B7:E7"/>
  </mergeCells>
  <phoneticPr fontId="8" type="noConversion"/>
  <pageMargins left="0" right="3.937007874015748E-2" top="0" bottom="0" header="0" footer="0"/>
  <pageSetup paperSize="9" orientation="landscape" r:id="rId1"/>
  <headerFooter>
    <oddHeader>&amp;R&amp;"Aptos"&amp;12&amp;K000000 Javno&amp;1#_x000D_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5FCE2-F479-426B-A41D-804FEFFC102B}">
  <dimension ref="A1:J37"/>
  <sheetViews>
    <sheetView view="pageBreakPreview" zoomScaleNormal="100" zoomScaleSheetLayoutView="100" workbookViewId="0">
      <selection activeCell="D11" sqref="D11"/>
    </sheetView>
  </sheetViews>
  <sheetFormatPr defaultColWidth="8.85546875" defaultRowHeight="12.75" x14ac:dyDescent="0.2"/>
  <cols>
    <col min="1" max="1" width="6.7109375" style="18" customWidth="1"/>
    <col min="2" max="2" width="87.140625" style="19" customWidth="1"/>
    <col min="3" max="3" width="9.85546875" style="43" customWidth="1"/>
    <col min="4" max="4" width="11" style="43" customWidth="1"/>
    <col min="5" max="5" width="12" style="43" customWidth="1"/>
    <col min="6" max="6" width="8.85546875" style="20"/>
    <col min="7" max="16384" width="8.85546875" style="17"/>
  </cols>
  <sheetData>
    <row r="1" spans="1:10" ht="36.75" customHeight="1" x14ac:dyDescent="0.3">
      <c r="A1" s="113" t="s">
        <v>49</v>
      </c>
      <c r="B1" s="113"/>
      <c r="C1" s="113"/>
      <c r="D1" s="113"/>
      <c r="E1" s="113"/>
      <c r="F1" s="16"/>
      <c r="G1" s="16"/>
      <c r="H1" s="16"/>
      <c r="I1" s="16"/>
    </row>
    <row r="4" spans="1:10" x14ac:dyDescent="0.2">
      <c r="C4" s="10"/>
      <c r="D4" s="10"/>
      <c r="E4" s="11"/>
    </row>
    <row r="5" spans="1:10" x14ac:dyDescent="0.2">
      <c r="B5" s="21" t="s">
        <v>14</v>
      </c>
      <c r="C5" s="10"/>
      <c r="D5" s="10"/>
      <c r="E5" s="11"/>
    </row>
    <row r="6" spans="1:10" ht="26.25" customHeight="1" x14ac:dyDescent="0.2">
      <c r="B6" s="114" t="s">
        <v>60</v>
      </c>
      <c r="C6" s="114"/>
      <c r="D6" s="114"/>
      <c r="E6" s="114"/>
    </row>
    <row r="7" spans="1:10" ht="27.6" customHeight="1" x14ac:dyDescent="0.2">
      <c r="B7" s="115"/>
      <c r="C7" s="116"/>
      <c r="D7" s="116"/>
      <c r="E7" s="116"/>
    </row>
    <row r="8" spans="1:10" ht="13.5" thickBot="1" x14ac:dyDescent="0.25">
      <c r="C8" s="10"/>
      <c r="D8" s="10"/>
      <c r="E8" s="11"/>
    </row>
    <row r="9" spans="1:10" ht="50.25" customHeight="1" thickBot="1" x14ac:dyDescent="0.25">
      <c r="A9" s="51" t="s">
        <v>10</v>
      </c>
      <c r="B9" s="52" t="s">
        <v>11</v>
      </c>
      <c r="C9" s="53" t="s">
        <v>12</v>
      </c>
      <c r="D9" s="54" t="s">
        <v>18</v>
      </c>
      <c r="E9" s="55" t="s">
        <v>13</v>
      </c>
    </row>
    <row r="10" spans="1:10" x14ac:dyDescent="0.2">
      <c r="A10" s="26"/>
      <c r="B10" s="27" t="s">
        <v>49</v>
      </c>
      <c r="C10" s="28"/>
      <c r="D10" s="28"/>
      <c r="E10" s="28"/>
      <c r="F10" s="19"/>
      <c r="G10" s="29"/>
      <c r="H10" s="29"/>
      <c r="I10" s="29"/>
      <c r="J10" s="29"/>
    </row>
    <row r="11" spans="1:10" x14ac:dyDescent="0.2">
      <c r="A11" s="26" t="s">
        <v>15</v>
      </c>
      <c r="B11" s="46" t="s">
        <v>113</v>
      </c>
      <c r="C11" s="28">
        <v>1</v>
      </c>
      <c r="D11" s="9"/>
      <c r="E11" s="28">
        <f>C11*D11</f>
        <v>0</v>
      </c>
      <c r="F11" s="19"/>
      <c r="G11" s="29"/>
      <c r="H11" s="29"/>
      <c r="I11" s="29"/>
      <c r="J11" s="29"/>
    </row>
    <row r="12" spans="1:10" x14ac:dyDescent="0.2">
      <c r="A12" s="26" t="s">
        <v>23</v>
      </c>
      <c r="B12" s="46" t="s">
        <v>32</v>
      </c>
      <c r="C12" s="28">
        <v>1</v>
      </c>
      <c r="D12" s="9"/>
      <c r="E12" s="28">
        <f t="shared" ref="E12:E17" si="0">C12*D12</f>
        <v>0</v>
      </c>
      <c r="F12" s="19"/>
      <c r="G12" s="29"/>
      <c r="H12" s="29"/>
      <c r="I12" s="29"/>
      <c r="J12" s="29"/>
    </row>
    <row r="13" spans="1:10" x14ac:dyDescent="0.2">
      <c r="A13" s="26" t="s">
        <v>24</v>
      </c>
      <c r="B13" s="47" t="s">
        <v>109</v>
      </c>
      <c r="C13" s="28">
        <v>1</v>
      </c>
      <c r="D13" s="9"/>
      <c r="E13" s="28">
        <f t="shared" si="0"/>
        <v>0</v>
      </c>
      <c r="F13" s="19"/>
      <c r="G13" s="29"/>
      <c r="H13" s="29"/>
      <c r="I13" s="29"/>
      <c r="J13" s="29"/>
    </row>
    <row r="14" spans="1:10" x14ac:dyDescent="0.2">
      <c r="A14" s="26" t="s">
        <v>25</v>
      </c>
      <c r="B14" s="47" t="s">
        <v>63</v>
      </c>
      <c r="C14" s="28">
        <v>1</v>
      </c>
      <c r="D14" s="9"/>
      <c r="E14" s="28">
        <f t="shared" si="0"/>
        <v>0</v>
      </c>
      <c r="F14" s="19"/>
      <c r="G14" s="29"/>
      <c r="H14" s="29"/>
      <c r="I14" s="29"/>
      <c r="J14" s="29"/>
    </row>
    <row r="15" spans="1:10" x14ac:dyDescent="0.2">
      <c r="A15" s="26" t="s">
        <v>34</v>
      </c>
      <c r="B15" s="47" t="s">
        <v>64</v>
      </c>
      <c r="C15" s="28">
        <v>1</v>
      </c>
      <c r="D15" s="9"/>
      <c r="E15" s="28">
        <f t="shared" si="0"/>
        <v>0</v>
      </c>
      <c r="F15" s="19"/>
      <c r="G15" s="29"/>
      <c r="H15" s="29"/>
      <c r="I15" s="29"/>
      <c r="J15" s="29"/>
    </row>
    <row r="16" spans="1:10" x14ac:dyDescent="0.2">
      <c r="A16" s="26" t="s">
        <v>35</v>
      </c>
      <c r="B16" s="47" t="s">
        <v>65</v>
      </c>
      <c r="C16" s="28">
        <v>1</v>
      </c>
      <c r="D16" s="9"/>
      <c r="E16" s="28">
        <f t="shared" si="0"/>
        <v>0</v>
      </c>
      <c r="F16" s="19"/>
      <c r="G16" s="29"/>
      <c r="H16" s="29"/>
      <c r="I16" s="29"/>
      <c r="J16" s="29"/>
    </row>
    <row r="17" spans="1:10" ht="25.5" x14ac:dyDescent="0.2">
      <c r="A17" s="26" t="s">
        <v>36</v>
      </c>
      <c r="B17" s="47" t="s">
        <v>85</v>
      </c>
      <c r="C17" s="28">
        <v>1</v>
      </c>
      <c r="D17" s="9"/>
      <c r="E17" s="28">
        <f t="shared" si="0"/>
        <v>0</v>
      </c>
      <c r="F17" s="19"/>
      <c r="G17" s="29"/>
      <c r="H17" s="29"/>
      <c r="I17" s="29"/>
      <c r="J17" s="29"/>
    </row>
    <row r="18" spans="1:10" x14ac:dyDescent="0.2">
      <c r="A18" s="26" t="s">
        <v>38</v>
      </c>
      <c r="B18" s="47" t="s">
        <v>33</v>
      </c>
      <c r="C18" s="28">
        <v>1</v>
      </c>
      <c r="D18" s="9"/>
      <c r="E18" s="28">
        <f>C18*D18</f>
        <v>0</v>
      </c>
      <c r="F18" s="19"/>
      <c r="G18" s="29"/>
      <c r="H18" s="29"/>
      <c r="I18" s="29"/>
      <c r="J18" s="29"/>
    </row>
    <row r="19" spans="1:10" x14ac:dyDescent="0.2">
      <c r="A19" s="26" t="s">
        <v>100</v>
      </c>
      <c r="B19" s="46" t="s">
        <v>110</v>
      </c>
      <c r="C19" s="28">
        <v>1</v>
      </c>
      <c r="D19" s="9"/>
      <c r="E19" s="28">
        <f t="shared" ref="E19:E34" si="1">C19*D19</f>
        <v>0</v>
      </c>
      <c r="F19" s="19"/>
      <c r="G19" s="29"/>
      <c r="H19" s="29"/>
      <c r="I19" s="29"/>
      <c r="J19" s="29"/>
    </row>
    <row r="20" spans="1:10" x14ac:dyDescent="0.2">
      <c r="A20" s="26" t="s">
        <v>101</v>
      </c>
      <c r="B20" s="46" t="s">
        <v>111</v>
      </c>
      <c r="C20" s="28">
        <v>1</v>
      </c>
      <c r="D20" s="9"/>
      <c r="E20" s="28">
        <f t="shared" si="1"/>
        <v>0</v>
      </c>
      <c r="F20" s="19"/>
      <c r="G20" s="29"/>
      <c r="H20" s="29"/>
      <c r="I20" s="29"/>
      <c r="J20" s="29"/>
    </row>
    <row r="21" spans="1:10" x14ac:dyDescent="0.2">
      <c r="A21" s="26" t="s">
        <v>43</v>
      </c>
      <c r="B21" s="48" t="s">
        <v>124</v>
      </c>
      <c r="C21" s="28">
        <v>1</v>
      </c>
      <c r="D21" s="9"/>
      <c r="E21" s="28">
        <f t="shared" si="1"/>
        <v>0</v>
      </c>
      <c r="F21" s="19"/>
      <c r="G21" s="29"/>
      <c r="H21" s="29"/>
      <c r="I21" s="29"/>
      <c r="J21" s="29"/>
    </row>
    <row r="22" spans="1:10" x14ac:dyDescent="0.2">
      <c r="A22" s="26" t="s">
        <v>45</v>
      </c>
      <c r="B22" s="48" t="s">
        <v>98</v>
      </c>
      <c r="C22" s="28">
        <v>1</v>
      </c>
      <c r="D22" s="9"/>
      <c r="E22" s="28">
        <f t="shared" si="1"/>
        <v>0</v>
      </c>
      <c r="F22" s="19"/>
      <c r="G22" s="29"/>
      <c r="H22" s="29"/>
      <c r="I22" s="29"/>
      <c r="J22" s="29"/>
    </row>
    <row r="23" spans="1:10" x14ac:dyDescent="0.2">
      <c r="A23" s="26" t="s">
        <v>47</v>
      </c>
      <c r="B23" s="48" t="s">
        <v>87</v>
      </c>
      <c r="C23" s="28">
        <v>1</v>
      </c>
      <c r="D23" s="9"/>
      <c r="E23" s="28">
        <f t="shared" si="1"/>
        <v>0</v>
      </c>
      <c r="F23" s="19"/>
      <c r="G23" s="29"/>
      <c r="H23" s="29"/>
      <c r="I23" s="29"/>
      <c r="J23" s="29"/>
    </row>
    <row r="24" spans="1:10" x14ac:dyDescent="0.2">
      <c r="A24" s="26" t="s">
        <v>67</v>
      </c>
      <c r="B24" s="48" t="s">
        <v>88</v>
      </c>
      <c r="C24" s="28">
        <v>1</v>
      </c>
      <c r="D24" s="9"/>
      <c r="E24" s="28">
        <f t="shared" si="1"/>
        <v>0</v>
      </c>
      <c r="F24" s="19"/>
      <c r="G24" s="29"/>
      <c r="H24" s="29"/>
      <c r="I24" s="29"/>
      <c r="J24" s="29"/>
    </row>
    <row r="25" spans="1:10" x14ac:dyDescent="0.2">
      <c r="A25" s="26" t="s">
        <v>68</v>
      </c>
      <c r="B25" s="48" t="s">
        <v>89</v>
      </c>
      <c r="C25" s="28">
        <v>1</v>
      </c>
      <c r="D25" s="9"/>
      <c r="E25" s="28">
        <f t="shared" si="1"/>
        <v>0</v>
      </c>
      <c r="F25" s="19"/>
      <c r="G25" s="29"/>
      <c r="H25" s="29"/>
      <c r="I25" s="29"/>
      <c r="J25" s="29"/>
    </row>
    <row r="26" spans="1:10" x14ac:dyDescent="0.2">
      <c r="A26" s="26" t="s">
        <v>69</v>
      </c>
      <c r="B26" s="48" t="s">
        <v>90</v>
      </c>
      <c r="C26" s="28">
        <v>1</v>
      </c>
      <c r="D26" s="9"/>
      <c r="E26" s="28">
        <f t="shared" si="1"/>
        <v>0</v>
      </c>
      <c r="F26" s="19"/>
      <c r="G26" s="29"/>
      <c r="H26" s="29"/>
      <c r="I26" s="29"/>
      <c r="J26" s="29"/>
    </row>
    <row r="27" spans="1:10" x14ac:dyDescent="0.2">
      <c r="A27" s="26" t="s">
        <v>70</v>
      </c>
      <c r="B27" s="48" t="s">
        <v>91</v>
      </c>
      <c r="C27" s="28">
        <v>1</v>
      </c>
      <c r="D27" s="9"/>
      <c r="E27" s="28">
        <f t="shared" si="1"/>
        <v>0</v>
      </c>
      <c r="F27" s="19"/>
      <c r="G27" s="29"/>
      <c r="H27" s="29"/>
      <c r="I27" s="29"/>
      <c r="J27" s="29"/>
    </row>
    <row r="28" spans="1:10" x14ac:dyDescent="0.2">
      <c r="A28" s="26" t="s">
        <v>71</v>
      </c>
      <c r="B28" s="48" t="s">
        <v>92</v>
      </c>
      <c r="C28" s="28">
        <v>1</v>
      </c>
      <c r="D28" s="9"/>
      <c r="E28" s="28">
        <f t="shared" si="1"/>
        <v>0</v>
      </c>
      <c r="F28" s="19"/>
      <c r="G28" s="29"/>
      <c r="H28" s="29"/>
      <c r="I28" s="29"/>
      <c r="J28" s="29"/>
    </row>
    <row r="29" spans="1:10" x14ac:dyDescent="0.2">
      <c r="A29" s="26" t="s">
        <v>72</v>
      </c>
      <c r="B29" s="48" t="s">
        <v>93</v>
      </c>
      <c r="C29" s="28">
        <v>1</v>
      </c>
      <c r="D29" s="9"/>
      <c r="E29" s="28">
        <f t="shared" si="1"/>
        <v>0</v>
      </c>
      <c r="F29" s="19"/>
      <c r="G29" s="29"/>
      <c r="H29" s="29"/>
      <c r="I29" s="29"/>
      <c r="J29" s="29"/>
    </row>
    <row r="30" spans="1:10" x14ac:dyDescent="0.2">
      <c r="A30" s="26" t="s">
        <v>73</v>
      </c>
      <c r="B30" s="48" t="s">
        <v>94</v>
      </c>
      <c r="C30" s="28">
        <v>1</v>
      </c>
      <c r="D30" s="9"/>
      <c r="E30" s="28">
        <f t="shared" si="1"/>
        <v>0</v>
      </c>
      <c r="F30" s="19"/>
      <c r="G30" s="29"/>
      <c r="H30" s="29"/>
      <c r="I30" s="29"/>
      <c r="J30" s="29"/>
    </row>
    <row r="31" spans="1:10" x14ac:dyDescent="0.2">
      <c r="A31" s="26" t="s">
        <v>74</v>
      </c>
      <c r="B31" s="48" t="s">
        <v>96</v>
      </c>
      <c r="C31" s="28">
        <v>1</v>
      </c>
      <c r="D31" s="9"/>
      <c r="E31" s="28">
        <f>C31*D31</f>
        <v>0</v>
      </c>
      <c r="F31" s="19"/>
      <c r="G31" s="29"/>
      <c r="H31" s="29"/>
      <c r="I31" s="29"/>
      <c r="J31" s="29"/>
    </row>
    <row r="32" spans="1:10" x14ac:dyDescent="0.2">
      <c r="A32" s="26" t="s">
        <v>75</v>
      </c>
      <c r="B32" s="48" t="s">
        <v>97</v>
      </c>
      <c r="C32" s="28">
        <v>1</v>
      </c>
      <c r="D32" s="9"/>
      <c r="E32" s="28">
        <f>C32*D32</f>
        <v>0</v>
      </c>
      <c r="F32" s="19"/>
      <c r="G32" s="29"/>
      <c r="H32" s="29"/>
      <c r="I32" s="29"/>
      <c r="J32" s="29"/>
    </row>
    <row r="33" spans="1:10" x14ac:dyDescent="0.2">
      <c r="A33" s="26" t="s">
        <v>76</v>
      </c>
      <c r="B33" s="46" t="s">
        <v>37</v>
      </c>
      <c r="C33" s="28">
        <v>1</v>
      </c>
      <c r="D33" s="9"/>
      <c r="E33" s="28">
        <f>C33*D33</f>
        <v>0</v>
      </c>
      <c r="F33" s="19"/>
      <c r="G33" s="29"/>
      <c r="H33" s="29"/>
      <c r="I33" s="29"/>
      <c r="J33" s="29"/>
    </row>
    <row r="34" spans="1:10" ht="13.5" thickBot="1" x14ac:dyDescent="0.25">
      <c r="A34" s="26" t="s">
        <v>77</v>
      </c>
      <c r="B34" s="46" t="s">
        <v>112</v>
      </c>
      <c r="C34" s="28">
        <v>1</v>
      </c>
      <c r="D34" s="9"/>
      <c r="E34" s="28">
        <f t="shared" si="1"/>
        <v>0</v>
      </c>
      <c r="F34" s="19"/>
      <c r="G34" s="29"/>
      <c r="H34" s="29"/>
      <c r="I34" s="29"/>
      <c r="J34" s="29"/>
    </row>
    <row r="35" spans="1:10" s="40" customFormat="1" ht="24.75" customHeight="1" thickBot="1" x14ac:dyDescent="0.3">
      <c r="A35" s="36"/>
      <c r="B35" s="37" t="s">
        <v>16</v>
      </c>
      <c r="C35" s="38"/>
      <c r="D35" s="38"/>
      <c r="E35" s="39">
        <f>SUM(E11:E34)</f>
        <v>0</v>
      </c>
    </row>
    <row r="36" spans="1:10" x14ac:dyDescent="0.2">
      <c r="B36" s="41"/>
      <c r="C36" s="42"/>
      <c r="D36" s="42"/>
      <c r="E36" s="42"/>
    </row>
    <row r="37" spans="1:10" x14ac:dyDescent="0.2">
      <c r="C37" s="10"/>
      <c r="D37" s="10"/>
      <c r="E37" s="11"/>
    </row>
  </sheetData>
  <sheetProtection algorithmName="SHA-512" hashValue="iCHoEbkHF/Ql0xJvNofRppgmOeo/jORONim6RatuJWwMyINwKzMyPEUAOksP/7ADX1AQ5HxuQI3R4kUNUkLaaQ==" saltValue="dRjGxI2y5Z5+SLHuF3eA+Q==" spinCount="100000" sheet="1" objects="1" scenarios="1" selectLockedCells="1"/>
  <mergeCells count="3">
    <mergeCell ref="A1:E1"/>
    <mergeCell ref="B6:E6"/>
    <mergeCell ref="B7:E7"/>
  </mergeCells>
  <phoneticPr fontId="8" type="noConversion"/>
  <pageMargins left="0" right="3.937007874015748E-2" top="0" bottom="0" header="0" footer="0"/>
  <pageSetup paperSize="9" orientation="landscape" r:id="rId1"/>
  <headerFooter>
    <oddHeader>&amp;R&amp;"Aptos"&amp;12&amp;K000000 Javno&amp;1#_x000D_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7B847-37E9-4C8A-A1CA-9B2507819FF3}">
  <dimension ref="A1:J38"/>
  <sheetViews>
    <sheetView view="pageBreakPreview" zoomScaleNormal="100" zoomScaleSheetLayoutView="100" workbookViewId="0">
      <selection activeCell="D11" sqref="D11"/>
    </sheetView>
  </sheetViews>
  <sheetFormatPr defaultColWidth="8.85546875" defaultRowHeight="12.75" x14ac:dyDescent="0.2"/>
  <cols>
    <col min="1" max="1" width="6.7109375" style="18" customWidth="1"/>
    <col min="2" max="2" width="87.140625" style="19" customWidth="1"/>
    <col min="3" max="3" width="9.85546875" style="43" customWidth="1"/>
    <col min="4" max="4" width="11" style="43" customWidth="1"/>
    <col min="5" max="5" width="12" style="43" customWidth="1"/>
    <col min="6" max="6" width="8.85546875" style="20"/>
    <col min="7" max="16384" width="8.85546875" style="17"/>
  </cols>
  <sheetData>
    <row r="1" spans="1:10" ht="36.75" customHeight="1" x14ac:dyDescent="0.3">
      <c r="A1" s="113" t="s">
        <v>50</v>
      </c>
      <c r="B1" s="113"/>
      <c r="C1" s="113"/>
      <c r="D1" s="113"/>
      <c r="E1" s="113"/>
      <c r="F1" s="16"/>
      <c r="G1" s="16"/>
      <c r="H1" s="16"/>
      <c r="I1" s="16"/>
    </row>
    <row r="4" spans="1:10" x14ac:dyDescent="0.2">
      <c r="C4" s="10"/>
      <c r="D4" s="10"/>
      <c r="E4" s="11"/>
    </row>
    <row r="5" spans="1:10" x14ac:dyDescent="0.2">
      <c r="B5" s="21" t="s">
        <v>14</v>
      </c>
      <c r="C5" s="10"/>
      <c r="D5" s="10"/>
      <c r="E5" s="11"/>
    </row>
    <row r="6" spans="1:10" ht="26.25" customHeight="1" x14ac:dyDescent="0.2">
      <c r="B6" s="114" t="s">
        <v>60</v>
      </c>
      <c r="C6" s="114"/>
      <c r="D6" s="114"/>
      <c r="E6" s="114"/>
    </row>
    <row r="7" spans="1:10" ht="27.6" customHeight="1" x14ac:dyDescent="0.2">
      <c r="B7" s="115"/>
      <c r="C7" s="116"/>
      <c r="D7" s="116"/>
      <c r="E7" s="116"/>
    </row>
    <row r="8" spans="1:10" ht="13.5" thickBot="1" x14ac:dyDescent="0.25">
      <c r="C8" s="10"/>
      <c r="D8" s="10"/>
      <c r="E8" s="11"/>
    </row>
    <row r="9" spans="1:10" ht="50.25" customHeight="1" thickBot="1" x14ac:dyDescent="0.25">
      <c r="A9" s="22" t="s">
        <v>10</v>
      </c>
      <c r="B9" s="23" t="s">
        <v>11</v>
      </c>
      <c r="C9" s="15" t="s">
        <v>12</v>
      </c>
      <c r="D9" s="24" t="s">
        <v>18</v>
      </c>
      <c r="E9" s="25" t="s">
        <v>13</v>
      </c>
    </row>
    <row r="10" spans="1:10" x14ac:dyDescent="0.2">
      <c r="A10" s="26"/>
      <c r="B10" s="45" t="s">
        <v>50</v>
      </c>
      <c r="C10" s="28"/>
      <c r="D10" s="28"/>
      <c r="E10" s="28"/>
      <c r="F10" s="19"/>
      <c r="G10" s="29"/>
      <c r="H10" s="29"/>
      <c r="I10" s="29"/>
      <c r="J10" s="29"/>
    </row>
    <row r="11" spans="1:10" x14ac:dyDescent="0.2">
      <c r="A11" s="26" t="s">
        <v>15</v>
      </c>
      <c r="B11" s="46" t="s">
        <v>113</v>
      </c>
      <c r="C11" s="28">
        <v>1</v>
      </c>
      <c r="D11" s="9"/>
      <c r="E11" s="28">
        <f>C11*D11</f>
        <v>0</v>
      </c>
      <c r="F11" s="19"/>
      <c r="G11" s="29"/>
      <c r="H11" s="29"/>
      <c r="I11" s="29"/>
      <c r="J11" s="29"/>
    </row>
    <row r="12" spans="1:10" x14ac:dyDescent="0.2">
      <c r="A12" s="26" t="s">
        <v>23</v>
      </c>
      <c r="B12" s="46" t="s">
        <v>32</v>
      </c>
      <c r="C12" s="28">
        <v>1</v>
      </c>
      <c r="D12" s="9"/>
      <c r="E12" s="28">
        <f t="shared" ref="E12:E31" si="0">C12*D12</f>
        <v>0</v>
      </c>
      <c r="F12" s="19"/>
      <c r="G12" s="29"/>
      <c r="H12" s="29"/>
      <c r="I12" s="29"/>
      <c r="J12" s="29"/>
    </row>
    <row r="13" spans="1:10" x14ac:dyDescent="0.2">
      <c r="A13" s="26" t="s">
        <v>24</v>
      </c>
      <c r="B13" s="47" t="s">
        <v>109</v>
      </c>
      <c r="C13" s="28">
        <v>1</v>
      </c>
      <c r="D13" s="9"/>
      <c r="E13" s="28">
        <f t="shared" si="0"/>
        <v>0</v>
      </c>
      <c r="F13" s="19"/>
      <c r="G13" s="29"/>
      <c r="H13" s="29"/>
      <c r="I13" s="29"/>
      <c r="J13" s="29"/>
    </row>
    <row r="14" spans="1:10" x14ac:dyDescent="0.2">
      <c r="A14" s="26" t="s">
        <v>25</v>
      </c>
      <c r="B14" s="47" t="s">
        <v>63</v>
      </c>
      <c r="C14" s="28">
        <v>1</v>
      </c>
      <c r="D14" s="9"/>
      <c r="E14" s="28">
        <f t="shared" ref="E14:E17" si="1">C14*D14</f>
        <v>0</v>
      </c>
      <c r="F14" s="19"/>
      <c r="G14" s="29"/>
      <c r="H14" s="29"/>
      <c r="I14" s="29"/>
      <c r="J14" s="29"/>
    </row>
    <row r="15" spans="1:10" x14ac:dyDescent="0.2">
      <c r="A15" s="26" t="s">
        <v>34</v>
      </c>
      <c r="B15" s="47" t="s">
        <v>64</v>
      </c>
      <c r="C15" s="28">
        <v>1</v>
      </c>
      <c r="D15" s="9"/>
      <c r="E15" s="28">
        <f t="shared" si="1"/>
        <v>0</v>
      </c>
      <c r="F15" s="19"/>
      <c r="G15" s="29"/>
      <c r="H15" s="29"/>
      <c r="I15" s="29"/>
      <c r="J15" s="29"/>
    </row>
    <row r="16" spans="1:10" x14ac:dyDescent="0.2">
      <c r="A16" s="26" t="s">
        <v>35</v>
      </c>
      <c r="B16" s="47" t="s">
        <v>65</v>
      </c>
      <c r="C16" s="28">
        <v>1</v>
      </c>
      <c r="D16" s="9"/>
      <c r="E16" s="28">
        <f t="shared" si="1"/>
        <v>0</v>
      </c>
      <c r="F16" s="19"/>
      <c r="G16" s="29"/>
      <c r="H16" s="29"/>
      <c r="I16" s="29"/>
      <c r="J16" s="29"/>
    </row>
    <row r="17" spans="1:10" ht="25.5" x14ac:dyDescent="0.2">
      <c r="A17" s="26" t="s">
        <v>36</v>
      </c>
      <c r="B17" s="47" t="s">
        <v>85</v>
      </c>
      <c r="C17" s="28">
        <v>1</v>
      </c>
      <c r="D17" s="9"/>
      <c r="E17" s="28">
        <f t="shared" si="1"/>
        <v>0</v>
      </c>
      <c r="F17" s="19"/>
      <c r="G17" s="29"/>
      <c r="H17" s="29"/>
      <c r="I17" s="29"/>
      <c r="J17" s="29"/>
    </row>
    <row r="18" spans="1:10" x14ac:dyDescent="0.2">
      <c r="A18" s="26" t="s">
        <v>38</v>
      </c>
      <c r="B18" s="46" t="s">
        <v>110</v>
      </c>
      <c r="C18" s="28">
        <v>1</v>
      </c>
      <c r="D18" s="9"/>
      <c r="E18" s="28">
        <f t="shared" si="0"/>
        <v>0</v>
      </c>
      <c r="F18" s="19"/>
      <c r="G18" s="29"/>
      <c r="H18" s="29"/>
      <c r="I18" s="29"/>
      <c r="J18" s="29"/>
    </row>
    <row r="19" spans="1:10" x14ac:dyDescent="0.2">
      <c r="A19" s="26" t="s">
        <v>41</v>
      </c>
      <c r="B19" s="46" t="s">
        <v>111</v>
      </c>
      <c r="C19" s="28">
        <v>1</v>
      </c>
      <c r="D19" s="9"/>
      <c r="E19" s="28">
        <f t="shared" ref="E19:E29" si="2">C19*D19</f>
        <v>0</v>
      </c>
      <c r="F19" s="19"/>
      <c r="G19" s="29"/>
      <c r="H19" s="29"/>
      <c r="I19" s="29"/>
      <c r="J19" s="29"/>
    </row>
    <row r="20" spans="1:10" x14ac:dyDescent="0.2">
      <c r="A20" s="26" t="s">
        <v>44</v>
      </c>
      <c r="B20" s="48" t="s">
        <v>128</v>
      </c>
      <c r="C20" s="28">
        <v>1</v>
      </c>
      <c r="D20" s="9"/>
      <c r="E20" s="28">
        <f t="shared" si="2"/>
        <v>0</v>
      </c>
      <c r="F20" s="19"/>
      <c r="G20" s="29"/>
      <c r="H20" s="29"/>
      <c r="I20" s="29"/>
      <c r="J20" s="29"/>
    </row>
    <row r="21" spans="1:10" x14ac:dyDescent="0.2">
      <c r="A21" s="26" t="s">
        <v>43</v>
      </c>
      <c r="B21" s="48" t="s">
        <v>86</v>
      </c>
      <c r="C21" s="28">
        <v>1</v>
      </c>
      <c r="D21" s="9"/>
      <c r="E21" s="28">
        <f t="shared" ref="E21:E24" si="3">C21*D21</f>
        <v>0</v>
      </c>
      <c r="F21" s="19"/>
      <c r="G21" s="29"/>
      <c r="H21" s="29"/>
      <c r="I21" s="29"/>
      <c r="J21" s="29"/>
    </row>
    <row r="22" spans="1:10" x14ac:dyDescent="0.2">
      <c r="A22" s="26" t="s">
        <v>45</v>
      </c>
      <c r="B22" s="48" t="s">
        <v>98</v>
      </c>
      <c r="C22" s="28">
        <v>1</v>
      </c>
      <c r="D22" s="9"/>
      <c r="E22" s="28">
        <f t="shared" si="3"/>
        <v>0</v>
      </c>
      <c r="F22" s="19"/>
      <c r="G22" s="29"/>
      <c r="H22" s="29"/>
      <c r="I22" s="29"/>
      <c r="J22" s="29"/>
    </row>
    <row r="23" spans="1:10" x14ac:dyDescent="0.2">
      <c r="A23" s="26" t="s">
        <v>47</v>
      </c>
      <c r="B23" s="48" t="s">
        <v>87</v>
      </c>
      <c r="C23" s="28">
        <v>1</v>
      </c>
      <c r="D23" s="9"/>
      <c r="E23" s="28">
        <f t="shared" si="3"/>
        <v>0</v>
      </c>
      <c r="F23" s="19"/>
      <c r="G23" s="29"/>
      <c r="H23" s="29"/>
      <c r="I23" s="29"/>
      <c r="J23" s="29"/>
    </row>
    <row r="24" spans="1:10" x14ac:dyDescent="0.2">
      <c r="A24" s="26" t="s">
        <v>67</v>
      </c>
      <c r="B24" s="48" t="s">
        <v>88</v>
      </c>
      <c r="C24" s="28">
        <v>1</v>
      </c>
      <c r="D24" s="9"/>
      <c r="E24" s="28">
        <f t="shared" si="3"/>
        <v>0</v>
      </c>
      <c r="F24" s="19"/>
      <c r="G24" s="29"/>
      <c r="H24" s="29"/>
      <c r="I24" s="29"/>
      <c r="J24" s="29"/>
    </row>
    <row r="25" spans="1:10" x14ac:dyDescent="0.2">
      <c r="A25" s="26" t="s">
        <v>68</v>
      </c>
      <c r="B25" s="48" t="s">
        <v>89</v>
      </c>
      <c r="C25" s="28">
        <v>1</v>
      </c>
      <c r="D25" s="9"/>
      <c r="E25" s="28">
        <f t="shared" si="2"/>
        <v>0</v>
      </c>
      <c r="F25" s="19"/>
      <c r="G25" s="29"/>
      <c r="H25" s="29"/>
      <c r="I25" s="29"/>
      <c r="J25" s="29"/>
    </row>
    <row r="26" spans="1:10" x14ac:dyDescent="0.2">
      <c r="A26" s="26" t="s">
        <v>69</v>
      </c>
      <c r="B26" s="48" t="s">
        <v>90</v>
      </c>
      <c r="C26" s="28">
        <v>1</v>
      </c>
      <c r="D26" s="9"/>
      <c r="E26" s="28">
        <f t="shared" si="2"/>
        <v>0</v>
      </c>
      <c r="F26" s="19"/>
      <c r="G26" s="29"/>
      <c r="H26" s="29"/>
      <c r="I26" s="29"/>
      <c r="J26" s="29"/>
    </row>
    <row r="27" spans="1:10" x14ac:dyDescent="0.2">
      <c r="A27" s="26" t="s">
        <v>70</v>
      </c>
      <c r="B27" s="48" t="s">
        <v>91</v>
      </c>
      <c r="C27" s="28">
        <v>1</v>
      </c>
      <c r="D27" s="9"/>
      <c r="E27" s="28">
        <f t="shared" si="2"/>
        <v>0</v>
      </c>
      <c r="F27" s="19"/>
      <c r="G27" s="29"/>
      <c r="H27" s="29"/>
      <c r="I27" s="29"/>
      <c r="J27" s="29"/>
    </row>
    <row r="28" spans="1:10" x14ac:dyDescent="0.2">
      <c r="A28" s="26" t="s">
        <v>71</v>
      </c>
      <c r="B28" s="48" t="s">
        <v>92</v>
      </c>
      <c r="C28" s="28">
        <v>1</v>
      </c>
      <c r="D28" s="9"/>
      <c r="E28" s="28">
        <f t="shared" si="2"/>
        <v>0</v>
      </c>
      <c r="F28" s="19"/>
      <c r="G28" s="29"/>
      <c r="H28" s="29"/>
      <c r="I28" s="29"/>
      <c r="J28" s="29"/>
    </row>
    <row r="29" spans="1:10" x14ac:dyDescent="0.2">
      <c r="A29" s="26" t="s">
        <v>72</v>
      </c>
      <c r="B29" s="48" t="s">
        <v>93</v>
      </c>
      <c r="C29" s="28">
        <v>1</v>
      </c>
      <c r="D29" s="9"/>
      <c r="E29" s="28">
        <f t="shared" si="2"/>
        <v>0</v>
      </c>
      <c r="F29" s="19"/>
      <c r="G29" s="29"/>
      <c r="H29" s="29"/>
      <c r="I29" s="29"/>
      <c r="J29" s="29"/>
    </row>
    <row r="30" spans="1:10" x14ac:dyDescent="0.2">
      <c r="A30" s="26" t="s">
        <v>73</v>
      </c>
      <c r="B30" s="48" t="s">
        <v>94</v>
      </c>
      <c r="C30" s="28">
        <v>1</v>
      </c>
      <c r="D30" s="9"/>
      <c r="E30" s="28">
        <f t="shared" si="0"/>
        <v>0</v>
      </c>
      <c r="F30" s="19"/>
      <c r="G30" s="29"/>
      <c r="H30" s="29"/>
      <c r="I30" s="29"/>
      <c r="J30" s="29"/>
    </row>
    <row r="31" spans="1:10" x14ac:dyDescent="0.2">
      <c r="A31" s="26" t="s">
        <v>74</v>
      </c>
      <c r="B31" s="48" t="s">
        <v>95</v>
      </c>
      <c r="C31" s="28">
        <v>1</v>
      </c>
      <c r="D31" s="9"/>
      <c r="E31" s="28">
        <f t="shared" si="0"/>
        <v>0</v>
      </c>
      <c r="F31" s="19"/>
      <c r="G31" s="29"/>
      <c r="H31" s="29"/>
      <c r="I31" s="29"/>
      <c r="J31" s="29"/>
    </row>
    <row r="32" spans="1:10" x14ac:dyDescent="0.2">
      <c r="A32" s="26" t="s">
        <v>75</v>
      </c>
      <c r="B32" s="48" t="s">
        <v>96</v>
      </c>
      <c r="C32" s="28">
        <v>1</v>
      </c>
      <c r="D32" s="9"/>
      <c r="E32" s="28">
        <f t="shared" ref="E32:E35" si="4">C32*D32</f>
        <v>0</v>
      </c>
      <c r="F32" s="19"/>
      <c r="G32" s="29"/>
      <c r="H32" s="29"/>
      <c r="I32" s="29"/>
      <c r="J32" s="29"/>
    </row>
    <row r="33" spans="1:10" x14ac:dyDescent="0.2">
      <c r="A33" s="26" t="s">
        <v>76</v>
      </c>
      <c r="B33" s="48" t="s">
        <v>97</v>
      </c>
      <c r="C33" s="28">
        <v>1</v>
      </c>
      <c r="D33" s="9"/>
      <c r="E33" s="28">
        <f t="shared" si="4"/>
        <v>0</v>
      </c>
      <c r="F33" s="19"/>
      <c r="G33" s="29"/>
      <c r="H33" s="29"/>
      <c r="I33" s="29"/>
      <c r="J33" s="29"/>
    </row>
    <row r="34" spans="1:10" x14ac:dyDescent="0.2">
      <c r="A34" s="26" t="s">
        <v>77</v>
      </c>
      <c r="B34" s="46" t="s">
        <v>37</v>
      </c>
      <c r="C34" s="28">
        <v>1</v>
      </c>
      <c r="D34" s="9"/>
      <c r="E34" s="28">
        <f t="shared" si="4"/>
        <v>0</v>
      </c>
      <c r="F34" s="19"/>
      <c r="G34" s="29"/>
      <c r="H34" s="29"/>
      <c r="I34" s="29"/>
      <c r="J34" s="29"/>
    </row>
    <row r="35" spans="1:10" ht="13.5" thickBot="1" x14ac:dyDescent="0.25">
      <c r="A35" s="26" t="s">
        <v>78</v>
      </c>
      <c r="B35" s="46" t="s">
        <v>112</v>
      </c>
      <c r="C35" s="28">
        <v>1</v>
      </c>
      <c r="D35" s="9"/>
      <c r="E35" s="28">
        <f t="shared" si="4"/>
        <v>0</v>
      </c>
      <c r="F35" s="19"/>
      <c r="G35" s="29"/>
      <c r="H35" s="29"/>
      <c r="I35" s="29"/>
      <c r="J35" s="29"/>
    </row>
    <row r="36" spans="1:10" s="40" customFormat="1" ht="24.75" customHeight="1" thickBot="1" x14ac:dyDescent="0.3">
      <c r="A36" s="36"/>
      <c r="B36" s="37" t="s">
        <v>16</v>
      </c>
      <c r="C36" s="38"/>
      <c r="D36" s="38"/>
      <c r="E36" s="39">
        <f>SUM(E11:E35)</f>
        <v>0</v>
      </c>
    </row>
    <row r="37" spans="1:10" x14ac:dyDescent="0.2">
      <c r="B37" s="41"/>
      <c r="C37" s="42"/>
      <c r="D37" s="42"/>
      <c r="E37" s="42"/>
    </row>
    <row r="38" spans="1:10" x14ac:dyDescent="0.2">
      <c r="C38" s="10"/>
      <c r="D38" s="10"/>
      <c r="E38" s="11"/>
    </row>
  </sheetData>
  <sheetProtection algorithmName="SHA-512" hashValue="9iRjiMc3dBtntXJglbe5GiSmXaY39eedC9DJYNI+pplu1fbxsr4vbr4gvxSpjWBY1hrYUuCOnICWVSr/iO5YAQ==" saltValue="LhHdHvQ6vZ1eVWEy5ITV/Q==" spinCount="100000" sheet="1" objects="1" scenarios="1" selectLockedCells="1"/>
  <mergeCells count="3">
    <mergeCell ref="A1:E1"/>
    <mergeCell ref="B6:E6"/>
    <mergeCell ref="B7:E7"/>
  </mergeCells>
  <phoneticPr fontId="8" type="noConversion"/>
  <pageMargins left="0" right="3.937007874015748E-2" top="0" bottom="0" header="0" footer="0"/>
  <pageSetup paperSize="9" orientation="landscape" r:id="rId1"/>
  <headerFooter>
    <oddHeader>&amp;R&amp;"Aptos"&amp;12&amp;K000000 Javno&amp;1#_x000D_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74D64-FDC6-4A63-B94E-5F061789501C}">
  <dimension ref="A1:J15"/>
  <sheetViews>
    <sheetView view="pageBreakPreview" zoomScaleNormal="100" zoomScaleSheetLayoutView="100" workbookViewId="0">
      <selection activeCell="D12" sqref="D12"/>
    </sheetView>
  </sheetViews>
  <sheetFormatPr defaultColWidth="8.85546875" defaultRowHeight="12.75" x14ac:dyDescent="0.2"/>
  <cols>
    <col min="1" max="1" width="6.7109375" style="18" customWidth="1"/>
    <col min="2" max="2" width="87.140625" style="19" customWidth="1"/>
    <col min="3" max="3" width="9.85546875" style="43" customWidth="1"/>
    <col min="4" max="4" width="11" style="43" customWidth="1"/>
    <col min="5" max="5" width="12" style="43" customWidth="1"/>
    <col min="6" max="6" width="8.85546875" style="20"/>
    <col min="7" max="16384" width="8.85546875" style="17"/>
  </cols>
  <sheetData>
    <row r="1" spans="1:10" ht="36.75" customHeight="1" x14ac:dyDescent="0.3">
      <c r="A1" s="117" t="s">
        <v>116</v>
      </c>
      <c r="B1" s="117"/>
      <c r="C1" s="117"/>
      <c r="D1" s="117"/>
      <c r="E1" s="117"/>
      <c r="F1" s="16"/>
      <c r="G1" s="16"/>
      <c r="H1" s="16"/>
      <c r="I1" s="16"/>
    </row>
    <row r="4" spans="1:10" x14ac:dyDescent="0.2">
      <c r="C4" s="10"/>
      <c r="D4" s="10"/>
      <c r="E4" s="11"/>
    </row>
    <row r="5" spans="1:10" x14ac:dyDescent="0.2">
      <c r="B5" s="21" t="s">
        <v>14</v>
      </c>
      <c r="C5" s="10"/>
      <c r="D5" s="10"/>
      <c r="E5" s="11"/>
    </row>
    <row r="6" spans="1:10" ht="26.25" customHeight="1" x14ac:dyDescent="0.2">
      <c r="B6" s="114" t="s">
        <v>60</v>
      </c>
      <c r="C6" s="114"/>
      <c r="D6" s="114"/>
      <c r="E6" s="114"/>
    </row>
    <row r="7" spans="1:10" ht="27.6" customHeight="1" x14ac:dyDescent="0.2">
      <c r="B7" s="115"/>
      <c r="C7" s="116"/>
      <c r="D7" s="116"/>
      <c r="E7" s="116"/>
    </row>
    <row r="8" spans="1:10" ht="13.5" thickBot="1" x14ac:dyDescent="0.25">
      <c r="C8" s="10"/>
      <c r="D8" s="10"/>
      <c r="E8" s="11"/>
    </row>
    <row r="9" spans="1:10" ht="50.25" customHeight="1" thickBot="1" x14ac:dyDescent="0.25">
      <c r="A9" s="22" t="s">
        <v>10</v>
      </c>
      <c r="B9" s="23" t="s">
        <v>11</v>
      </c>
      <c r="C9" s="15" t="s">
        <v>12</v>
      </c>
      <c r="D9" s="24" t="s">
        <v>18</v>
      </c>
      <c r="E9" s="25" t="s">
        <v>13</v>
      </c>
    </row>
    <row r="10" spans="1:10" x14ac:dyDescent="0.2">
      <c r="A10" s="26"/>
      <c r="B10" s="27" t="s">
        <v>117</v>
      </c>
      <c r="C10" s="28"/>
      <c r="D10" s="28"/>
      <c r="E10" s="28"/>
      <c r="F10" s="19"/>
      <c r="G10" s="29"/>
      <c r="H10" s="29"/>
      <c r="I10" s="29"/>
      <c r="J10" s="29"/>
    </row>
    <row r="11" spans="1:10" ht="39.75" customHeight="1" x14ac:dyDescent="0.2">
      <c r="A11" s="56" t="s">
        <v>15</v>
      </c>
      <c r="B11" s="57" t="s">
        <v>114</v>
      </c>
      <c r="C11" s="58">
        <v>1</v>
      </c>
      <c r="D11" s="14"/>
      <c r="E11" s="59">
        <f>C11*D11</f>
        <v>0</v>
      </c>
      <c r="F11" s="19"/>
      <c r="G11" s="29"/>
      <c r="H11" s="29"/>
      <c r="I11" s="29"/>
      <c r="J11" s="29"/>
    </row>
    <row r="12" spans="1:10" ht="32.25" customHeight="1" thickBot="1" x14ac:dyDescent="0.25">
      <c r="A12" s="56" t="s">
        <v>23</v>
      </c>
      <c r="B12" s="57" t="s">
        <v>115</v>
      </c>
      <c r="C12" s="58">
        <v>1</v>
      </c>
      <c r="D12" s="14"/>
      <c r="E12" s="59">
        <f t="shared" ref="E12" si="0">C12*D12</f>
        <v>0</v>
      </c>
      <c r="F12" s="19"/>
      <c r="G12" s="29"/>
      <c r="H12" s="29"/>
      <c r="I12" s="29"/>
      <c r="J12" s="29"/>
    </row>
    <row r="13" spans="1:10" s="40" customFormat="1" ht="24.75" customHeight="1" thickBot="1" x14ac:dyDescent="0.3">
      <c r="A13" s="60"/>
      <c r="B13" s="37" t="s">
        <v>16</v>
      </c>
      <c r="C13" s="38"/>
      <c r="D13" s="38"/>
      <c r="E13" s="39">
        <f>SUM(E11:E12)</f>
        <v>0</v>
      </c>
    </row>
    <row r="14" spans="1:10" x14ac:dyDescent="0.2">
      <c r="B14" s="41"/>
      <c r="C14" s="42"/>
      <c r="D14" s="42"/>
      <c r="E14" s="42"/>
    </row>
    <row r="15" spans="1:10" x14ac:dyDescent="0.2">
      <c r="C15" s="10"/>
      <c r="D15" s="10"/>
      <c r="E15" s="11"/>
    </row>
  </sheetData>
  <sheetProtection algorithmName="SHA-512" hashValue="STLFWqYyb+rvjo3/GOoLTu+ugV+KCdq/GDo2rbvyV8NDb7p8ZBYGSvdpwS5ikcHq6t1MC9+kpn27gMIH1Y5Yyg==" saltValue="qgr8ntXnsim182DUZaK7Dg==" spinCount="100000" sheet="1" objects="1" scenarios="1" selectLockedCells="1"/>
  <mergeCells count="3">
    <mergeCell ref="A1:E1"/>
    <mergeCell ref="B6:E6"/>
    <mergeCell ref="B7:E7"/>
  </mergeCells>
  <pageMargins left="0" right="3.937007874015748E-2" top="0" bottom="0" header="0" footer="0"/>
  <pageSetup paperSize="9" orientation="landscape" r:id="rId1"/>
  <headerFooter>
    <oddHeader>&amp;R&amp;"Aptos"&amp;12&amp;K000000 Javno&amp;1#_x000D_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065DC-B56A-4552-A5C0-C3937B18D9E9}">
  <dimension ref="A1:K19"/>
  <sheetViews>
    <sheetView view="pageBreakPreview" zoomScaleNormal="100" zoomScaleSheetLayoutView="100" workbookViewId="0">
      <selection activeCell="E18" sqref="E18"/>
    </sheetView>
  </sheetViews>
  <sheetFormatPr defaultColWidth="8.85546875" defaultRowHeight="12.75" x14ac:dyDescent="0.2"/>
  <cols>
    <col min="1" max="1" width="6.7109375" style="18" customWidth="1"/>
    <col min="2" max="2" width="84.5703125" style="19" customWidth="1"/>
    <col min="3" max="3" width="8.28515625" style="19" customWidth="1"/>
    <col min="4" max="4" width="9" style="43" customWidth="1"/>
    <col min="5" max="5" width="11" style="43" customWidth="1"/>
    <col min="6" max="6" width="12" style="43" customWidth="1"/>
    <col min="7" max="7" width="8.85546875" style="20"/>
    <col min="8" max="16384" width="8.85546875" style="17"/>
  </cols>
  <sheetData>
    <row r="1" spans="1:11" ht="36.75" customHeight="1" x14ac:dyDescent="0.3">
      <c r="A1" s="118" t="s">
        <v>119</v>
      </c>
      <c r="B1" s="118"/>
      <c r="C1" s="118"/>
      <c r="D1" s="118"/>
      <c r="E1" s="118"/>
      <c r="F1" s="118"/>
      <c r="G1" s="16"/>
      <c r="H1" s="16"/>
      <c r="I1" s="16"/>
      <c r="J1" s="16"/>
    </row>
    <row r="4" spans="1:11" x14ac:dyDescent="0.2">
      <c r="D4" s="10"/>
      <c r="E4" s="10"/>
      <c r="F4" s="11"/>
    </row>
    <row r="5" spans="1:11" x14ac:dyDescent="0.2">
      <c r="B5" s="21" t="s">
        <v>14</v>
      </c>
      <c r="C5" s="21"/>
      <c r="D5" s="10"/>
      <c r="E5" s="10"/>
      <c r="F5" s="11"/>
    </row>
    <row r="6" spans="1:11" ht="26.25" customHeight="1" x14ac:dyDescent="0.2">
      <c r="B6" s="114" t="s">
        <v>60</v>
      </c>
      <c r="C6" s="114"/>
      <c r="D6" s="114"/>
      <c r="E6" s="114"/>
      <c r="F6" s="114"/>
    </row>
    <row r="7" spans="1:11" ht="27.6" customHeight="1" x14ac:dyDescent="0.2">
      <c r="B7" s="115"/>
      <c r="C7" s="115"/>
      <c r="D7" s="119"/>
      <c r="E7" s="119"/>
      <c r="F7" s="119"/>
    </row>
    <row r="8" spans="1:11" ht="13.5" thickBot="1" x14ac:dyDescent="0.25">
      <c r="D8" s="10"/>
      <c r="E8" s="10"/>
      <c r="F8" s="11"/>
    </row>
    <row r="9" spans="1:11" ht="54.75" customHeight="1" thickBot="1" x14ac:dyDescent="0.25">
      <c r="A9" s="51" t="s">
        <v>10</v>
      </c>
      <c r="B9" s="61" t="s">
        <v>11</v>
      </c>
      <c r="C9" s="62" t="s">
        <v>82</v>
      </c>
      <c r="D9" s="63" t="s">
        <v>12</v>
      </c>
      <c r="E9" s="54" t="s">
        <v>118</v>
      </c>
      <c r="F9" s="55" t="s">
        <v>13</v>
      </c>
    </row>
    <row r="10" spans="1:11" x14ac:dyDescent="0.2">
      <c r="A10" s="26"/>
      <c r="B10" s="27" t="s">
        <v>52</v>
      </c>
      <c r="C10" s="64"/>
      <c r="D10" s="28"/>
      <c r="E10" s="28"/>
      <c r="F10" s="28"/>
      <c r="G10" s="19"/>
      <c r="H10" s="29"/>
      <c r="I10" s="29"/>
      <c r="J10" s="29"/>
      <c r="K10" s="29"/>
    </row>
    <row r="11" spans="1:11" x14ac:dyDescent="0.2">
      <c r="A11" s="26" t="s">
        <v>15</v>
      </c>
      <c r="B11" s="46" t="s">
        <v>53</v>
      </c>
      <c r="C11" s="65" t="s">
        <v>83</v>
      </c>
      <c r="D11" s="28">
        <v>50</v>
      </c>
      <c r="E11" s="9"/>
      <c r="F11" s="28">
        <f>D11*E11</f>
        <v>0</v>
      </c>
      <c r="G11" s="19"/>
      <c r="H11" s="29"/>
      <c r="I11" s="29"/>
      <c r="J11" s="29"/>
      <c r="K11" s="29"/>
    </row>
    <row r="12" spans="1:11" x14ac:dyDescent="0.2">
      <c r="A12" s="26" t="s">
        <v>23</v>
      </c>
      <c r="B12" s="46" t="s">
        <v>56</v>
      </c>
      <c r="C12" s="65" t="s">
        <v>83</v>
      </c>
      <c r="D12" s="28">
        <v>100</v>
      </c>
      <c r="E12" s="9"/>
      <c r="F12" s="28">
        <f t="shared" ref="F12:F18" si="0">D12*E12</f>
        <v>0</v>
      </c>
      <c r="G12" s="19"/>
      <c r="H12" s="29"/>
      <c r="I12" s="29"/>
      <c r="J12" s="29"/>
      <c r="K12" s="29"/>
    </row>
    <row r="13" spans="1:11" s="40" customFormat="1" ht="14.25" customHeight="1" x14ac:dyDescent="0.25">
      <c r="A13" s="26" t="s">
        <v>24</v>
      </c>
      <c r="B13" s="46" t="s">
        <v>57</v>
      </c>
      <c r="C13" s="65" t="s">
        <v>83</v>
      </c>
      <c r="D13" s="28">
        <v>100</v>
      </c>
      <c r="E13" s="9"/>
      <c r="F13" s="28">
        <f t="shared" si="0"/>
        <v>0</v>
      </c>
    </row>
    <row r="14" spans="1:11" x14ac:dyDescent="0.2">
      <c r="A14" s="26" t="s">
        <v>25</v>
      </c>
      <c r="B14" s="46" t="s">
        <v>58</v>
      </c>
      <c r="C14" s="65" t="s">
        <v>83</v>
      </c>
      <c r="D14" s="28">
        <v>50</v>
      </c>
      <c r="E14" s="9"/>
      <c r="F14" s="28">
        <f t="shared" si="0"/>
        <v>0</v>
      </c>
    </row>
    <row r="15" spans="1:11" x14ac:dyDescent="0.2">
      <c r="A15" s="26" t="s">
        <v>34</v>
      </c>
      <c r="B15" s="46" t="s">
        <v>59</v>
      </c>
      <c r="C15" s="65" t="s">
        <v>83</v>
      </c>
      <c r="D15" s="28">
        <v>50</v>
      </c>
      <c r="E15" s="9"/>
      <c r="F15" s="28">
        <f t="shared" si="0"/>
        <v>0</v>
      </c>
    </row>
    <row r="16" spans="1:11" x14ac:dyDescent="0.2">
      <c r="A16" s="26" t="s">
        <v>35</v>
      </c>
      <c r="B16" s="46" t="s">
        <v>54</v>
      </c>
      <c r="C16" s="65" t="s">
        <v>83</v>
      </c>
      <c r="D16" s="28">
        <v>50</v>
      </c>
      <c r="E16" s="9"/>
      <c r="F16" s="28">
        <f t="shared" si="0"/>
        <v>0</v>
      </c>
    </row>
    <row r="17" spans="1:6" x14ac:dyDescent="0.2">
      <c r="A17" s="26" t="s">
        <v>36</v>
      </c>
      <c r="B17" s="46" t="s">
        <v>55</v>
      </c>
      <c r="C17" s="65" t="s">
        <v>83</v>
      </c>
      <c r="D17" s="28">
        <v>50</v>
      </c>
      <c r="E17" s="9"/>
      <c r="F17" s="28">
        <f t="shared" si="0"/>
        <v>0</v>
      </c>
    </row>
    <row r="18" spans="1:6" ht="13.5" thickBot="1" x14ac:dyDescent="0.25">
      <c r="A18" s="26" t="s">
        <v>38</v>
      </c>
      <c r="B18" s="46" t="s">
        <v>120</v>
      </c>
      <c r="C18" s="65" t="s">
        <v>84</v>
      </c>
      <c r="D18" s="28">
        <v>1200</v>
      </c>
      <c r="E18" s="9"/>
      <c r="F18" s="28">
        <f t="shared" si="0"/>
        <v>0</v>
      </c>
    </row>
    <row r="19" spans="1:6" ht="13.5" thickBot="1" x14ac:dyDescent="0.25">
      <c r="A19" s="36"/>
      <c r="B19" s="37" t="s">
        <v>16</v>
      </c>
      <c r="C19" s="37"/>
      <c r="D19" s="38"/>
      <c r="E19" s="38"/>
      <c r="F19" s="39">
        <f>SUM(F11:F18)</f>
        <v>0</v>
      </c>
    </row>
  </sheetData>
  <sheetProtection algorithmName="SHA-512" hashValue="jDlbZk3WAKAx9hR4hqATrTtJM0/bVVavYVWmkT9STjJqvxaxbnjJG93qc863PvcTVm+tKji6OffmFTEPZOgK5A==" saltValue="l2Eb7GoGGvvqAMfJMfpczw==" spinCount="100000" sheet="1" objects="1" scenarios="1" selectLockedCells="1"/>
  <mergeCells count="3">
    <mergeCell ref="A1:F1"/>
    <mergeCell ref="B6:F6"/>
    <mergeCell ref="B7:F7"/>
  </mergeCells>
  <pageMargins left="0" right="3.937007874015748E-2" top="0" bottom="0" header="0" footer="0"/>
  <pageSetup paperSize="9" orientation="landscape" r:id="rId1"/>
  <headerFooter>
    <oddHeader>&amp;R&amp;"Aptos"&amp;12&amp;K000000 Javno&amp;1#_x000D_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</vt:i4>
      </vt:variant>
    </vt:vector>
  </HeadingPairs>
  <TitlesOfParts>
    <vt:vector size="9" baseType="lpstr">
      <vt:lpstr>Navodila za izpolnjevanje</vt:lpstr>
      <vt:lpstr>Predračun</vt:lpstr>
      <vt:lpstr>Upravljanje in servisiranje</vt:lpstr>
      <vt:lpstr>Upravljanje</vt:lpstr>
      <vt:lpstr>Vzdrževanje CNS</vt:lpstr>
      <vt:lpstr>Vzdrž. in servis na napravah</vt:lpstr>
      <vt:lpstr>Obračun toplote</vt:lpstr>
      <vt:lpstr>Izredno vzdrževanje</vt:lpstr>
      <vt:lpstr>Predračun!Področje_tiskanja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Šturm</dc:creator>
  <cp:lastModifiedBy>Nataša Jambrovič Marin</cp:lastModifiedBy>
  <cp:lastPrinted>2026-08-18T07:49:42Z</cp:lastPrinted>
  <dcterms:created xsi:type="dcterms:W3CDTF">2015-06-07T04:35:30Z</dcterms:created>
  <dcterms:modified xsi:type="dcterms:W3CDTF">2026-08-24T08:30:28Z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9ccf2c-b251-4472-bb68-c65eb874310a_Enabled">
    <vt:lpwstr>true</vt:lpwstr>
  </property>
  <property fmtid="{D5CDD505-2E9C-101B-9397-08002B2CF9AE}" pid="3" name="MSIP_Label_ba9ccf2c-b251-4472-bb68-c65eb874310a_SetDate">
    <vt:lpwstr>2026-08-19T12:40:32Z</vt:lpwstr>
  </property>
  <property fmtid="{D5CDD505-2E9C-101B-9397-08002B2CF9AE}" pid="4" name="MSIP_Label_ba9ccf2c-b251-4472-bb68-c65eb874310a_Method">
    <vt:lpwstr>Privileged</vt:lpwstr>
  </property>
  <property fmtid="{D5CDD505-2E9C-101B-9397-08002B2CF9AE}" pid="5" name="MSIP_Label_ba9ccf2c-b251-4472-bb68-c65eb874310a_Name">
    <vt:lpwstr>Javno</vt:lpwstr>
  </property>
  <property fmtid="{D5CDD505-2E9C-101B-9397-08002B2CF9AE}" pid="6" name="MSIP_Label_ba9ccf2c-b251-4472-bb68-c65eb874310a_SiteId">
    <vt:lpwstr>acc1eaf4-3a1a-4c35-8f39-c6900f25a82a</vt:lpwstr>
  </property>
  <property fmtid="{D5CDD505-2E9C-101B-9397-08002B2CF9AE}" pid="7" name="MSIP_Label_ba9ccf2c-b251-4472-bb68-c65eb874310a_ActionId">
    <vt:lpwstr>cac6d4f8-331a-43fb-b785-e28231cd851c</vt:lpwstr>
  </property>
  <property fmtid="{D5CDD505-2E9C-101B-9397-08002B2CF9AE}" pid="8" name="MSIP_Label_ba9ccf2c-b251-4472-bb68-c65eb874310a_ContentBits">
    <vt:lpwstr>1</vt:lpwstr>
  </property>
  <property fmtid="{D5CDD505-2E9C-101B-9397-08002B2CF9AE}" pid="9" name="MSIP_Label_ba9ccf2c-b251-4472-bb68-c65eb874310a_Tag">
    <vt:lpwstr>10, 0, 1, 1</vt:lpwstr>
  </property>
</Properties>
</file>