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defaultThemeVersion="166925"/>
  <mc:AlternateContent xmlns:mc="http://schemas.openxmlformats.org/markup-compatibility/2006">
    <mc:Choice Requires="x15">
      <x15ac:absPath xmlns:x15ac="http://schemas.microsoft.com/office/spreadsheetml/2010/11/ac" url="D:\D DISK\2026\1_Postopki\7_Infuzijske_crpalke_oprema_potrosni_vzdrzevanje\9_RD_popravek2_predracun\1_Popravek2_za_objavo\"/>
    </mc:Choice>
  </mc:AlternateContent>
  <xr:revisionPtr revIDLastSave="0" documentId="13_ncr:1_{A9FAC1AD-6493-4129-A5DC-EDF2395ABA77}" xr6:coauthVersionLast="43" xr6:coauthVersionMax="47" xr10:uidLastSave="{00000000-0000-0000-0000-000000000000}"/>
  <bookViews>
    <workbookView xWindow="-120" yWindow="-120" windowWidth="29040" windowHeight="15840" firstSheet="1" activeTab="4" xr2:uid="{C3C9D5CE-2F20-48CA-87A7-A084FC052E71}"/>
  </bookViews>
  <sheets>
    <sheet name="Rekapitulacija OBR-2" sheetId="1" r:id="rId1"/>
    <sheet name="Predračun OBR-2.1" sheetId="7" r:id="rId2"/>
    <sheet name="Tabela 1-Oprema OBR-2.1.1" sheetId="6" r:id="rId3"/>
    <sheet name="Tabela 2-Pot. mat. OBR-2.1.2" sheetId="8" r:id="rId4"/>
    <sheet name="Tabela 3-Vzdrževanje OBR-2.1.3" sheetId="9" r:id="rId5"/>
  </sheets>
  <definedNames>
    <definedName name="_Hlk504723660" localSheetId="0">'Rekapitulacija OBR-2'!#REF!</definedName>
    <definedName name="_xlnm.Print_Area" localSheetId="1">'Predračun OBR-2.1'!$A$1:$J$31</definedName>
    <definedName name="_xlnm.Print_Area" localSheetId="0">'Rekapitulacija OBR-2'!$A$1:$J$27</definedName>
    <definedName name="_xlnm.Print_Area" localSheetId="2">'Tabela 1-Oprema OBR-2.1.1'!$A$1:$K$36</definedName>
    <definedName name="_xlnm.Print_Area" localSheetId="3">'Tabela 2-Pot. mat. OBR-2.1.2'!$A$1:$N$37</definedName>
    <definedName name="_xlnm.Print_Area" localSheetId="4">'Tabela 3-Vzdrževanje OBR-2.1.3'!$A$1:$J$69</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17" i="9" l="1"/>
  <c r="J18" i="9"/>
  <c r="J19" i="9"/>
  <c r="J20" i="9"/>
  <c r="J21" i="9"/>
  <c r="J22" i="9"/>
  <c r="J23" i="9"/>
  <c r="J31" i="9"/>
  <c r="J32" i="9"/>
  <c r="J33" i="9"/>
  <c r="J34" i="9"/>
  <c r="J35" i="9"/>
  <c r="J36" i="9"/>
  <c r="J37" i="9"/>
  <c r="J51" i="9"/>
  <c r="J56" i="9"/>
  <c r="I19" i="8"/>
  <c r="I17" i="6"/>
  <c r="I18" i="8"/>
  <c r="J18" i="8" s="1"/>
  <c r="M18" i="8" s="1"/>
  <c r="I17" i="8"/>
  <c r="J24" i="9" l="1"/>
  <c r="J26" i="9" s="1"/>
  <c r="J38" i="9"/>
  <c r="J40" i="9" s="1"/>
  <c r="J17" i="6"/>
  <c r="K17" i="6" s="1"/>
  <c r="J19" i="8"/>
  <c r="M19" i="8" s="1"/>
  <c r="J17" i="8"/>
  <c r="M17" i="8" s="1"/>
  <c r="I20" i="8"/>
  <c r="H17" i="7" s="1"/>
  <c r="I16" i="6"/>
  <c r="J16" i="6" s="1"/>
  <c r="J42" i="9" l="1"/>
  <c r="I18" i="6"/>
  <c r="H16" i="7" s="1"/>
  <c r="J18" i="6"/>
  <c r="J20" i="8"/>
  <c r="H18" i="7" l="1"/>
  <c r="H19" i="7" s="1"/>
  <c r="J44" i="9"/>
  <c r="J45" i="9" s="1"/>
  <c r="M20" i="8"/>
  <c r="K16" i="6"/>
  <c r="K18" i="6" s="1"/>
  <c r="H17" i="1" l="1"/>
</calcChain>
</file>

<file path=xl/sharedStrings.xml><?xml version="1.0" encoding="utf-8"?>
<sst xmlns="http://schemas.openxmlformats.org/spreadsheetml/2006/main" count="243" uniqueCount="110">
  <si>
    <t xml:space="preserve">Številka ponudbe: </t>
  </si>
  <si>
    <t>Datum:</t>
  </si>
  <si>
    <t>ZŠ</t>
  </si>
  <si>
    <t>Vrednost v EUR brez DDV:</t>
  </si>
  <si>
    <t>PONUDNIK:</t>
  </si>
  <si>
    <t>Naziv:</t>
  </si>
  <si>
    <t>Naslov:</t>
  </si>
  <si>
    <t>Poštna številka in kraj:</t>
  </si>
  <si>
    <t>1.</t>
  </si>
  <si>
    <t>2.</t>
  </si>
  <si>
    <t>-</t>
  </si>
  <si>
    <t>Ime in priimek odgovorne osebe ponudnika:</t>
  </si>
  <si>
    <t>Žigi in podpis odgovorne osebe ponudnika:</t>
  </si>
  <si>
    <t>Cena na EM v EUR brez DDV</t>
  </si>
  <si>
    <t>Količina</t>
  </si>
  <si>
    <t>EM</t>
  </si>
  <si>
    <t>Opis</t>
  </si>
  <si>
    <t>Opombe:</t>
  </si>
  <si>
    <t>3.</t>
  </si>
  <si>
    <t>Proizvajalec</t>
  </si>
  <si>
    <t>4.</t>
  </si>
  <si>
    <t>5.</t>
  </si>
  <si>
    <t>6.</t>
  </si>
  <si>
    <t>7.</t>
  </si>
  <si>
    <t>PREDRAČUN
za opremo, potrošni material in vzdrževanje</t>
  </si>
  <si>
    <t>VZDRŽEVANJE:
Preventivno vzdrževanje opreme za obdobje 7-ih (sedmih) let po primopredaji</t>
  </si>
  <si>
    <t>SKUPAJ vrednost v EUR brez DDV (1+2+3):</t>
  </si>
  <si>
    <t>kos</t>
  </si>
  <si>
    <t>DDV
(%)</t>
  </si>
  <si>
    <t>Znesek
DDV</t>
  </si>
  <si>
    <t>Skupaj vrednost
v EUR z DDV</t>
  </si>
  <si>
    <t>Vrednost v EUR brez DDV</t>
  </si>
  <si>
    <t>SKUPNA VREDNOST:</t>
  </si>
  <si>
    <t>Ponudnik mora za ponujeno opremo predložiti tehnično dokumentacijo (prospektni material, katalogi, tehnični opisi, …) v slovenskem ali angleškem jeziku, iz katere bo nedvoumno razvidno, da ponujena oprema izpolnjuje vse tehnične zahteve iz specifikacije zahtev naročnika.</t>
  </si>
  <si>
    <t>TABELA 1: 
PREDRAČUN ZA OPREMO</t>
  </si>
  <si>
    <t>TABELA 2: 
PREDRAČUN ZA POTROŠNI MATERIAL</t>
  </si>
  <si>
    <t>Velikost pakiranja (št./paket)</t>
  </si>
  <si>
    <t>Tip blaga oz. 
kataloška številka</t>
  </si>
  <si>
    <t>TABELA 3: 
PREDRAČUN ZA VZDRŽEVANJE OPREME</t>
  </si>
  <si>
    <t>Obdobje</t>
  </si>
  <si>
    <t>Vrednost preventivnega vzdrževalnega posega oz. preventivnih vzdrževalnih posegov (v kolikor jih je predvidenih več) SKUPAJ za posamezno leto (v EUR brez DDV)</t>
  </si>
  <si>
    <t>1. leto od potrjene primopredaje</t>
  </si>
  <si>
    <t>2. leto od potrjene primopredaje</t>
  </si>
  <si>
    <t>3. leto od potrjene primopredaje</t>
  </si>
  <si>
    <t>4. leto od potrjene primopredaje</t>
  </si>
  <si>
    <t>5. leto od potrjene primopredaje</t>
  </si>
  <si>
    <t>6. leto od potrjene primopredaje</t>
  </si>
  <si>
    <t>7. leto od potrjene primopredaje</t>
  </si>
  <si>
    <t>Stopnja DDV (%)</t>
  </si>
  <si>
    <t>Znesek DDV:</t>
  </si>
  <si>
    <t>SKUPAJ v EUR z DDV za obdobje 7-ih let po potrjeni primopredaji:</t>
  </si>
  <si>
    <t>Cena 1. posega 
(v EUR brez DDV)</t>
  </si>
  <si>
    <t>Cena 2. posega 
(v EUR brez DDV)</t>
  </si>
  <si>
    <t>Cena 3. posega 
(v EUR brez DDV)</t>
  </si>
  <si>
    <t>Cena (v EUR)</t>
  </si>
  <si>
    <t>Cena prihoda serviserja na lokacijo naročnika za potrebe izvajanja korektivnega vzdrževanja v EUR brez DDV:</t>
  </si>
  <si>
    <t>Ponudnik mora v tabeli za ponujen potrošni material navesti tip oziroma kataloško številko, proizvajalca ponujenega blaga ter velikost pakiranja (število kosov v paketu - za potrebe naročanja).</t>
  </si>
  <si>
    <t>Žig in podpis odgovorne osebe ponudnika:</t>
  </si>
  <si>
    <t>Ponudnik mora izpolniti oranžno označena polja.</t>
  </si>
  <si>
    <t>Ponudnik mora vnesti ceno v evrih (EUR) in zaokroženo na dve decimalni mesti.</t>
  </si>
  <si>
    <t>Ponudnik mora vnesti cene v evrih (EUR) in zaokrožene na dve decimalni mesti.</t>
  </si>
  <si>
    <r>
      <t xml:space="preserve">Predmet javnega naročila: </t>
    </r>
    <r>
      <rPr>
        <b/>
        <sz val="10"/>
        <color theme="1"/>
        <rFont val="Arial"/>
        <family val="2"/>
        <charset val="238"/>
      </rPr>
      <t>Nabava infuzijskih črpalk in perfuzorjev z vzdrževanjem in potrošnim materialom</t>
    </r>
  </si>
  <si>
    <t xml:space="preserve">PREDRAČUN - REKAPITULACIJA </t>
  </si>
  <si>
    <r>
      <rPr>
        <sz val="12"/>
        <color theme="1"/>
        <rFont val="Arial"/>
        <family val="2"/>
        <charset val="238"/>
      </rPr>
      <t>Predmet javnega naročila:</t>
    </r>
    <r>
      <rPr>
        <b/>
        <sz val="12"/>
        <color theme="1"/>
        <rFont val="Arial"/>
        <family val="2"/>
        <charset val="238"/>
      </rPr>
      <t xml:space="preserve"> Nabava infuzijskih črpalk in perfuzorjev z vzdrževanjem in potrošnim materialom</t>
    </r>
  </si>
  <si>
    <t>Okvirna
količina
za 7 let</t>
  </si>
  <si>
    <t>SKUPNA VREDNOST za obdobje 7 let:</t>
  </si>
  <si>
    <t>Volumetrične infuzijske črpalke</t>
  </si>
  <si>
    <t>Infuzijske črpalke na brizgo - perfuzorji</t>
  </si>
  <si>
    <t>Potrošni material za infuzijske sisteme za volumetrične infuzijske črpalke</t>
  </si>
  <si>
    <t>Standardni infuzijski sistem</t>
  </si>
  <si>
    <t>Transfuzijski sistem</t>
  </si>
  <si>
    <t>Infuzijski sistem za fotosenzibilna zdravila</t>
  </si>
  <si>
    <t>OPREMA:
Infuzijske črpalke in perfuzorji</t>
  </si>
  <si>
    <t>V polje vrednost v EUR brez DDV se samodejno prepiše vrednost iz obrazca »PREDRAČUN za opremo, potrošni material in vzdrževanje (OBR-2.1) - SKUPAJ vrednost v EUR brez DDV (1+2+3)«.</t>
  </si>
  <si>
    <t>Ta obrazec bo dostopen na javnem odpiranju ponudb, zato izpolnjen obrazec ponudnik naloži v informacijskem sistemu e-JN v razdelek »Predračun« v PDF datoteki.</t>
  </si>
  <si>
    <t>V polje vrednost EUR brez DDV pod zaporedno št. 1 se samodejno prepiše skupna vrednost opreme v EUR brez DDV iz TABELE 1 obrazca OBR-2.1.1.</t>
  </si>
  <si>
    <t>Tip ponujene opreme, kataloška številka</t>
  </si>
  <si>
    <t xml:space="preserve">Žig in podpis odgovorne osebe ponudnika: </t>
  </si>
  <si>
    <t>…..................................................................</t>
  </si>
  <si>
    <t>…................................................................</t>
  </si>
  <si>
    <t>Cena delovne ure serviserja za potrebe izvajanja korektivnega vzdrževanja v EUR brez DDV:</t>
  </si>
  <si>
    <t>Stopnja (%) DDV:</t>
  </si>
  <si>
    <t>Cena delovne ure serviserja za potrebe izvajanja korektivnega vzdrževanja v EUR z DDV:</t>
  </si>
  <si>
    <t>Ponudnik mora za potrebe izvajanja korektivnega vzdrževanja na lastnem obrazcu v ponudbi predložiti tudi cenik rezervnih delov in materiala za ponujeno opremo.</t>
  </si>
  <si>
    <t>Cena prihoda serviserja na lokacijo naročnika za potrebe izvajanja korektivnega vzdrževanja v EUR z DDV:</t>
  </si>
  <si>
    <r>
      <t xml:space="preserve">V polje vrednost EUR brez DDV pod zaporedno št. 3 se samodejno prepiše skupna vrednost za 7-letno preventivno vzdrževanje opreme v EUR brez DDV iz TABELE 3 </t>
    </r>
    <r>
      <rPr>
        <sz val="10"/>
        <color theme="1"/>
        <rFont val="Arial"/>
        <family val="2"/>
        <charset val="238"/>
      </rPr>
      <t>obrazca OBR-2.1.3.</t>
    </r>
  </si>
  <si>
    <t>Ponudnik mora za ponujeno opremo v predhodni tabeli navesti tip ponujene opreme, kataloško številko in ime proizvajalca.</t>
  </si>
  <si>
    <t>Ponudnik mora v priloženi tehnični dokumentaciji vidno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 bo razvidno izpolnjevanje zahteve ter vpiše zaporedno številko zahteve, ki je navedena v specifikaciji zahtev naročnika.
V primeru, da oprema določeno zahtevo iz specifikacije zahtev naročnika izpolnjuje, ni pa to razvidno iz predložene tehnične dokumentacije proizvajalca opreme, velja kot ustrezno dokazilo za izpolnjevanje takšne zahteve izjemoma tudi izjava proizvajalca ali lastna izjava ponudnika, potrjena s strani proizvajalca ponujene opreme.</t>
  </si>
  <si>
    <t>Ponudnik mora za ponujeno blago predložiti tehnično dokumentacijo (prospektni material, katalogi, tehnični opisi, …) v slovenskem ali angleškem jeziku, iz katere bo razvidno, da ponujeno blago izpolnjuje zahteve iz specifikacije zahtev naročnika.</t>
  </si>
  <si>
    <t xml:space="preserve">Za potrebe izvajanja korektivnega vzdrževanja mora ponudnik na predvideno mesto v tabeli vpisati "ceno delovne ure serviserja" in "ceno prihoda serviserja na lokacijo naročnika" za potrebe izvajanja korektivnega vzdrževanja. V ceno so všteti potni stroški (kilometrina), dnevnice, stroški serviserja na poti ter morebitni drugi stroški. </t>
  </si>
  <si>
    <t xml:space="preserve">I. PREVENTIVNO VZDRŽEVANJE VOLUMETRIČNIH INFUZIJSKIH ČRPALK </t>
  </si>
  <si>
    <t>II. PREVENTIVNO VZDRŽEVANJE INFUZIJSKIH ČRPALK NA BRIZGO - PERFUZORJEV</t>
  </si>
  <si>
    <t>Število kosov opreme (VOLUMETRIČNIH INFUZIJSKIH ČRPALK)</t>
  </si>
  <si>
    <t>Število kosov opreme (INFUZIJSKIH ČRPALK NA BRIZGO - PERFUZORJEV)</t>
  </si>
  <si>
    <t>SKUPAJ VZDRŽEVANJE VOLUMETRIČNIH INFUZIJSKIH ČRPALK in  INFUZIJSKIH ČRPALK NA BRIZGO - PERFUZORJEV 
v EUR brez DDV za obdobje 7-ih let po potrjeni primopredaji</t>
  </si>
  <si>
    <t>Število predvidenih preventivnih vzdrževalnih posegov za posamezno leto za 1 kos opreme</t>
  </si>
  <si>
    <t>Cene preventivnih vzdrževalnih posegov za 1 kos opreme</t>
  </si>
  <si>
    <t>SKUPAJ VZDRŽEVANJE v EUR brez DDV za obdobje 7-ih let po potrjeni primopredaji za 1 kos opreme:</t>
  </si>
  <si>
    <t>SKUPAJ VZDRŽEVANJE v EUR brez DDV za obdobje 7-ih let po potrjeni primopredaji  za 1 kos opreme:</t>
  </si>
  <si>
    <t>SKUPAJ VZDRŽEVANJE INFUZIJSKIH ČRPALK NA BRIZGO - PERFUZORJEVv EUR brez DDV za obdobje 7-ih let po potrjeni primopredaji  za 60 kos opreme:</t>
  </si>
  <si>
    <t>........................................................................</t>
  </si>
  <si>
    <r>
      <rPr>
        <b/>
        <sz val="10"/>
        <color theme="1"/>
        <rFont val="Arial"/>
        <family val="2"/>
        <charset val="238"/>
      </rPr>
      <t>SKUPNA PONUDBENA VREDNOST:</t>
    </r>
    <r>
      <rPr>
        <sz val="10"/>
        <color theme="1"/>
        <rFont val="Arial"/>
        <family val="2"/>
        <charset val="238"/>
      </rPr>
      <t xml:space="preserve">
OPREMA:
Infuzijske črpalke in perfuzorji
POTROŠNI MATERIAL:
Potrošni material za infuzijske črpalke za obdobje 7-ih let 
VZDRŽEVANJE:
Preventivno vzdrževanje opreme za obdobje 7-ih let od primopredaje opreme</t>
    </r>
  </si>
  <si>
    <t>POTROŠNI MATERIAL:
Potrošni material za opremo (infuzijske črpalke) za obdobje 7-ih (sedmih) let</t>
  </si>
  <si>
    <t xml:space="preserve">V polje vrednost EUR brez DDV pod zaporedno št. 2 se samodejno prepiše skupna vrednost potrošnega materiala v EUR brez DDV iz TABELE 2 obrazca OBR-2.1.2 za obdobje 7-ih let. </t>
  </si>
  <si>
    <t>V ceni morajo biti zajeti vsi stroški, ki so podrobneje opredeljeni v osnutku pogodbe za dobavo opreme.</t>
  </si>
  <si>
    <t xml:space="preserve">V obrazcu predračuna za potrošni material je navedena predvidena količina potrošnega materiala za obdobje 7-ih (sedmih) let. </t>
  </si>
  <si>
    <t>V stolpcu "Število predvidenih vzdrževalnih posegov za posamezno leto za 1 kos opreme" je treba vpisati št. načrtovanih preventivnih vzdrževalnih posegov v vsakem letu uporabe opreme po potrjeni primopredaji.</t>
  </si>
  <si>
    <t>Ponudnik vpiše v stolpce "cena posega" cene za posege preventivnega vzdrževanja, ki so predvidene v posameznem letu.
Npr. v kolikor je v posameznem letu predviden samo 1 poseg preventivnega vzdrževanja, ponudnik vpiše vrednost samo v stolpec "Cena 1. posega v EUR brez DDV" oz. v kolikor je predvidenih več posegov, ponudnik vpiše vrednosti v potrebno število stolpcev.
Vpisane cene za preventivne vzdrževalne posege zajemajo vse stroške, tako strošek dela, potne stroške, dnevnice, telefon, ipd. kot tudi strošek vsega potrebnega materiala za preventivno vzdrževanje ponujene opreme po navodilu proizvajalca.</t>
  </si>
  <si>
    <t>Ponudnik mora na lastnem obrazcu, ki ga priloži v ponudbi, za vsak načrtovan preventivni vzdrževalni poseg, specificirati vsa vzdrževala dela (navesti je potrebno kratek opis dela ter spisek potrebnega materiala in rezervnih delov, ki bodo pri posameznem vzdrževalnem posegu porabljeni in jih bo izvedel po navodilu proizvajalca, in sicer za obdobje 7-ih let od primopredaje opreme.</t>
  </si>
  <si>
    <t>SKUPAJ VZDRŽEVANJE VOLUMETRIČNIH INFUZIJSKIH ČRPALK v EUR brez DDV za obdobje 7-ih let po potrjeni primopredaji za 26 kos opreme: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</si>
</sst>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0"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sz val="12"/>
      <color theme="1"/>
      <name val="Arial"/>
      <family val="2"/>
      <charset val="238"/>
    </font>
    <font>
      <sz val="10"/>
      <color rgb="FFFF0000"/>
      <name val="Arial"/>
      <family val="2"/>
      <charset val="238"/>
    </font>
    <font>
      <b/>
      <sz val="11"/>
      <color theme="1"/>
      <name val="Arial"/>
      <family val="2"/>
      <charset val="238"/>
    </font>
    <font>
      <sz val="8"/>
      <name val="Arial"/>
      <family val="2"/>
      <charset val="238"/>
    </font>
    <font>
      <b/>
      <i/>
      <sz val="9"/>
      <color theme="1"/>
      <name val="Arial"/>
      <family val="2"/>
      <charset val="238"/>
    </font>
    <font>
      <sz val="9"/>
      <color theme="1"/>
      <name val="Arial"/>
      <family val="2"/>
      <charset val="238"/>
    </font>
    <font>
      <b/>
      <i/>
      <sz val="10"/>
      <name val="Arial"/>
      <family val="2"/>
      <charset val="238"/>
    </font>
    <font>
      <sz val="10"/>
      <name val="Arial"/>
      <family val="2"/>
      <charset val="238"/>
    </font>
    <font>
      <b/>
      <sz val="10"/>
      <name val="Arial"/>
      <family val="2"/>
      <charset val="238"/>
    </font>
  </fonts>
  <fills count="5">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
      <left/>
      <right/>
      <top style="thin">
        <color indexed="64"/>
      </top>
      <bottom/>
      <diagonal/>
    </border>
    <border>
      <left/>
      <right style="thin">
        <color indexed="64"/>
      </right>
      <top/>
      <bottom/>
      <diagonal/>
    </border>
  </borders>
  <cellStyleXfs count="2">
    <xf numFmtId="0" fontId="0" fillId="0" borderId="0"/>
    <xf numFmtId="9" fontId="1" fillId="0" borderId="0" applyFont="0" applyFill="0" applyBorder="0" applyAlignment="0" applyProtection="0"/>
  </cellStyleXfs>
  <cellXfs count="139">
    <xf numFmtId="0" fontId="0" fillId="0" borderId="0" xfId="0"/>
    <xf numFmtId="4" fontId="3" fillId="2" borderId="1" xfId="0" applyNumberFormat="1" applyFont="1" applyFill="1" applyBorder="1" applyAlignment="1" applyProtection="1">
      <alignment horizontal="right" vertical="center"/>
      <protection locked="0"/>
    </xf>
    <xf numFmtId="49" fontId="3" fillId="2" borderId="1" xfId="0" applyNumberFormat="1" applyFont="1" applyFill="1" applyBorder="1" applyAlignment="1" applyProtection="1">
      <alignment horizontal="center" vertical="center" wrapText="1"/>
      <protection locked="0"/>
    </xf>
    <xf numFmtId="9" fontId="3" fillId="2" borderId="1" xfId="1" applyFont="1" applyFill="1" applyBorder="1" applyAlignment="1" applyProtection="1">
      <alignment horizontal="center" vertical="center"/>
      <protection locked="0"/>
    </xf>
    <xf numFmtId="9" fontId="3" fillId="2" borderId="1" xfId="1" applyFont="1" applyFill="1" applyBorder="1" applyAlignment="1" applyProtection="1">
      <alignment horizontal="right" vertical="center"/>
      <protection locked="0"/>
    </xf>
    <xf numFmtId="0" fontId="4" fillId="0" borderId="0" xfId="0" applyFont="1" applyProtection="1"/>
    <xf numFmtId="0" fontId="3" fillId="0" borderId="0" xfId="0" applyFont="1" applyAlignment="1" applyProtection="1">
      <alignment vertical="center"/>
    </xf>
    <xf numFmtId="0" fontId="3" fillId="0" borderId="0" xfId="0" applyFont="1" applyProtection="1"/>
    <xf numFmtId="0" fontId="3" fillId="0" borderId="0" xfId="0" applyFont="1" applyAlignment="1" applyProtection="1">
      <alignment horizontal="center"/>
    </xf>
    <xf numFmtId="0" fontId="3" fillId="0" borderId="0" xfId="0" applyFont="1" applyAlignment="1" applyProtection="1">
      <alignment horizontal="left" wrapText="1"/>
    </xf>
    <xf numFmtId="0" fontId="6" fillId="3" borderId="1" xfId="0" applyFont="1" applyFill="1" applyBorder="1" applyAlignment="1" applyProtection="1">
      <alignment horizontal="center" vertical="center"/>
    </xf>
    <xf numFmtId="0" fontId="3" fillId="0" borderId="1" xfId="0" applyFont="1" applyBorder="1" applyAlignment="1" applyProtection="1">
      <alignment horizontal="center" vertical="top"/>
    </xf>
    <xf numFmtId="0" fontId="3" fillId="0" borderId="0" xfId="0" applyFont="1" applyAlignment="1" applyProtection="1">
      <alignment horizontal="center" vertical="center"/>
    </xf>
    <xf numFmtId="0" fontId="3" fillId="0" borderId="0" xfId="0" applyFont="1" applyAlignment="1" applyProtection="1">
      <alignment horizontal="center" vertical="top"/>
    </xf>
    <xf numFmtId="0" fontId="3" fillId="0" borderId="0" xfId="0" applyFont="1" applyAlignment="1" applyProtection="1">
      <alignment horizontal="left" vertical="center"/>
    </xf>
    <xf numFmtId="0" fontId="3" fillId="0" borderId="0" xfId="0" applyFont="1" applyAlignment="1" applyProtection="1">
      <alignment horizontal="left" vertical="top" wrapText="1"/>
    </xf>
    <xf numFmtId="0" fontId="0" fillId="0" borderId="0" xfId="0" applyProtection="1"/>
    <xf numFmtId="0" fontId="3" fillId="0" borderId="0" xfId="0" applyFont="1" applyAlignment="1" applyProtection="1">
      <alignment horizontal="left"/>
    </xf>
    <xf numFmtId="49" fontId="3" fillId="0" borderId="0" xfId="0" applyNumberFormat="1" applyFont="1" applyAlignment="1" applyProtection="1">
      <alignment vertical="center"/>
    </xf>
    <xf numFmtId="0" fontId="5" fillId="0" borderId="0" xfId="0" applyFont="1" applyAlignment="1" applyProtection="1">
      <alignment horizontal="center"/>
    </xf>
    <xf numFmtId="0" fontId="8" fillId="3" borderId="1" xfId="0" applyFont="1" applyFill="1" applyBorder="1" applyAlignment="1" applyProtection="1">
      <alignment horizontal="right" vertical="center" wrapText="1"/>
    </xf>
    <xf numFmtId="0" fontId="3" fillId="0" borderId="1" xfId="0" applyFont="1" applyBorder="1" applyAlignment="1" applyProtection="1">
      <alignment horizontal="left" vertical="center"/>
    </xf>
    <xf numFmtId="0" fontId="3" fillId="0" borderId="1" xfId="0" applyFont="1" applyBorder="1" applyAlignment="1" applyProtection="1">
      <alignment horizontal="center" vertical="center"/>
    </xf>
    <xf numFmtId="4" fontId="3" fillId="0" borderId="1" xfId="0" applyNumberFormat="1" applyFont="1" applyBorder="1" applyAlignment="1" applyProtection="1">
      <alignment vertical="center"/>
    </xf>
    <xf numFmtId="4" fontId="6" fillId="4" borderId="1" xfId="0" applyNumberFormat="1" applyFont="1" applyFill="1" applyBorder="1" applyAlignment="1" applyProtection="1">
      <alignment horizontal="right" vertical="center"/>
    </xf>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vertical="top"/>
    </xf>
    <xf numFmtId="0" fontId="14" fillId="0" borderId="0" xfId="0" applyFont="1" applyAlignment="1" applyProtection="1">
      <alignment horizontal="left" vertical="center" wrapText="1"/>
    </xf>
    <xf numFmtId="2" fontId="3" fillId="2" borderId="1" xfId="1" applyNumberFormat="1" applyFont="1" applyFill="1" applyBorder="1" applyAlignment="1" applyProtection="1">
      <alignment horizontal="right" vertical="center"/>
      <protection locked="0"/>
    </xf>
    <xf numFmtId="0" fontId="8" fillId="3" borderId="2" xfId="0" applyFont="1" applyFill="1" applyBorder="1" applyAlignment="1" applyProtection="1">
      <alignment horizontal="right" vertical="center" wrapText="1" indent="1"/>
    </xf>
    <xf numFmtId="0" fontId="8" fillId="3" borderId="2" xfId="0" applyFont="1" applyFill="1" applyBorder="1" applyAlignment="1" applyProtection="1">
      <alignment horizontal="right" vertical="center" wrapText="1"/>
    </xf>
    <xf numFmtId="9" fontId="3" fillId="0" borderId="1" xfId="1" applyFont="1" applyFill="1" applyBorder="1" applyAlignment="1" applyProtection="1">
      <alignment horizontal="center" vertical="center"/>
    </xf>
    <xf numFmtId="164" fontId="3" fillId="0" borderId="1" xfId="0" applyNumberFormat="1" applyFont="1" applyBorder="1" applyAlignment="1" applyProtection="1">
      <alignment horizontal="right" vertical="center"/>
    </xf>
    <xf numFmtId="4" fontId="3" fillId="0" borderId="1" xfId="0" applyNumberFormat="1" applyFont="1" applyBorder="1" applyAlignment="1" applyProtection="1">
      <alignment horizontal="right" vertical="center"/>
    </xf>
    <xf numFmtId="3" fontId="3" fillId="0" borderId="1" xfId="0" applyNumberFormat="1" applyFont="1" applyBorder="1" applyAlignment="1" applyProtection="1">
      <alignment horizontal="center" vertical="center"/>
    </xf>
    <xf numFmtId="0" fontId="4" fillId="0" borderId="0" xfId="0" applyFont="1" applyAlignment="1" applyProtection="1">
      <alignment horizontal="center"/>
    </xf>
    <xf numFmtId="0" fontId="2" fillId="0" borderId="0" xfId="0" applyFont="1" applyAlignment="1" applyProtection="1">
      <alignment horizontal="left"/>
    </xf>
    <xf numFmtId="0" fontId="3" fillId="0" borderId="2" xfId="0" applyFont="1" applyBorder="1" applyAlignment="1" applyProtection="1">
      <alignment vertical="center"/>
    </xf>
    <xf numFmtId="0" fontId="3" fillId="0" borderId="3" xfId="0" applyFont="1" applyBorder="1" applyAlignment="1" applyProtection="1">
      <alignment vertical="center"/>
    </xf>
    <xf numFmtId="0" fontId="3" fillId="0" borderId="1" xfId="0" applyFont="1" applyBorder="1" applyAlignment="1" applyProtection="1">
      <alignment vertical="center"/>
    </xf>
    <xf numFmtId="0" fontId="4" fillId="0" borderId="0" xfId="0" applyFont="1" applyAlignment="1" applyProtection="1">
      <alignment horizontal="left" wrapText="1"/>
    </xf>
    <xf numFmtId="0" fontId="13" fillId="0" borderId="0" xfId="0" applyFont="1" applyProtection="1"/>
    <xf numFmtId="0" fontId="8" fillId="3" borderId="1" xfId="0" applyFont="1" applyFill="1" applyBorder="1" applyAlignment="1" applyProtection="1">
      <alignment horizontal="center" vertical="center" wrapText="1"/>
    </xf>
    <xf numFmtId="0" fontId="3" fillId="0" borderId="1" xfId="0" applyFont="1" applyBorder="1" applyAlignment="1" applyProtection="1">
      <alignment horizontal="left" vertical="top"/>
    </xf>
    <xf numFmtId="0" fontId="3" fillId="0" borderId="1" xfId="0" applyFont="1" applyBorder="1" applyAlignment="1" applyProtection="1">
      <alignment horizontal="left" vertical="center" wrapText="1"/>
    </xf>
    <xf numFmtId="4" fontId="3" fillId="0" borderId="1" xfId="0" applyNumberFormat="1" applyFont="1" applyBorder="1" applyAlignment="1" applyProtection="1">
      <alignment horizontal="right" vertical="center" wrapText="1"/>
    </xf>
    <xf numFmtId="4" fontId="6" fillId="0" borderId="1" xfId="0" applyNumberFormat="1" applyFont="1" applyBorder="1" applyAlignment="1" applyProtection="1">
      <alignment horizontal="right" vertical="center"/>
    </xf>
    <xf numFmtId="0" fontId="6" fillId="0" borderId="1" xfId="0" applyFont="1" applyBorder="1" applyAlignment="1" applyProtection="1">
      <alignment horizontal="right" vertical="center"/>
    </xf>
    <xf numFmtId="0" fontId="3" fillId="0" borderId="0" xfId="0" applyFont="1" applyBorder="1" applyAlignment="1" applyProtection="1">
      <alignment horizontal="left" vertical="center"/>
    </xf>
    <xf numFmtId="4" fontId="3" fillId="0" borderId="0" xfId="0" applyNumberFormat="1" applyFont="1" applyBorder="1" applyAlignment="1" applyProtection="1">
      <alignment horizontal="right" vertical="center"/>
    </xf>
    <xf numFmtId="0" fontId="8" fillId="3" borderId="1" xfId="0" applyFont="1" applyFill="1" applyBorder="1" applyAlignment="1" applyProtection="1">
      <alignment horizontal="right" vertical="center"/>
    </xf>
    <xf numFmtId="0" fontId="3" fillId="0" borderId="0" xfId="0" applyFont="1" applyAlignment="1" applyProtection="1">
      <alignment horizontal="left" vertical="center" wrapText="1"/>
    </xf>
    <xf numFmtId="0" fontId="6" fillId="3" borderId="2" xfId="0" applyFont="1" applyFill="1" applyBorder="1" applyAlignment="1" applyProtection="1">
      <alignment horizontal="left" vertical="center"/>
    </xf>
    <xf numFmtId="0" fontId="6" fillId="3" borderId="3" xfId="0" applyFont="1" applyFill="1" applyBorder="1" applyAlignment="1" applyProtection="1">
      <alignment horizontal="left" vertical="center"/>
    </xf>
    <xf numFmtId="0" fontId="6" fillId="3" borderId="4" xfId="0" applyFont="1" applyFill="1" applyBorder="1" applyAlignment="1" applyProtection="1">
      <alignment horizontal="left" vertical="center"/>
    </xf>
    <xf numFmtId="0" fontId="3" fillId="0" borderId="1" xfId="0" applyFont="1" applyBorder="1" applyAlignment="1" applyProtection="1">
      <alignment horizontal="left" vertical="top" wrapText="1"/>
    </xf>
    <xf numFmtId="4" fontId="13" fillId="0" borderId="2" xfId="0" applyNumberFormat="1" applyFont="1" applyBorder="1" applyAlignment="1" applyProtection="1">
      <alignment horizontal="right" vertical="center"/>
    </xf>
    <xf numFmtId="4" fontId="13" fillId="0" borderId="3" xfId="0" applyNumberFormat="1" applyFont="1" applyBorder="1" applyAlignment="1" applyProtection="1">
      <alignment horizontal="right" vertical="center"/>
    </xf>
    <xf numFmtId="4" fontId="13" fillId="0" borderId="4" xfId="0" applyNumberFormat="1" applyFont="1" applyBorder="1" applyAlignment="1" applyProtection="1">
      <alignment horizontal="right" vertical="center"/>
    </xf>
    <xf numFmtId="0" fontId="3" fillId="0" borderId="0" xfId="0" applyFont="1" applyAlignment="1" applyProtection="1">
      <alignment vertical="top" wrapText="1"/>
    </xf>
    <xf numFmtId="0" fontId="3" fillId="0" borderId="6" xfId="0" applyFont="1" applyBorder="1" applyAlignment="1" applyProtection="1">
      <alignment horizontal="left"/>
    </xf>
    <xf numFmtId="0" fontId="3" fillId="0" borderId="0" xfId="0" applyFont="1" applyAlignment="1" applyProtection="1">
      <alignment horizontal="right" vertical="center"/>
    </xf>
    <xf numFmtId="0" fontId="3" fillId="0" borderId="0" xfId="0" applyFont="1" applyAlignment="1" applyProtection="1">
      <alignment horizontal="right"/>
    </xf>
    <xf numFmtId="0" fontId="6" fillId="0" borderId="0" xfId="0" applyFont="1" applyAlignment="1" applyProtection="1">
      <alignment horizontal="left" vertical="center"/>
    </xf>
    <xf numFmtId="0" fontId="3" fillId="0" borderId="0" xfId="0" applyFont="1" applyAlignment="1" applyProtection="1">
      <alignment horizontal="left" vertical="top" wrapText="1"/>
    </xf>
    <xf numFmtId="49" fontId="3" fillId="2" borderId="2" xfId="0" applyNumberFormat="1" applyFont="1" applyFill="1" applyBorder="1" applyAlignment="1" applyProtection="1">
      <alignment horizontal="left" vertical="center" wrapText="1"/>
      <protection locked="0"/>
    </xf>
    <xf numFmtId="49" fontId="3" fillId="2" borderId="3" xfId="0" applyNumberFormat="1" applyFont="1" applyFill="1" applyBorder="1" applyAlignment="1" applyProtection="1">
      <alignment horizontal="left" vertical="center" wrapText="1"/>
      <protection locked="0"/>
    </xf>
    <xf numFmtId="49" fontId="3" fillId="2" borderId="4" xfId="0" applyNumberFormat="1" applyFont="1" applyFill="1" applyBorder="1" applyAlignment="1" applyProtection="1">
      <alignment horizontal="left" vertical="center" wrapText="1"/>
      <protection locked="0"/>
    </xf>
    <xf numFmtId="0" fontId="6" fillId="3" borderId="2" xfId="0" applyFont="1" applyFill="1" applyBorder="1" applyAlignment="1" applyProtection="1">
      <alignment horizontal="right" vertical="center"/>
    </xf>
    <xf numFmtId="0" fontId="6" fillId="3" borderId="3" xfId="0" applyFont="1" applyFill="1" applyBorder="1" applyAlignment="1" applyProtection="1">
      <alignment horizontal="right" vertical="center"/>
    </xf>
    <xf numFmtId="0" fontId="6" fillId="3" borderId="4" xfId="0" applyFont="1" applyFill="1" applyBorder="1" applyAlignment="1" applyProtection="1">
      <alignment horizontal="right" vertical="center"/>
    </xf>
    <xf numFmtId="0" fontId="2" fillId="0" borderId="5" xfId="0" applyFont="1" applyBorder="1" applyAlignment="1" applyProtection="1">
      <alignment horizontal="left"/>
    </xf>
    <xf numFmtId="0" fontId="3" fillId="0" borderId="1" xfId="0" applyFont="1" applyBorder="1" applyAlignment="1" applyProtection="1">
      <alignment horizontal="left" vertical="center"/>
    </xf>
    <xf numFmtId="49" fontId="6" fillId="2" borderId="1" xfId="0" applyNumberFormat="1" applyFont="1" applyFill="1" applyBorder="1" applyAlignment="1" applyProtection="1">
      <alignment horizontal="left" vertical="center" wrapText="1"/>
      <protection locked="0"/>
    </xf>
    <xf numFmtId="49" fontId="3" fillId="2" borderId="1" xfId="0" applyNumberFormat="1" applyFont="1" applyFill="1" applyBorder="1" applyAlignment="1" applyProtection="1">
      <alignment horizontal="left" vertical="center" wrapText="1"/>
      <protection locked="0"/>
    </xf>
    <xf numFmtId="0" fontId="5" fillId="0" borderId="0" xfId="0" applyFont="1" applyAlignment="1" applyProtection="1">
      <alignment horizontal="center"/>
    </xf>
    <xf numFmtId="0" fontId="3" fillId="0" borderId="2" xfId="0" applyFont="1" applyBorder="1" applyAlignment="1" applyProtection="1">
      <alignment horizontal="left" vertical="center"/>
    </xf>
    <xf numFmtId="0" fontId="3" fillId="0" borderId="3" xfId="0" applyFont="1" applyBorder="1" applyAlignment="1" applyProtection="1">
      <alignment horizontal="left" vertical="center"/>
    </xf>
    <xf numFmtId="0" fontId="3" fillId="0" borderId="4" xfId="0" applyFont="1" applyBorder="1" applyAlignment="1" applyProtection="1">
      <alignment horizontal="left" vertical="center"/>
    </xf>
    <xf numFmtId="0" fontId="3" fillId="0" borderId="0" xfId="0" applyFont="1" applyAlignment="1" applyProtection="1">
      <alignment horizontal="left" wrapText="1"/>
    </xf>
    <xf numFmtId="4" fontId="3" fillId="0" borderId="2" xfId="0" applyNumberFormat="1" applyFont="1" applyBorder="1" applyAlignment="1" applyProtection="1">
      <alignment horizontal="right" vertical="center"/>
    </xf>
    <xf numFmtId="4" fontId="3" fillId="0" borderId="3" xfId="0" applyNumberFormat="1" applyFont="1" applyBorder="1" applyAlignment="1" applyProtection="1">
      <alignment horizontal="right" vertical="center"/>
    </xf>
    <xf numFmtId="4" fontId="3" fillId="0" borderId="4" xfId="0" applyNumberFormat="1" applyFont="1" applyBorder="1" applyAlignment="1" applyProtection="1">
      <alignment horizontal="right" vertical="center"/>
    </xf>
    <xf numFmtId="0" fontId="6" fillId="0" borderId="0" xfId="0" applyFont="1" applyAlignment="1" applyProtection="1">
      <alignment horizontal="left"/>
    </xf>
    <xf numFmtId="4" fontId="4" fillId="4" borderId="1" xfId="0" applyNumberFormat="1" applyFont="1" applyFill="1" applyBorder="1" applyAlignment="1" applyProtection="1">
      <alignment horizontal="right" vertical="center"/>
    </xf>
    <xf numFmtId="0" fontId="13" fillId="0" borderId="1" xfId="0" applyFont="1" applyBorder="1" applyAlignment="1" applyProtection="1">
      <alignment horizontal="left" vertical="center" wrapText="1"/>
    </xf>
    <xf numFmtId="0" fontId="3" fillId="0" borderId="0" xfId="0" applyFont="1" applyAlignment="1" applyProtection="1">
      <alignment horizontal="left"/>
    </xf>
    <xf numFmtId="0" fontId="3" fillId="0" borderId="0" xfId="0" applyFont="1" applyAlignment="1" applyProtection="1">
      <alignment horizontal="left" vertical="center" wrapText="1"/>
    </xf>
    <xf numFmtId="0" fontId="5" fillId="0" borderId="0" xfId="0" applyFont="1" applyAlignment="1" applyProtection="1">
      <alignment horizontal="center" wrapText="1"/>
    </xf>
    <xf numFmtId="49" fontId="13" fillId="2" borderId="1" xfId="0" applyNumberFormat="1" applyFont="1" applyFill="1" applyBorder="1" applyAlignment="1" applyProtection="1">
      <alignment horizontal="left" vertical="center" wrapText="1"/>
      <protection locked="0"/>
    </xf>
    <xf numFmtId="49" fontId="4" fillId="2" borderId="1" xfId="0" applyNumberFormat="1" applyFont="1" applyFill="1" applyBorder="1" applyAlignment="1" applyProtection="1">
      <alignment horizontal="left" vertical="center" wrapText="1"/>
      <protection locked="0"/>
    </xf>
    <xf numFmtId="49" fontId="4" fillId="2" borderId="1" xfId="0" applyNumberFormat="1" applyFont="1" applyFill="1" applyBorder="1" applyAlignment="1" applyProtection="1">
      <alignment vertical="center" wrapText="1"/>
      <protection locked="0"/>
    </xf>
    <xf numFmtId="0" fontId="10" fillId="0" borderId="0" xfId="0" applyFont="1" applyAlignment="1" applyProtection="1">
      <alignment horizontal="left" vertical="top" wrapText="1"/>
    </xf>
    <xf numFmtId="0" fontId="3" fillId="0" borderId="1" xfId="0" applyFont="1" applyBorder="1" applyAlignment="1" applyProtection="1">
      <alignment horizontal="left" vertical="center" wrapText="1"/>
    </xf>
    <xf numFmtId="0" fontId="6" fillId="0" borderId="1" xfId="0" applyFont="1" applyBorder="1" applyAlignment="1" applyProtection="1">
      <alignment horizontal="left" vertical="center"/>
    </xf>
    <xf numFmtId="0" fontId="8" fillId="3" borderId="2" xfId="0" applyFont="1" applyFill="1" applyBorder="1" applyAlignment="1" applyProtection="1">
      <alignment horizontal="left" vertical="center" wrapText="1"/>
    </xf>
    <xf numFmtId="0" fontId="8" fillId="3" borderId="3" xfId="0" applyFont="1" applyFill="1" applyBorder="1" applyAlignment="1" applyProtection="1">
      <alignment horizontal="left" vertical="center" wrapText="1"/>
    </xf>
    <xf numFmtId="0" fontId="8" fillId="3" borderId="4" xfId="0" applyFont="1" applyFill="1" applyBorder="1" applyAlignment="1" applyProtection="1">
      <alignment horizontal="left" vertical="center" wrapText="1"/>
    </xf>
    <xf numFmtId="0" fontId="2" fillId="0" borderId="0" xfId="0" applyFont="1" applyAlignment="1" applyProtection="1">
      <alignment horizontal="left" vertical="center" wrapText="1"/>
    </xf>
    <xf numFmtId="0" fontId="8" fillId="3" borderId="1" xfId="0" applyFont="1" applyFill="1" applyBorder="1" applyAlignment="1" applyProtection="1">
      <alignment horizontal="left" vertical="center"/>
    </xf>
    <xf numFmtId="0" fontId="8" fillId="3" borderId="1" xfId="0" applyFont="1" applyFill="1" applyBorder="1" applyAlignment="1" applyProtection="1">
      <alignment horizontal="left" vertical="center" wrapText="1"/>
    </xf>
    <xf numFmtId="0" fontId="3" fillId="0" borderId="8" xfId="0" applyFont="1" applyBorder="1" applyAlignment="1" applyProtection="1">
      <alignment horizontal="right" vertical="center"/>
    </xf>
    <xf numFmtId="0" fontId="4" fillId="0" borderId="0" xfId="0" applyFont="1" applyAlignment="1" applyProtection="1">
      <alignment horizontal="left"/>
    </xf>
    <xf numFmtId="0" fontId="9" fillId="0" borderId="0" xfId="0" applyFont="1" applyAlignment="1" applyProtection="1">
      <alignment horizontal="left" vertical="center"/>
    </xf>
    <xf numFmtId="0" fontId="10" fillId="0" borderId="0" xfId="0" applyFont="1" applyAlignment="1" applyProtection="1">
      <alignment horizontal="left" vertical="center" wrapText="1"/>
    </xf>
    <xf numFmtId="0" fontId="14" fillId="0" borderId="0" xfId="0" applyFont="1" applyAlignment="1" applyProtection="1">
      <alignment horizontal="left" vertical="center" wrapText="1"/>
    </xf>
    <xf numFmtId="4" fontId="10" fillId="0" borderId="1" xfId="0" applyNumberFormat="1" applyFont="1" applyBorder="1" applyAlignment="1" applyProtection="1">
      <alignment horizontal="right" vertical="center"/>
    </xf>
    <xf numFmtId="4" fontId="3" fillId="0" borderId="1" xfId="0" applyNumberFormat="1" applyFont="1" applyBorder="1" applyAlignment="1" applyProtection="1">
      <alignment horizontal="right" vertical="center"/>
    </xf>
    <xf numFmtId="0" fontId="3" fillId="0" borderId="2" xfId="0" applyFont="1" applyBorder="1" applyAlignment="1" applyProtection="1">
      <alignment horizontal="left" vertical="center" wrapText="1"/>
    </xf>
    <xf numFmtId="0" fontId="3" fillId="0" borderId="3" xfId="0" applyFont="1" applyBorder="1" applyAlignment="1" applyProtection="1">
      <alignment horizontal="left" vertical="center" wrapText="1"/>
    </xf>
    <xf numFmtId="0" fontId="3" fillId="0" borderId="4" xfId="0" applyFont="1" applyBorder="1" applyAlignment="1" applyProtection="1">
      <alignment horizontal="left" vertical="center" wrapText="1"/>
    </xf>
    <xf numFmtId="0" fontId="6" fillId="0" borderId="1" xfId="0" applyFont="1" applyBorder="1" applyAlignment="1" applyProtection="1">
      <alignment horizontal="left" vertical="center" wrapText="1"/>
    </xf>
    <xf numFmtId="164" fontId="16" fillId="0" borderId="1" xfId="0" applyNumberFormat="1" applyFont="1" applyBorder="1" applyAlignment="1" applyProtection="1">
      <alignment horizontal="right" vertical="center"/>
    </xf>
    <xf numFmtId="164" fontId="3" fillId="0" borderId="1" xfId="0" applyNumberFormat="1" applyFont="1" applyBorder="1" applyAlignment="1" applyProtection="1">
      <alignment horizontal="right" vertical="center"/>
    </xf>
    <xf numFmtId="0" fontId="15" fillId="3" borderId="1" xfId="0" applyFont="1" applyFill="1" applyBorder="1" applyAlignment="1" applyProtection="1">
      <alignment horizontal="right" vertical="center" wrapText="1"/>
    </xf>
    <xf numFmtId="0" fontId="8" fillId="3" borderId="2" xfId="0" applyFont="1" applyFill="1" applyBorder="1" applyAlignment="1" applyProtection="1">
      <alignment horizontal="right" vertical="center" wrapText="1"/>
    </xf>
    <xf numFmtId="0" fontId="8" fillId="3" borderId="4" xfId="0" applyFont="1" applyFill="1" applyBorder="1" applyAlignment="1" applyProtection="1">
      <alignment horizontal="right" vertical="center" wrapText="1"/>
    </xf>
    <xf numFmtId="0" fontId="12" fillId="0" borderId="7" xfId="0" applyFont="1" applyBorder="1" applyAlignment="1" applyProtection="1">
      <alignment horizontal="left" vertical="top" wrapText="1"/>
    </xf>
    <xf numFmtId="0" fontId="12" fillId="0" borderId="7" xfId="0" applyFont="1" applyBorder="1" applyAlignment="1" applyProtection="1">
      <alignment horizontal="left" vertical="top"/>
    </xf>
    <xf numFmtId="0" fontId="4" fillId="2" borderId="2" xfId="0" applyFont="1" applyFill="1" applyBorder="1" applyAlignment="1" applyProtection="1">
      <alignment horizontal="left" vertical="center" wrapText="1"/>
      <protection locked="0"/>
    </xf>
    <xf numFmtId="0" fontId="4" fillId="2" borderId="3" xfId="0" applyFont="1" applyFill="1" applyBorder="1" applyAlignment="1" applyProtection="1">
      <alignment horizontal="left" vertical="center" wrapText="1"/>
      <protection locked="0"/>
    </xf>
    <xf numFmtId="0" fontId="4" fillId="2" borderId="4" xfId="0" applyFont="1" applyFill="1" applyBorder="1" applyAlignment="1" applyProtection="1">
      <alignment horizontal="left" vertical="center" wrapText="1"/>
      <protection locked="0"/>
    </xf>
    <xf numFmtId="0" fontId="4" fillId="0" borderId="0" xfId="0" applyFont="1" applyAlignment="1" applyProtection="1">
      <alignment horizontal="right"/>
    </xf>
    <xf numFmtId="0" fontId="4" fillId="0" borderId="0" xfId="0" applyFont="1" applyAlignment="1" applyProtection="1">
      <alignment horizontal="right" vertical="center"/>
    </xf>
    <xf numFmtId="0" fontId="19" fillId="0" borderId="1" xfId="0" applyFont="1" applyBorder="1" applyAlignment="1" applyProtection="1">
      <alignment horizontal="left" vertical="center" wrapText="1"/>
    </xf>
    <xf numFmtId="0" fontId="18" fillId="0" borderId="1" xfId="0" applyFont="1" applyBorder="1" applyAlignment="1" applyProtection="1">
      <alignment horizontal="left" vertical="center" wrapText="1"/>
    </xf>
    <xf numFmtId="4" fontId="3" fillId="2" borderId="1" xfId="0" applyNumberFormat="1" applyFont="1" applyFill="1" applyBorder="1" applyAlignment="1" applyProtection="1">
      <alignment horizontal="right" vertical="center" wrapText="1"/>
      <protection locked="0"/>
    </xf>
    <xf numFmtId="0" fontId="8" fillId="3" borderId="1" xfId="0" applyFont="1" applyFill="1" applyBorder="1" applyAlignment="1" applyProtection="1">
      <alignment horizontal="center" vertical="center" wrapText="1"/>
    </xf>
    <xf numFmtId="0" fontId="17" fillId="3" borderId="1" xfId="0" applyFont="1" applyFill="1" applyBorder="1" applyAlignment="1" applyProtection="1">
      <alignment horizontal="center" vertical="center" wrapText="1"/>
    </xf>
    <xf numFmtId="0" fontId="3" fillId="0" borderId="0" xfId="0" applyFont="1" applyBorder="1" applyAlignment="1" applyProtection="1">
      <alignment horizontal="left" vertical="center"/>
    </xf>
    <xf numFmtId="0" fontId="2" fillId="0" borderId="0" xfId="0" applyFont="1" applyAlignment="1" applyProtection="1">
      <alignment horizontal="left"/>
    </xf>
    <xf numFmtId="0" fontId="3" fillId="2" borderId="2" xfId="0" applyFont="1" applyFill="1" applyBorder="1" applyAlignment="1" applyProtection="1">
      <alignment horizontal="left" vertical="center" wrapText="1"/>
      <protection locked="0"/>
    </xf>
    <xf numFmtId="0" fontId="3" fillId="2" borderId="3" xfId="0" applyFont="1" applyFill="1" applyBorder="1" applyAlignment="1" applyProtection="1">
      <alignment horizontal="left" vertical="center" wrapText="1"/>
      <protection locked="0"/>
    </xf>
    <xf numFmtId="0" fontId="6" fillId="0" borderId="0" xfId="0" applyFont="1" applyBorder="1" applyAlignment="1" applyProtection="1">
      <alignment horizontal="left" vertical="center"/>
    </xf>
    <xf numFmtId="4" fontId="16" fillId="0" borderId="1" xfId="0" applyNumberFormat="1" applyFont="1" applyBorder="1" applyAlignment="1" applyProtection="1">
      <alignment horizontal="right" vertical="center"/>
    </xf>
    <xf numFmtId="4" fontId="6" fillId="0" borderId="0" xfId="0" applyNumberFormat="1" applyFont="1" applyFill="1" applyBorder="1" applyAlignment="1" applyProtection="1">
      <alignment horizontal="right" vertical="center"/>
    </xf>
    <xf numFmtId="0" fontId="19" fillId="0" borderId="1" xfId="0" applyFont="1" applyFill="1" applyBorder="1" applyAlignment="1" applyProtection="1">
      <alignment horizontal="left" vertical="center" wrapText="1"/>
    </xf>
    <xf numFmtId="0" fontId="3" fillId="0" borderId="0" xfId="0" applyFont="1" applyProtection="1">
      <protection locked="0"/>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1:J31"/>
  <sheetViews>
    <sheetView view="pageBreakPreview" topLeftCell="A22" zoomScale="160" zoomScaleNormal="100" zoomScaleSheetLayoutView="160" workbookViewId="0">
      <selection activeCell="D7" sqref="D7:F7"/>
    </sheetView>
  </sheetViews>
  <sheetFormatPr defaultRowHeight="14.25" x14ac:dyDescent="0.2"/>
  <cols>
    <col min="1" max="1" width="4.85546875" style="5" customWidth="1"/>
    <col min="2" max="6" width="9.140625" style="5"/>
    <col min="7" max="7" width="6.140625" style="5" customWidth="1"/>
    <col min="8" max="9" width="9.140625" style="5"/>
    <col min="10" max="10" width="13.42578125" style="5" customWidth="1"/>
    <col min="11" max="16384" width="9.140625" style="5"/>
  </cols>
  <sheetData>
    <row r="1" spans="1:10" ht="15.75" x14ac:dyDescent="0.25">
      <c r="A1" s="72" t="s">
        <v>4</v>
      </c>
      <c r="B1" s="72"/>
      <c r="C1" s="72"/>
    </row>
    <row r="2" spans="1:10" s="6" customFormat="1" ht="27" customHeight="1" x14ac:dyDescent="0.25">
      <c r="A2" s="77" t="s">
        <v>5</v>
      </c>
      <c r="B2" s="78"/>
      <c r="C2" s="79"/>
      <c r="D2" s="74"/>
      <c r="E2" s="74"/>
      <c r="F2" s="74"/>
    </row>
    <row r="3" spans="1:10" s="6" customFormat="1" ht="27" customHeight="1" x14ac:dyDescent="0.25">
      <c r="A3" s="73" t="s">
        <v>6</v>
      </c>
      <c r="B3" s="73"/>
      <c r="C3" s="73"/>
      <c r="D3" s="75"/>
      <c r="E3" s="75"/>
      <c r="F3" s="75"/>
    </row>
    <row r="4" spans="1:10" s="6" customFormat="1" ht="27" customHeight="1" x14ac:dyDescent="0.25">
      <c r="A4" s="73" t="s">
        <v>7</v>
      </c>
      <c r="B4" s="73"/>
      <c r="C4" s="73"/>
      <c r="D4" s="75"/>
      <c r="E4" s="75"/>
      <c r="F4" s="75"/>
    </row>
    <row r="5" spans="1:10" s="7" customFormat="1" ht="12.75" x14ac:dyDescent="0.2"/>
    <row r="6" spans="1:10" s="7" customFormat="1" ht="18.75" customHeight="1" x14ac:dyDescent="0.2">
      <c r="A6" s="73" t="s">
        <v>0</v>
      </c>
      <c r="B6" s="73"/>
      <c r="C6" s="73"/>
      <c r="D6" s="75"/>
      <c r="E6" s="75"/>
      <c r="F6" s="75"/>
    </row>
    <row r="7" spans="1:10" s="7" customFormat="1" ht="15.75" customHeight="1" x14ac:dyDescent="0.2">
      <c r="A7" s="73" t="s">
        <v>1</v>
      </c>
      <c r="B7" s="73"/>
      <c r="C7" s="73"/>
      <c r="D7" s="75"/>
      <c r="E7" s="75"/>
      <c r="F7" s="75"/>
    </row>
    <row r="8" spans="1:10" s="7" customFormat="1" ht="12.75" x14ac:dyDescent="0.2">
      <c r="A8" s="17"/>
      <c r="B8" s="17"/>
      <c r="C8" s="17"/>
      <c r="D8" s="8"/>
      <c r="E8" s="8"/>
      <c r="F8" s="8"/>
    </row>
    <row r="9" spans="1:10" s="7" customFormat="1" ht="12.75" x14ac:dyDescent="0.2"/>
    <row r="10" spans="1:10" ht="23.25" x14ac:dyDescent="0.35">
      <c r="A10" s="76" t="s">
        <v>62</v>
      </c>
      <c r="B10" s="76"/>
      <c r="C10" s="76"/>
      <c r="D10" s="76"/>
      <c r="E10" s="76"/>
      <c r="F10" s="76"/>
      <c r="G10" s="76"/>
      <c r="H10" s="76"/>
      <c r="I10" s="76"/>
      <c r="J10" s="76"/>
    </row>
    <row r="11" spans="1:10" s="7" customFormat="1" ht="12.75" x14ac:dyDescent="0.2"/>
    <row r="12" spans="1:10" s="7" customFormat="1" ht="12.75" x14ac:dyDescent="0.2"/>
    <row r="13" spans="1:10" s="7" customFormat="1" ht="31.5" customHeight="1" x14ac:dyDescent="0.2">
      <c r="A13" s="80" t="s">
        <v>61</v>
      </c>
      <c r="B13" s="80"/>
      <c r="C13" s="80"/>
      <c r="D13" s="80"/>
      <c r="E13" s="80"/>
      <c r="F13" s="80"/>
      <c r="G13" s="80"/>
      <c r="H13" s="80"/>
      <c r="I13" s="80"/>
      <c r="J13" s="80"/>
    </row>
    <row r="14" spans="1:10" s="7" customFormat="1" ht="31.5" customHeight="1" x14ac:dyDescent="0.2">
      <c r="A14" s="9"/>
      <c r="B14" s="9"/>
      <c r="C14" s="9"/>
      <c r="D14" s="9"/>
      <c r="E14" s="9"/>
      <c r="F14" s="9"/>
      <c r="G14" s="9"/>
      <c r="H14" s="9"/>
      <c r="I14" s="9"/>
      <c r="J14" s="9"/>
    </row>
    <row r="15" spans="1:10" s="7" customFormat="1" ht="12.75" x14ac:dyDescent="0.2"/>
    <row r="16" spans="1:10" s="7" customFormat="1" ht="22.5" customHeight="1" x14ac:dyDescent="0.2">
      <c r="A16" s="10" t="s">
        <v>2</v>
      </c>
      <c r="B16" s="53" t="s">
        <v>16</v>
      </c>
      <c r="C16" s="54"/>
      <c r="D16" s="54"/>
      <c r="E16" s="54"/>
      <c r="F16" s="54"/>
      <c r="G16" s="55"/>
      <c r="H16" s="69" t="s">
        <v>3</v>
      </c>
      <c r="I16" s="70"/>
      <c r="J16" s="71"/>
    </row>
    <row r="17" spans="1:10" s="12" customFormat="1" ht="106.5" customHeight="1" x14ac:dyDescent="0.25">
      <c r="A17" s="11" t="s">
        <v>8</v>
      </c>
      <c r="B17" s="56" t="s">
        <v>101</v>
      </c>
      <c r="C17" s="56"/>
      <c r="D17" s="56"/>
      <c r="E17" s="56"/>
      <c r="F17" s="56"/>
      <c r="G17" s="56"/>
      <c r="H17" s="57">
        <f>'Predračun OBR-2.1'!H19:J19</f>
        <v>0</v>
      </c>
      <c r="I17" s="58"/>
      <c r="J17" s="59"/>
    </row>
    <row r="18" spans="1:10" s="7" customFormat="1" ht="12.75" x14ac:dyDescent="0.2"/>
    <row r="19" spans="1:10" s="7" customFormat="1" ht="15.75" customHeight="1" x14ac:dyDescent="0.2">
      <c r="A19" s="64" t="s">
        <v>17</v>
      </c>
      <c r="B19" s="64"/>
    </row>
    <row r="20" spans="1:10" s="7" customFormat="1" ht="15.75" customHeight="1" x14ac:dyDescent="0.2">
      <c r="A20" s="13" t="s">
        <v>10</v>
      </c>
      <c r="B20" s="14" t="s">
        <v>58</v>
      </c>
    </row>
    <row r="21" spans="1:10" s="7" customFormat="1" ht="25.5" customHeight="1" x14ac:dyDescent="0.2">
      <c r="A21" s="13" t="s">
        <v>10</v>
      </c>
      <c r="B21" s="60" t="s">
        <v>73</v>
      </c>
      <c r="C21" s="60"/>
      <c r="D21" s="60"/>
      <c r="E21" s="60"/>
      <c r="F21" s="60"/>
      <c r="G21" s="60"/>
      <c r="H21" s="60"/>
      <c r="I21" s="60"/>
      <c r="J21" s="60"/>
    </row>
    <row r="22" spans="1:10" s="7" customFormat="1" ht="25.5" customHeight="1" x14ac:dyDescent="0.2">
      <c r="A22" s="13" t="s">
        <v>10</v>
      </c>
      <c r="B22" s="65" t="s">
        <v>74</v>
      </c>
      <c r="C22" s="65"/>
      <c r="D22" s="65"/>
      <c r="E22" s="65"/>
      <c r="F22" s="65"/>
      <c r="G22" s="65"/>
      <c r="H22" s="65"/>
      <c r="I22" s="65"/>
      <c r="J22" s="65"/>
    </row>
    <row r="23" spans="1:10" s="7" customFormat="1" ht="12.75" customHeight="1" x14ac:dyDescent="0.2">
      <c r="A23" s="13"/>
      <c r="B23" s="15"/>
      <c r="C23" s="15"/>
      <c r="D23" s="15"/>
      <c r="E23" s="15"/>
      <c r="F23" s="15"/>
      <c r="G23" s="15"/>
      <c r="H23" s="15"/>
      <c r="I23" s="15"/>
      <c r="J23" s="15"/>
    </row>
    <row r="24" spans="1:10" s="7" customFormat="1" ht="12.75" x14ac:dyDescent="0.2"/>
    <row r="25" spans="1:10" s="7" customFormat="1" ht="22.5" customHeight="1" x14ac:dyDescent="0.2">
      <c r="A25" s="62" t="s">
        <v>11</v>
      </c>
      <c r="B25" s="62"/>
      <c r="C25" s="62"/>
      <c r="D25" s="62"/>
      <c r="E25" s="62"/>
      <c r="F25" s="62"/>
      <c r="G25" s="62"/>
      <c r="H25" s="66"/>
      <c r="I25" s="67"/>
      <c r="J25" s="68"/>
    </row>
    <row r="26" spans="1:10" s="7" customFormat="1" ht="12.75" x14ac:dyDescent="0.2"/>
    <row r="27" spans="1:10" s="7" customFormat="1" ht="17.25" customHeight="1" x14ac:dyDescent="0.2">
      <c r="A27" s="63" t="s">
        <v>57</v>
      </c>
      <c r="B27" s="63"/>
      <c r="C27" s="63"/>
      <c r="D27" s="63"/>
      <c r="E27" s="63"/>
      <c r="F27" s="63"/>
      <c r="G27" s="63"/>
      <c r="H27" s="61"/>
      <c r="I27" s="61"/>
      <c r="J27" s="61"/>
    </row>
    <row r="28" spans="1:10" s="7" customFormat="1" ht="12.75" x14ac:dyDescent="0.2"/>
    <row r="29" spans="1:10" s="7" customFormat="1" ht="12.75" x14ac:dyDescent="0.2"/>
    <row r="30" spans="1:10" s="7" customFormat="1" ht="12.75" x14ac:dyDescent="0.2"/>
    <row r="31" spans="1:10" s="7" customFormat="1" ht="12.75" x14ac:dyDescent="0.2"/>
  </sheetData>
  <sheetProtection algorithmName="SHA-512" hashValue="4ONZC9vwe+ZGHy7EePxl69wswoaiBuKBSSED8EuIlyc2Xwu8izgDvwlWQjo8eXwGdzHbWXoynH82FswNDXDYiw==" saltValue="IfLi7qmB497hdVhk9ZBPLg==" spinCount="100000" sheet="1" objects="1" scenarios="1"/>
  <mergeCells count="24">
    <mergeCell ref="A10:J10"/>
    <mergeCell ref="A2:C2"/>
    <mergeCell ref="A3:C3"/>
    <mergeCell ref="A4:C4"/>
    <mergeCell ref="A13:J13"/>
    <mergeCell ref="A1:C1"/>
    <mergeCell ref="A6:C6"/>
    <mergeCell ref="A7:C7"/>
    <mergeCell ref="D2:F2"/>
    <mergeCell ref="D3:F3"/>
    <mergeCell ref="D4:F4"/>
    <mergeCell ref="D6:F6"/>
    <mergeCell ref="D7:F7"/>
    <mergeCell ref="B16:G16"/>
    <mergeCell ref="B17:G17"/>
    <mergeCell ref="H17:J17"/>
    <mergeCell ref="B21:J21"/>
    <mergeCell ref="H27:J27"/>
    <mergeCell ref="A25:G25"/>
    <mergeCell ref="A27:G27"/>
    <mergeCell ref="A19:B19"/>
    <mergeCell ref="B22:J22"/>
    <mergeCell ref="H25:J25"/>
    <mergeCell ref="H16:J16"/>
  </mergeCells>
  <phoneticPr fontId="7" type="noConversion"/>
  <pageMargins left="0.70866141732283472" right="0.70866141732283472" top="0.74803149606299213" bottom="0.74803149606299213" header="0.31496062992125984" footer="0.31496062992125984"/>
  <pageSetup paperSize="9" scale="98" fitToHeight="0" orientation="portrait" r:id="rId1"/>
  <headerFooter>
    <oddHeader>&amp;R&amp;"Arial,Krepko"&amp;12OBR-2 - POPRAVEK</oddHeader>
    <oddFooter xml:space="preserve">&amp;L&amp;"Arial,Poševno"&amp;10UKC Maribor&amp;R&amp;"Arial,Poševno"&amp;10Infuzijske črpalke in perfuzorji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18307-FA64-4B97-8C31-7DAAFA2BA07A}">
  <sheetPr>
    <pageSetUpPr fitToPage="1"/>
  </sheetPr>
  <dimension ref="A1:J35"/>
  <sheetViews>
    <sheetView view="pageBreakPreview" topLeftCell="A13" zoomScale="115" zoomScaleNormal="100" zoomScaleSheetLayoutView="115" workbookViewId="0">
      <selection activeCell="H29" sqref="H29:J29"/>
    </sheetView>
  </sheetViews>
  <sheetFormatPr defaultRowHeight="14.25" x14ac:dyDescent="0.2"/>
  <cols>
    <col min="1" max="1" width="4.85546875" style="5" customWidth="1"/>
    <col min="2" max="6" width="9.140625" style="5"/>
    <col min="7" max="7" width="6.140625" style="5" customWidth="1"/>
    <col min="8" max="9" width="9.140625" style="5"/>
    <col min="10" max="10" width="12.28515625" style="5" customWidth="1"/>
    <col min="11" max="16384" width="9.140625" style="5"/>
  </cols>
  <sheetData>
    <row r="1" spans="1:10" ht="15.75" x14ac:dyDescent="0.25">
      <c r="A1" s="72" t="s">
        <v>4</v>
      </c>
      <c r="B1" s="72"/>
      <c r="C1" s="72"/>
    </row>
    <row r="2" spans="1:10" s="6" customFormat="1" ht="27" customHeight="1" x14ac:dyDescent="0.25">
      <c r="A2" s="77" t="s">
        <v>5</v>
      </c>
      <c r="B2" s="78"/>
      <c r="C2" s="79"/>
      <c r="D2" s="74"/>
      <c r="E2" s="74"/>
      <c r="F2" s="74"/>
      <c r="G2" s="74"/>
      <c r="H2" s="74"/>
    </row>
    <row r="3" spans="1:10" s="6" customFormat="1" ht="27" customHeight="1" x14ac:dyDescent="0.25">
      <c r="A3" s="73" t="s">
        <v>6</v>
      </c>
      <c r="B3" s="73"/>
      <c r="C3" s="73"/>
      <c r="D3" s="75"/>
      <c r="E3" s="75"/>
      <c r="F3" s="75"/>
      <c r="G3" s="75"/>
      <c r="H3" s="75"/>
    </row>
    <row r="4" spans="1:10" s="6" customFormat="1" ht="27" customHeight="1" x14ac:dyDescent="0.25">
      <c r="A4" s="73" t="s">
        <v>7</v>
      </c>
      <c r="B4" s="73"/>
      <c r="C4" s="73"/>
      <c r="D4" s="75"/>
      <c r="E4" s="75"/>
      <c r="F4" s="75"/>
      <c r="G4" s="75"/>
      <c r="H4" s="75"/>
    </row>
    <row r="5" spans="1:10" s="7" customFormat="1" ht="12.75" x14ac:dyDescent="0.2"/>
    <row r="6" spans="1:10" s="7" customFormat="1" ht="22.5" customHeight="1" x14ac:dyDescent="0.2">
      <c r="A6" s="73" t="s">
        <v>0</v>
      </c>
      <c r="B6" s="73"/>
      <c r="C6" s="73"/>
      <c r="D6" s="75"/>
      <c r="E6" s="75"/>
      <c r="F6" s="75"/>
      <c r="G6" s="75"/>
      <c r="H6" s="75"/>
    </row>
    <row r="7" spans="1:10" s="7" customFormat="1" ht="19.5" customHeight="1" x14ac:dyDescent="0.2">
      <c r="A7" s="73" t="s">
        <v>1</v>
      </c>
      <c r="B7" s="73"/>
      <c r="C7" s="73"/>
      <c r="D7" s="75"/>
      <c r="E7" s="75"/>
      <c r="F7" s="75"/>
      <c r="G7" s="75"/>
      <c r="H7" s="75"/>
    </row>
    <row r="8" spans="1:10" s="7" customFormat="1" ht="12.75" x14ac:dyDescent="0.2">
      <c r="A8" s="17"/>
      <c r="B8" s="17"/>
      <c r="C8" s="17"/>
      <c r="D8" s="8"/>
      <c r="E8" s="8"/>
      <c r="F8" s="8"/>
    </row>
    <row r="9" spans="1:10" s="7" customFormat="1" ht="12.75" x14ac:dyDescent="0.2"/>
    <row r="10" spans="1:10" ht="48.75" customHeight="1" x14ac:dyDescent="0.35">
      <c r="A10" s="89" t="s">
        <v>24</v>
      </c>
      <c r="B10" s="76"/>
      <c r="C10" s="76"/>
      <c r="D10" s="76"/>
      <c r="E10" s="76"/>
      <c r="F10" s="76"/>
      <c r="G10" s="76"/>
      <c r="H10" s="76"/>
      <c r="I10" s="76"/>
      <c r="J10" s="76"/>
    </row>
    <row r="11" spans="1:10" s="7" customFormat="1" ht="12.75" x14ac:dyDescent="0.2"/>
    <row r="12" spans="1:10" s="7" customFormat="1" ht="12" customHeight="1" x14ac:dyDescent="0.2"/>
    <row r="13" spans="1:10" s="7" customFormat="1" ht="36.75" customHeight="1" x14ac:dyDescent="0.2">
      <c r="A13" s="88" t="s">
        <v>61</v>
      </c>
      <c r="B13" s="88"/>
      <c r="C13" s="88"/>
      <c r="D13" s="88"/>
      <c r="E13" s="88"/>
      <c r="F13" s="88"/>
      <c r="G13" s="88"/>
      <c r="H13" s="88"/>
      <c r="I13" s="88"/>
      <c r="J13" s="88"/>
    </row>
    <row r="14" spans="1:10" s="7" customFormat="1" ht="12.75" x14ac:dyDescent="0.2"/>
    <row r="15" spans="1:10" s="7" customFormat="1" ht="22.5" customHeight="1" x14ac:dyDescent="0.2">
      <c r="A15" s="10" t="s">
        <v>2</v>
      </c>
      <c r="B15" s="53" t="s">
        <v>16</v>
      </c>
      <c r="C15" s="54"/>
      <c r="D15" s="54"/>
      <c r="E15" s="54"/>
      <c r="F15" s="54"/>
      <c r="G15" s="55"/>
      <c r="H15" s="69" t="s">
        <v>3</v>
      </c>
      <c r="I15" s="70"/>
      <c r="J15" s="71"/>
    </row>
    <row r="16" spans="1:10" s="12" customFormat="1" ht="26.25" customHeight="1" x14ac:dyDescent="0.25">
      <c r="A16" s="11" t="s">
        <v>8</v>
      </c>
      <c r="B16" s="56" t="s">
        <v>72</v>
      </c>
      <c r="C16" s="56"/>
      <c r="D16" s="56"/>
      <c r="E16" s="56"/>
      <c r="F16" s="56"/>
      <c r="G16" s="56"/>
      <c r="H16" s="81">
        <f>'Tabela 1-Oprema OBR-2.1.1'!I18</f>
        <v>0</v>
      </c>
      <c r="I16" s="82"/>
      <c r="J16" s="83"/>
    </row>
    <row r="17" spans="1:10" s="12" customFormat="1" ht="39" customHeight="1" x14ac:dyDescent="0.25">
      <c r="A17" s="11" t="s">
        <v>9</v>
      </c>
      <c r="B17" s="56" t="s">
        <v>102</v>
      </c>
      <c r="C17" s="56"/>
      <c r="D17" s="56"/>
      <c r="E17" s="56"/>
      <c r="F17" s="56"/>
      <c r="G17" s="56"/>
      <c r="H17" s="81">
        <f>'Tabela 2-Pot. mat. OBR-2.1.2'!I20</f>
        <v>0</v>
      </c>
      <c r="I17" s="82"/>
      <c r="J17" s="83"/>
    </row>
    <row r="18" spans="1:10" s="12" customFormat="1" ht="38.25" customHeight="1" x14ac:dyDescent="0.25">
      <c r="A18" s="11" t="s">
        <v>18</v>
      </c>
      <c r="B18" s="56" t="s">
        <v>25</v>
      </c>
      <c r="C18" s="56"/>
      <c r="D18" s="56"/>
      <c r="E18" s="56"/>
      <c r="F18" s="56"/>
      <c r="G18" s="56"/>
      <c r="H18" s="81">
        <f>'Tabela 3-Vzdrževanje OBR-2.1.3'!J42:J42</f>
        <v>0</v>
      </c>
      <c r="I18" s="82"/>
      <c r="J18" s="83"/>
    </row>
    <row r="19" spans="1:10" s="16" customFormat="1" ht="42" customHeight="1" x14ac:dyDescent="0.25">
      <c r="E19" s="86" t="s">
        <v>26</v>
      </c>
      <c r="F19" s="86"/>
      <c r="G19" s="86"/>
      <c r="H19" s="85">
        <f>SUM(H16:J18)</f>
        <v>0</v>
      </c>
      <c r="I19" s="85"/>
      <c r="J19" s="85"/>
    </row>
    <row r="20" spans="1:10" s="16" customFormat="1" ht="15" x14ac:dyDescent="0.25"/>
    <row r="21" spans="1:10" s="7" customFormat="1" ht="12.75" x14ac:dyDescent="0.2">
      <c r="A21" s="84" t="s">
        <v>17</v>
      </c>
      <c r="B21" s="84"/>
    </row>
    <row r="22" spans="1:10" s="7" customFormat="1" ht="12.75" x14ac:dyDescent="0.2">
      <c r="A22" s="13" t="s">
        <v>10</v>
      </c>
      <c r="B22" s="87" t="s">
        <v>58</v>
      </c>
      <c r="C22" s="87"/>
      <c r="D22" s="87"/>
      <c r="E22" s="87"/>
      <c r="F22" s="87"/>
      <c r="G22" s="87"/>
      <c r="H22" s="87"/>
      <c r="I22" s="87"/>
      <c r="J22" s="87"/>
    </row>
    <row r="23" spans="1:10" s="7" customFormat="1" ht="27" customHeight="1" x14ac:dyDescent="0.2">
      <c r="A23" s="13" t="s">
        <v>10</v>
      </c>
      <c r="B23" s="65" t="s">
        <v>75</v>
      </c>
      <c r="C23" s="65"/>
      <c r="D23" s="65"/>
      <c r="E23" s="65"/>
      <c r="F23" s="65"/>
      <c r="G23" s="65"/>
      <c r="H23" s="65"/>
      <c r="I23" s="65"/>
      <c r="J23" s="65"/>
    </row>
    <row r="24" spans="1:10" s="7" customFormat="1" ht="27" customHeight="1" x14ac:dyDescent="0.2">
      <c r="A24" s="13" t="s">
        <v>10</v>
      </c>
      <c r="B24" s="65" t="s">
        <v>103</v>
      </c>
      <c r="C24" s="65"/>
      <c r="D24" s="65"/>
      <c r="E24" s="65"/>
      <c r="F24" s="65"/>
      <c r="G24" s="65"/>
      <c r="H24" s="65"/>
      <c r="I24" s="65"/>
      <c r="J24" s="65"/>
    </row>
    <row r="25" spans="1:10" s="7" customFormat="1" ht="30.75" customHeight="1" x14ac:dyDescent="0.2">
      <c r="A25" s="13" t="s">
        <v>10</v>
      </c>
      <c r="B25" s="65" t="s">
        <v>85</v>
      </c>
      <c r="C25" s="65"/>
      <c r="D25" s="65"/>
      <c r="E25" s="65"/>
      <c r="F25" s="65"/>
      <c r="G25" s="65"/>
      <c r="H25" s="65"/>
      <c r="I25" s="65"/>
      <c r="J25" s="65"/>
    </row>
    <row r="26" spans="1:10" s="7" customFormat="1" ht="12.75" x14ac:dyDescent="0.2">
      <c r="I26" s="138"/>
    </row>
    <row r="27" spans="1:10" s="7" customFormat="1" ht="12.75" x14ac:dyDescent="0.2"/>
    <row r="28" spans="1:10" s="7" customFormat="1" ht="12.75" x14ac:dyDescent="0.2"/>
    <row r="29" spans="1:10" s="7" customFormat="1" ht="24" customHeight="1" x14ac:dyDescent="0.2">
      <c r="A29" s="62" t="s">
        <v>11</v>
      </c>
      <c r="B29" s="62"/>
      <c r="C29" s="62"/>
      <c r="D29" s="62"/>
      <c r="E29" s="62"/>
      <c r="F29" s="62"/>
      <c r="G29" s="62"/>
      <c r="H29" s="66"/>
      <c r="I29" s="67"/>
      <c r="J29" s="68"/>
    </row>
    <row r="30" spans="1:10" s="7" customFormat="1" ht="12.75" x14ac:dyDescent="0.2"/>
    <row r="31" spans="1:10" s="7" customFormat="1" ht="19.5" customHeight="1" x14ac:dyDescent="0.2">
      <c r="A31" s="63" t="s">
        <v>12</v>
      </c>
      <c r="B31" s="63"/>
      <c r="C31" s="63"/>
      <c r="D31" s="63"/>
      <c r="E31" s="63"/>
      <c r="F31" s="63"/>
      <c r="G31" s="63"/>
      <c r="H31" s="61"/>
      <c r="I31" s="61"/>
      <c r="J31" s="61"/>
    </row>
    <row r="32" spans="1:10" s="7" customFormat="1" ht="12.75" x14ac:dyDescent="0.2"/>
    <row r="33" s="7" customFormat="1" ht="12.75" x14ac:dyDescent="0.2"/>
    <row r="34" s="7" customFormat="1" ht="12.75" x14ac:dyDescent="0.2"/>
    <row r="35" s="7" customFormat="1" ht="12.75" x14ac:dyDescent="0.2"/>
  </sheetData>
  <sheetProtection algorithmName="SHA-512" hashValue="vtkL1tbB28B0dFBWLv+ottR4ma4nbPRY3ziWM103UIPW2sjSE5ZqmnUZyPflbnqAq7cJjGv9nN99IzQodxlCWw==" saltValue="Z6WjhT7wzUzVdN5SgJCTeg==" spinCount="100000" sheet="1" objects="1" scenarios="1"/>
  <mergeCells count="32">
    <mergeCell ref="H18:J18"/>
    <mergeCell ref="B15:G15"/>
    <mergeCell ref="H15:J15"/>
    <mergeCell ref="A4:C4"/>
    <mergeCell ref="A1:C1"/>
    <mergeCell ref="A2:C2"/>
    <mergeCell ref="A3:C3"/>
    <mergeCell ref="A13:J13"/>
    <mergeCell ref="A6:C6"/>
    <mergeCell ref="A7:C7"/>
    <mergeCell ref="A10:J10"/>
    <mergeCell ref="D2:H2"/>
    <mergeCell ref="D3:H3"/>
    <mergeCell ref="D4:H4"/>
    <mergeCell ref="D6:H6"/>
    <mergeCell ref="D7:H7"/>
    <mergeCell ref="A31:G31"/>
    <mergeCell ref="H31:J31"/>
    <mergeCell ref="B16:G16"/>
    <mergeCell ref="H16:J16"/>
    <mergeCell ref="B24:J24"/>
    <mergeCell ref="B25:J25"/>
    <mergeCell ref="A29:G29"/>
    <mergeCell ref="H29:J29"/>
    <mergeCell ref="A21:B21"/>
    <mergeCell ref="B23:J23"/>
    <mergeCell ref="H19:J19"/>
    <mergeCell ref="E19:G19"/>
    <mergeCell ref="B22:J22"/>
    <mergeCell ref="B17:G17"/>
    <mergeCell ref="H17:J17"/>
    <mergeCell ref="B18:G18"/>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&amp;R&amp;"Arial,Krepko"&amp;12OBR-2.1 - POPRAVEK</oddHeader>
    <oddFooter xml:space="preserve">&amp;L&amp;"Arial,Poševno"&amp;10UKC Maribor&amp;R&amp;"Arial,Poševno"&amp;10Infuzijske črpalke in perfuzorji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K36"/>
  <sheetViews>
    <sheetView view="pageBreakPreview" zoomScaleNormal="100" zoomScaleSheetLayoutView="100" workbookViewId="0">
      <selection activeCell="E18" sqref="E18"/>
    </sheetView>
  </sheetViews>
  <sheetFormatPr defaultRowHeight="14.25" x14ac:dyDescent="0.2"/>
  <cols>
    <col min="1" max="1" width="4.85546875" style="5" customWidth="1"/>
    <col min="2" max="2" width="9.140625" style="5"/>
    <col min="3" max="3" width="9.5703125" style="5" customWidth="1"/>
    <col min="4" max="4" width="29.42578125" style="5" customWidth="1"/>
    <col min="5" max="5" width="6.28515625" style="5" customWidth="1"/>
    <col min="6" max="6" width="9" style="5" customWidth="1"/>
    <col min="7" max="7" width="14" style="5" customWidth="1"/>
    <col min="8" max="8" width="6.42578125" style="5" customWidth="1"/>
    <col min="9" max="9" width="14.28515625" style="5" customWidth="1"/>
    <col min="10" max="10" width="11" style="5" customWidth="1"/>
    <col min="11" max="11" width="16.28515625" style="5" customWidth="1"/>
    <col min="12" max="13" width="9.140625" style="5" customWidth="1"/>
    <col min="14" max="16384" width="9.140625" style="5"/>
  </cols>
  <sheetData>
    <row r="1" spans="1:11" ht="15.75" x14ac:dyDescent="0.25">
      <c r="A1" s="72" t="s">
        <v>4</v>
      </c>
      <c r="B1" s="72"/>
      <c r="C1" s="72"/>
      <c r="D1" s="37"/>
      <c r="E1" s="37"/>
      <c r="F1" s="37"/>
    </row>
    <row r="2" spans="1:11" s="6" customFormat="1" ht="31.5" customHeight="1" x14ac:dyDescent="0.25">
      <c r="A2" s="77" t="s">
        <v>5</v>
      </c>
      <c r="B2" s="78"/>
      <c r="C2" s="78"/>
      <c r="D2" s="90"/>
      <c r="E2" s="90"/>
      <c r="F2" s="90"/>
      <c r="G2" s="18"/>
      <c r="H2" s="18"/>
    </row>
    <row r="3" spans="1:11" s="6" customFormat="1" ht="27" customHeight="1" x14ac:dyDescent="0.2">
      <c r="A3" s="73" t="s">
        <v>6</v>
      </c>
      <c r="B3" s="73"/>
      <c r="C3" s="77"/>
      <c r="D3" s="91"/>
      <c r="E3" s="91"/>
      <c r="F3" s="91"/>
      <c r="G3" s="5"/>
      <c r="H3" s="5"/>
    </row>
    <row r="4" spans="1:11" s="6" customFormat="1" ht="27" customHeight="1" x14ac:dyDescent="0.2">
      <c r="A4" s="73" t="s">
        <v>7</v>
      </c>
      <c r="B4" s="73"/>
      <c r="C4" s="77"/>
      <c r="D4" s="91"/>
      <c r="E4" s="91"/>
      <c r="F4" s="91"/>
      <c r="G4" s="5"/>
      <c r="H4" s="5"/>
    </row>
    <row r="5" spans="1:11" s="7" customFormat="1" x14ac:dyDescent="0.2">
      <c r="D5" s="5"/>
      <c r="E5" s="5"/>
      <c r="F5" s="5"/>
      <c r="G5" s="5"/>
      <c r="H5" s="5"/>
    </row>
    <row r="6" spans="1:11" s="7" customFormat="1" ht="30" customHeight="1" x14ac:dyDescent="0.2">
      <c r="A6" s="73" t="s">
        <v>0</v>
      </c>
      <c r="B6" s="73"/>
      <c r="C6" s="77"/>
      <c r="D6" s="92"/>
      <c r="E6" s="92"/>
      <c r="F6" s="92"/>
      <c r="G6" s="5"/>
      <c r="H6" s="5"/>
    </row>
    <row r="7" spans="1:11" s="7" customFormat="1" ht="22.5" customHeight="1" x14ac:dyDescent="0.2">
      <c r="A7" s="73" t="s">
        <v>1</v>
      </c>
      <c r="B7" s="73"/>
      <c r="C7" s="77"/>
      <c r="D7" s="92"/>
      <c r="E7" s="92"/>
      <c r="F7" s="92"/>
      <c r="G7" s="5"/>
      <c r="H7" s="5"/>
    </row>
    <row r="8" spans="1:11" s="7" customFormat="1" ht="12.75" x14ac:dyDescent="0.2">
      <c r="A8" s="17"/>
      <c r="B8" s="17"/>
      <c r="C8" s="17"/>
      <c r="D8" s="17"/>
      <c r="E8" s="17"/>
      <c r="F8" s="17"/>
      <c r="G8" s="8"/>
      <c r="H8" s="8"/>
      <c r="I8" s="8"/>
      <c r="J8" s="8"/>
    </row>
    <row r="9" spans="1:11" s="7" customFormat="1" ht="12.75" x14ac:dyDescent="0.2">
      <c r="A9" s="17"/>
      <c r="B9" s="17"/>
      <c r="C9" s="17"/>
      <c r="D9" s="17"/>
      <c r="E9" s="17"/>
      <c r="F9" s="17"/>
      <c r="G9" s="8"/>
      <c r="H9" s="8"/>
      <c r="I9" s="8"/>
      <c r="J9" s="8"/>
    </row>
    <row r="10" spans="1:11" ht="23.25" customHeight="1" x14ac:dyDescent="0.2">
      <c r="A10" s="89" t="s">
        <v>34</v>
      </c>
      <c r="B10" s="89"/>
      <c r="C10" s="89"/>
      <c r="D10" s="89"/>
      <c r="E10" s="89"/>
      <c r="F10" s="89"/>
      <c r="G10" s="89"/>
      <c r="H10" s="89"/>
      <c r="I10" s="89"/>
      <c r="J10" s="89"/>
      <c r="K10" s="89"/>
    </row>
    <row r="11" spans="1:11" ht="23.25" customHeight="1" x14ac:dyDescent="0.2">
      <c r="A11" s="89"/>
      <c r="B11" s="89"/>
      <c r="C11" s="89"/>
      <c r="D11" s="89"/>
      <c r="E11" s="89"/>
      <c r="F11" s="89"/>
      <c r="G11" s="89"/>
      <c r="H11" s="89"/>
      <c r="I11" s="89"/>
      <c r="J11" s="89"/>
      <c r="K11" s="89"/>
    </row>
    <row r="12" spans="1:11" ht="20.25" customHeight="1" x14ac:dyDescent="0.35">
      <c r="A12" s="19"/>
      <c r="B12" s="19"/>
      <c r="C12" s="19"/>
      <c r="D12" s="19"/>
      <c r="E12" s="19"/>
      <c r="F12" s="19"/>
      <c r="G12" s="19"/>
      <c r="H12" s="19"/>
      <c r="I12" s="19"/>
      <c r="J12" s="19"/>
      <c r="K12" s="19"/>
    </row>
    <row r="13" spans="1:11" s="7" customFormat="1" ht="28.5" customHeight="1" x14ac:dyDescent="0.2">
      <c r="A13" s="99" t="s">
        <v>63</v>
      </c>
      <c r="B13" s="99"/>
      <c r="C13" s="99"/>
      <c r="D13" s="99"/>
      <c r="E13" s="99"/>
      <c r="F13" s="99"/>
      <c r="G13" s="99"/>
      <c r="H13" s="99"/>
      <c r="I13" s="99"/>
      <c r="J13" s="99"/>
      <c r="K13" s="99"/>
    </row>
    <row r="15" spans="1:11" s="7" customFormat="1" ht="38.25" x14ac:dyDescent="0.2">
      <c r="A15" s="43" t="s">
        <v>2</v>
      </c>
      <c r="B15" s="96" t="s">
        <v>16</v>
      </c>
      <c r="C15" s="97"/>
      <c r="D15" s="98"/>
      <c r="E15" s="43" t="s">
        <v>15</v>
      </c>
      <c r="F15" s="43" t="s">
        <v>14</v>
      </c>
      <c r="G15" s="20" t="s">
        <v>13</v>
      </c>
      <c r="H15" s="43" t="s">
        <v>28</v>
      </c>
      <c r="I15" s="31" t="s">
        <v>31</v>
      </c>
      <c r="J15" s="20" t="s">
        <v>29</v>
      </c>
      <c r="K15" s="31" t="s">
        <v>30</v>
      </c>
    </row>
    <row r="16" spans="1:11" s="7" customFormat="1" ht="28.5" customHeight="1" x14ac:dyDescent="0.2">
      <c r="A16" s="21" t="s">
        <v>8</v>
      </c>
      <c r="B16" s="94" t="s">
        <v>66</v>
      </c>
      <c r="C16" s="94"/>
      <c r="D16" s="94"/>
      <c r="E16" s="22" t="s">
        <v>27</v>
      </c>
      <c r="F16" s="22">
        <v>26</v>
      </c>
      <c r="G16" s="1">
        <v>0</v>
      </c>
      <c r="H16" s="3"/>
      <c r="I16" s="23">
        <f>F16*G16</f>
        <v>0</v>
      </c>
      <c r="J16" s="135">
        <f>I16*H16</f>
        <v>0</v>
      </c>
      <c r="K16" s="34">
        <f>I16+J16</f>
        <v>0</v>
      </c>
    </row>
    <row r="17" spans="1:11" s="7" customFormat="1" ht="28.5" customHeight="1" x14ac:dyDescent="0.2">
      <c r="A17" s="21" t="s">
        <v>9</v>
      </c>
      <c r="B17" s="94" t="s">
        <v>67</v>
      </c>
      <c r="C17" s="94"/>
      <c r="D17" s="94"/>
      <c r="E17" s="22" t="s">
        <v>27</v>
      </c>
      <c r="F17" s="22">
        <v>60</v>
      </c>
      <c r="G17" s="1">
        <v>0</v>
      </c>
      <c r="H17" s="3"/>
      <c r="I17" s="23">
        <f t="shared" ref="I17" si="0">F17*G17</f>
        <v>0</v>
      </c>
      <c r="J17" s="135">
        <f>I17*H17</f>
        <v>0</v>
      </c>
      <c r="K17" s="34">
        <f t="shared" ref="K17" si="1">I17+J17</f>
        <v>0</v>
      </c>
    </row>
    <row r="18" spans="1:11" s="7" customFormat="1" ht="28.5" customHeight="1" x14ac:dyDescent="0.2">
      <c r="G18" s="95" t="s">
        <v>32</v>
      </c>
      <c r="H18" s="95"/>
      <c r="I18" s="24">
        <f>SUM(I16:I17)</f>
        <v>0</v>
      </c>
      <c r="J18" s="135">
        <f>SUM(J16:J17)</f>
        <v>0</v>
      </c>
      <c r="K18" s="34">
        <f>SUM(K16:K17)</f>
        <v>0</v>
      </c>
    </row>
    <row r="19" spans="1:11" s="7" customFormat="1" ht="28.5" customHeight="1" x14ac:dyDescent="0.2">
      <c r="G19" s="134"/>
      <c r="H19" s="134"/>
      <c r="I19" s="136"/>
      <c r="J19" s="50"/>
      <c r="K19" s="50"/>
    </row>
    <row r="20" spans="1:11" ht="28.5" customHeight="1" x14ac:dyDescent="0.2"/>
    <row r="21" spans="1:11" ht="28.5" customHeight="1" x14ac:dyDescent="0.2">
      <c r="A21" s="43" t="s">
        <v>2</v>
      </c>
      <c r="B21" s="96" t="s">
        <v>16</v>
      </c>
      <c r="C21" s="97"/>
      <c r="D21" s="98"/>
      <c r="E21" s="100" t="s">
        <v>19</v>
      </c>
      <c r="F21" s="100"/>
      <c r="G21" s="100"/>
      <c r="H21" s="101" t="s">
        <v>76</v>
      </c>
      <c r="I21" s="100"/>
      <c r="J21" s="100"/>
      <c r="K21" s="100"/>
    </row>
    <row r="22" spans="1:11" ht="28.5" customHeight="1" x14ac:dyDescent="0.2">
      <c r="A22" s="22" t="s">
        <v>8</v>
      </c>
      <c r="B22" s="94" t="s">
        <v>66</v>
      </c>
      <c r="C22" s="94"/>
      <c r="D22" s="94"/>
      <c r="E22" s="75"/>
      <c r="F22" s="75"/>
      <c r="G22" s="75"/>
      <c r="H22" s="66"/>
      <c r="I22" s="67"/>
      <c r="J22" s="67"/>
      <c r="K22" s="68"/>
    </row>
    <row r="23" spans="1:11" ht="28.5" customHeight="1" x14ac:dyDescent="0.2">
      <c r="A23" s="22" t="s">
        <v>9</v>
      </c>
      <c r="B23" s="94" t="s">
        <v>67</v>
      </c>
      <c r="C23" s="94"/>
      <c r="D23" s="94"/>
      <c r="E23" s="75"/>
      <c r="F23" s="75"/>
      <c r="G23" s="75"/>
      <c r="H23" s="66"/>
      <c r="I23" s="67"/>
      <c r="J23" s="67"/>
      <c r="K23" s="68"/>
    </row>
    <row r="24" spans="1:11" ht="16.5" customHeight="1" x14ac:dyDescent="0.2"/>
    <row r="25" spans="1:11" s="7" customFormat="1" ht="15" customHeight="1" x14ac:dyDescent="0.2">
      <c r="A25" s="104" t="s">
        <v>17</v>
      </c>
      <c r="B25" s="104"/>
      <c r="C25" s="25"/>
      <c r="D25" s="25"/>
      <c r="E25" s="25"/>
      <c r="F25" s="25"/>
      <c r="G25" s="25"/>
      <c r="H25" s="25"/>
      <c r="I25" s="25"/>
      <c r="J25" s="25"/>
      <c r="K25" s="25"/>
    </row>
    <row r="26" spans="1:11" s="6" customFormat="1" ht="16.5" customHeight="1" x14ac:dyDescent="0.25">
      <c r="A26" s="26" t="s">
        <v>10</v>
      </c>
      <c r="B26" s="105" t="s">
        <v>58</v>
      </c>
      <c r="C26" s="105"/>
      <c r="D26" s="105"/>
      <c r="E26" s="105"/>
      <c r="F26" s="105"/>
      <c r="G26" s="105"/>
      <c r="H26" s="105"/>
      <c r="I26" s="105"/>
      <c r="J26" s="105"/>
      <c r="K26" s="105"/>
    </row>
    <row r="27" spans="1:11" s="6" customFormat="1" ht="15.75" customHeight="1" x14ac:dyDescent="0.25">
      <c r="A27" s="26" t="s">
        <v>10</v>
      </c>
      <c r="B27" s="105" t="s">
        <v>59</v>
      </c>
      <c r="C27" s="105"/>
      <c r="D27" s="105"/>
      <c r="E27" s="105"/>
      <c r="F27" s="105"/>
      <c r="G27" s="105"/>
      <c r="H27" s="105"/>
      <c r="I27" s="105"/>
      <c r="J27" s="105"/>
      <c r="K27" s="105"/>
    </row>
    <row r="28" spans="1:11" s="7" customFormat="1" ht="14.25" customHeight="1" x14ac:dyDescent="0.2">
      <c r="A28" s="27" t="s">
        <v>10</v>
      </c>
      <c r="B28" s="105" t="s">
        <v>104</v>
      </c>
      <c r="C28" s="105"/>
      <c r="D28" s="105"/>
      <c r="E28" s="105"/>
      <c r="F28" s="105"/>
      <c r="G28" s="105"/>
      <c r="H28" s="105"/>
      <c r="I28" s="105"/>
      <c r="J28" s="105"/>
      <c r="K28" s="105"/>
    </row>
    <row r="29" spans="1:11" s="7" customFormat="1" ht="17.25" customHeight="1" x14ac:dyDescent="0.2">
      <c r="A29" s="26" t="s">
        <v>10</v>
      </c>
      <c r="B29" s="106" t="s">
        <v>86</v>
      </c>
      <c r="C29" s="106"/>
      <c r="D29" s="106"/>
      <c r="E29" s="106"/>
      <c r="F29" s="106"/>
      <c r="G29" s="106"/>
      <c r="H29" s="106"/>
      <c r="I29" s="106"/>
      <c r="J29" s="106"/>
      <c r="K29" s="106"/>
    </row>
    <row r="30" spans="1:11" s="7" customFormat="1" ht="24" customHeight="1" x14ac:dyDescent="0.2">
      <c r="A30" s="26"/>
      <c r="B30" s="93" t="s">
        <v>33</v>
      </c>
      <c r="C30" s="93"/>
      <c r="D30" s="93"/>
      <c r="E30" s="93"/>
      <c r="F30" s="93"/>
      <c r="G30" s="93"/>
      <c r="H30" s="93"/>
      <c r="I30" s="93"/>
      <c r="J30" s="93"/>
      <c r="K30" s="93"/>
    </row>
    <row r="31" spans="1:11" s="7" customFormat="1" ht="58.5" customHeight="1" x14ac:dyDescent="0.2">
      <c r="A31" s="27" t="s">
        <v>10</v>
      </c>
      <c r="B31" s="93" t="s">
        <v>87</v>
      </c>
      <c r="C31" s="93"/>
      <c r="D31" s="93"/>
      <c r="E31" s="93"/>
      <c r="F31" s="93"/>
      <c r="G31" s="93"/>
      <c r="H31" s="93"/>
      <c r="I31" s="93"/>
      <c r="J31" s="93"/>
      <c r="K31" s="93"/>
    </row>
    <row r="32" spans="1:11" s="7" customFormat="1" ht="17.25" customHeight="1" x14ac:dyDescent="0.2">
      <c r="A32" s="26"/>
      <c r="B32" s="28"/>
      <c r="C32" s="28"/>
      <c r="D32" s="28"/>
      <c r="E32" s="28"/>
      <c r="F32" s="28"/>
      <c r="G32" s="28"/>
      <c r="H32" s="28"/>
      <c r="I32" s="28"/>
      <c r="J32" s="28"/>
      <c r="K32" s="28"/>
    </row>
    <row r="33" spans="1:11" s="7" customFormat="1" ht="17.25" customHeight="1" x14ac:dyDescent="0.2">
      <c r="A33" s="26"/>
      <c r="B33" s="28"/>
      <c r="C33" s="28"/>
      <c r="D33" s="28"/>
      <c r="E33" s="28"/>
      <c r="F33" s="28"/>
      <c r="G33" s="28"/>
      <c r="H33" s="28"/>
      <c r="I33" s="28"/>
      <c r="J33" s="28"/>
      <c r="K33" s="28"/>
    </row>
    <row r="34" spans="1:11" s="7" customFormat="1" ht="27.75" customHeight="1" x14ac:dyDescent="0.2">
      <c r="A34" s="62" t="s">
        <v>11</v>
      </c>
      <c r="B34" s="62"/>
      <c r="C34" s="62"/>
      <c r="D34" s="62"/>
      <c r="E34" s="62"/>
      <c r="F34" s="62"/>
      <c r="G34" s="62"/>
      <c r="H34" s="102"/>
      <c r="I34" s="66"/>
      <c r="J34" s="67"/>
      <c r="K34" s="68"/>
    </row>
    <row r="35" spans="1:11" s="7" customFormat="1" ht="17.25" customHeight="1" x14ac:dyDescent="0.2">
      <c r="A35" s="5"/>
      <c r="B35" s="5"/>
      <c r="C35" s="5"/>
      <c r="D35" s="5"/>
      <c r="E35" s="5"/>
      <c r="F35" s="5"/>
      <c r="G35" s="5"/>
      <c r="H35" s="5"/>
      <c r="I35" s="5"/>
      <c r="J35" s="5"/>
      <c r="K35" s="5"/>
    </row>
    <row r="36" spans="1:11" s="7" customFormat="1" ht="25.5" customHeight="1" x14ac:dyDescent="0.2">
      <c r="A36" s="63" t="s">
        <v>77</v>
      </c>
      <c r="B36" s="63"/>
      <c r="C36" s="63"/>
      <c r="D36" s="63"/>
      <c r="E36" s="63"/>
      <c r="F36" s="63"/>
      <c r="G36" s="63"/>
      <c r="H36" s="63"/>
      <c r="I36" s="103" t="s">
        <v>78</v>
      </c>
      <c r="J36" s="103"/>
      <c r="K36" s="103"/>
    </row>
  </sheetData>
  <sheetProtection algorithmName="SHA-512" hashValue="9VZV3xwgH7pld04MlX3ygE/53QTQBLkSUU5JAEzj5AoPrYI1ltZXHRisrcyn7o38qAghfppuGTM4phTRjogd4g==" saltValue="iizoE+/Nw2STG3aCs/uElg==" spinCount="100000" sheet="1" objects="1" scenarios="1"/>
  <mergeCells count="37">
    <mergeCell ref="A25:B25"/>
    <mergeCell ref="B28:K28"/>
    <mergeCell ref="B26:K26"/>
    <mergeCell ref="B29:K29"/>
    <mergeCell ref="B27:K27"/>
    <mergeCell ref="A34:H34"/>
    <mergeCell ref="I34:K34"/>
    <mergeCell ref="A36:H36"/>
    <mergeCell ref="I36:K36"/>
    <mergeCell ref="B31:K31"/>
    <mergeCell ref="B30:K30"/>
    <mergeCell ref="A7:C7"/>
    <mergeCell ref="B16:D16"/>
    <mergeCell ref="G18:H18"/>
    <mergeCell ref="B15:D15"/>
    <mergeCell ref="A10:K11"/>
    <mergeCell ref="A13:K13"/>
    <mergeCell ref="B17:D17"/>
    <mergeCell ref="B23:D23"/>
    <mergeCell ref="E23:G23"/>
    <mergeCell ref="H23:K23"/>
    <mergeCell ref="B21:D21"/>
    <mergeCell ref="E21:G21"/>
    <mergeCell ref="H21:K21"/>
    <mergeCell ref="B22:D22"/>
    <mergeCell ref="E22:G22"/>
    <mergeCell ref="A1:C1"/>
    <mergeCell ref="A2:C2"/>
    <mergeCell ref="A3:C3"/>
    <mergeCell ref="A4:C4"/>
    <mergeCell ref="A6:C6"/>
    <mergeCell ref="H22:K22"/>
    <mergeCell ref="D2:F2"/>
    <mergeCell ref="D3:F3"/>
    <mergeCell ref="D4:F4"/>
    <mergeCell ref="D6:F6"/>
    <mergeCell ref="D7:F7"/>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&amp;R&amp;"Arial,Krepko"&amp;12OBR-2.1.1 - POPRAVEK</oddHeader>
    <oddFooter>&amp;L&amp;"Arial,Poševno"&amp;10UKC Maribor&amp;R&amp;"Arial,Poševno"&amp;10Stran &amp;P / &amp;N
Infuzijske črpalke in perfuzorji</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EE69A-F423-4F77-98C2-F5F6CD6599DE}">
  <dimension ref="A1:N35"/>
  <sheetViews>
    <sheetView view="pageBreakPreview" topLeftCell="A10" zoomScale="115" zoomScaleNormal="100" zoomScaleSheetLayoutView="115" workbookViewId="0">
      <selection activeCell="H19" sqref="H19"/>
    </sheetView>
  </sheetViews>
  <sheetFormatPr defaultRowHeight="14.25" x14ac:dyDescent="0.2"/>
  <cols>
    <col min="1" max="1" width="4.85546875" style="36" customWidth="1"/>
    <col min="2" max="2" width="9.140625" style="5"/>
    <col min="3" max="3" width="9.5703125" style="5" customWidth="1"/>
    <col min="4" max="4" width="29.42578125" style="5" customWidth="1"/>
    <col min="5" max="5" width="6.28515625" style="5" customWidth="1"/>
    <col min="6" max="6" width="9" style="5" customWidth="1"/>
    <col min="7" max="7" width="14" style="5" customWidth="1"/>
    <col min="8" max="8" width="6.42578125" style="5" customWidth="1"/>
    <col min="9" max="9" width="15.140625" style="5" customWidth="1"/>
    <col min="10" max="10" width="4.42578125" style="5" customWidth="1"/>
    <col min="11" max="11" width="2.42578125" style="5" customWidth="1"/>
    <col min="12" max="12" width="3.5703125" style="5" customWidth="1"/>
    <col min="13" max="13" width="9.140625" style="5"/>
    <col min="14" max="14" width="6.7109375" style="5" customWidth="1"/>
    <col min="15" max="16" width="9.140625" style="5" customWidth="1"/>
    <col min="17" max="16384" width="9.140625" style="5"/>
  </cols>
  <sheetData>
    <row r="1" spans="1:14" ht="15.75" x14ac:dyDescent="0.25">
      <c r="A1" s="72" t="s">
        <v>4</v>
      </c>
      <c r="B1" s="72"/>
      <c r="C1" s="72"/>
      <c r="D1" s="37"/>
      <c r="E1" s="37"/>
      <c r="F1" s="37"/>
    </row>
    <row r="2" spans="1:14" s="6" customFormat="1" ht="27" customHeight="1" x14ac:dyDescent="0.25">
      <c r="A2" s="77" t="s">
        <v>5</v>
      </c>
      <c r="B2" s="78"/>
      <c r="C2" s="78"/>
      <c r="D2" s="90"/>
      <c r="E2" s="90"/>
      <c r="F2" s="90"/>
      <c r="G2" s="18"/>
      <c r="H2" s="18"/>
    </row>
    <row r="3" spans="1:14" s="6" customFormat="1" ht="27" customHeight="1" x14ac:dyDescent="0.2">
      <c r="A3" s="73" t="s">
        <v>6</v>
      </c>
      <c r="B3" s="73"/>
      <c r="C3" s="77"/>
      <c r="D3" s="91"/>
      <c r="E3" s="91"/>
      <c r="F3" s="91"/>
      <c r="G3" s="5"/>
      <c r="H3" s="5"/>
    </row>
    <row r="4" spans="1:14" s="6" customFormat="1" ht="27" customHeight="1" x14ac:dyDescent="0.2">
      <c r="A4" s="73" t="s">
        <v>7</v>
      </c>
      <c r="B4" s="73"/>
      <c r="C4" s="77"/>
      <c r="D4" s="91"/>
      <c r="E4" s="91"/>
      <c r="F4" s="91"/>
      <c r="G4" s="5"/>
      <c r="H4" s="5"/>
    </row>
    <row r="5" spans="1:14" s="7" customFormat="1" x14ac:dyDescent="0.2">
      <c r="A5" s="8"/>
      <c r="D5" s="5"/>
      <c r="E5" s="5"/>
      <c r="F5" s="5"/>
      <c r="G5" s="5"/>
      <c r="H5" s="5"/>
    </row>
    <row r="6" spans="1:14" s="7" customFormat="1" ht="26.25" customHeight="1" x14ac:dyDescent="0.2">
      <c r="A6" s="73" t="s">
        <v>0</v>
      </c>
      <c r="B6" s="73"/>
      <c r="C6" s="77"/>
      <c r="D6" s="91"/>
      <c r="E6" s="91"/>
      <c r="F6" s="91"/>
      <c r="G6" s="5"/>
      <c r="H6" s="5"/>
    </row>
    <row r="7" spans="1:14" s="7" customFormat="1" ht="23.25" customHeight="1" x14ac:dyDescent="0.2">
      <c r="A7" s="73" t="s">
        <v>1</v>
      </c>
      <c r="B7" s="73"/>
      <c r="C7" s="77"/>
      <c r="D7" s="91"/>
      <c r="E7" s="91"/>
      <c r="F7" s="91"/>
      <c r="G7" s="5"/>
      <c r="H7" s="5"/>
    </row>
    <row r="8" spans="1:14" s="7" customFormat="1" ht="12.75" x14ac:dyDescent="0.2">
      <c r="A8" s="8"/>
      <c r="B8" s="17"/>
      <c r="C8" s="17"/>
      <c r="D8" s="17"/>
      <c r="E8" s="17"/>
      <c r="F8" s="17"/>
      <c r="G8" s="8"/>
      <c r="H8" s="8"/>
      <c r="I8" s="8"/>
      <c r="J8" s="8"/>
    </row>
    <row r="9" spans="1:14" s="7" customFormat="1" ht="12.75" x14ac:dyDescent="0.2">
      <c r="A9" s="8"/>
      <c r="B9" s="17"/>
      <c r="C9" s="17"/>
      <c r="D9" s="17"/>
      <c r="E9" s="17"/>
      <c r="F9" s="17"/>
      <c r="G9" s="8"/>
      <c r="H9" s="8"/>
      <c r="I9" s="8"/>
      <c r="J9" s="8"/>
    </row>
    <row r="10" spans="1:14" ht="23.25" customHeight="1" x14ac:dyDescent="0.2">
      <c r="A10" s="89" t="s">
        <v>35</v>
      </c>
      <c r="B10" s="89"/>
      <c r="C10" s="89"/>
      <c r="D10" s="89"/>
      <c r="E10" s="89"/>
      <c r="F10" s="89"/>
      <c r="G10" s="89"/>
      <c r="H10" s="89"/>
      <c r="I10" s="89"/>
      <c r="J10" s="89"/>
      <c r="K10" s="89"/>
      <c r="L10" s="89"/>
      <c r="M10" s="89"/>
      <c r="N10" s="89"/>
    </row>
    <row r="11" spans="1:14" ht="23.25" customHeight="1" x14ac:dyDescent="0.2">
      <c r="A11" s="89"/>
      <c r="B11" s="89"/>
      <c r="C11" s="89"/>
      <c r="D11" s="89"/>
      <c r="E11" s="89"/>
      <c r="F11" s="89"/>
      <c r="G11" s="89"/>
      <c r="H11" s="89"/>
      <c r="I11" s="89"/>
      <c r="J11" s="89"/>
      <c r="K11" s="89"/>
      <c r="L11" s="89"/>
      <c r="M11" s="89"/>
      <c r="N11" s="89"/>
    </row>
    <row r="12" spans="1:14" ht="23.25" x14ac:dyDescent="0.35">
      <c r="A12" s="19"/>
      <c r="B12" s="19"/>
      <c r="C12" s="19"/>
      <c r="D12" s="19"/>
      <c r="E12" s="19"/>
      <c r="F12" s="19"/>
      <c r="G12" s="19"/>
      <c r="H12" s="19"/>
      <c r="I12" s="19"/>
      <c r="J12" s="19"/>
      <c r="K12" s="19"/>
      <c r="L12" s="19"/>
      <c r="M12" s="19"/>
      <c r="N12" s="19"/>
    </row>
    <row r="13" spans="1:14" s="7" customFormat="1" ht="24.75" customHeight="1" x14ac:dyDescent="0.2">
      <c r="A13" s="99" t="s">
        <v>63</v>
      </c>
      <c r="B13" s="99"/>
      <c r="C13" s="99"/>
      <c r="D13" s="99"/>
      <c r="E13" s="99"/>
      <c r="F13" s="99"/>
      <c r="G13" s="99"/>
      <c r="H13" s="99"/>
      <c r="I13" s="99"/>
      <c r="J13" s="99"/>
      <c r="K13" s="99"/>
      <c r="L13" s="99"/>
      <c r="M13" s="99"/>
      <c r="N13" s="99"/>
    </row>
    <row r="15" spans="1:14" s="7" customFormat="1" ht="38.25" x14ac:dyDescent="0.2">
      <c r="A15" s="43" t="s">
        <v>2</v>
      </c>
      <c r="B15" s="96" t="s">
        <v>16</v>
      </c>
      <c r="C15" s="97"/>
      <c r="D15" s="98"/>
      <c r="E15" s="43" t="s">
        <v>15</v>
      </c>
      <c r="F15" s="43" t="s">
        <v>64</v>
      </c>
      <c r="G15" s="20" t="s">
        <v>13</v>
      </c>
      <c r="H15" s="43" t="s">
        <v>28</v>
      </c>
      <c r="I15" s="30" t="s">
        <v>31</v>
      </c>
      <c r="J15" s="115" t="s">
        <v>29</v>
      </c>
      <c r="K15" s="115"/>
      <c r="L15" s="115"/>
      <c r="M15" s="116" t="s">
        <v>30</v>
      </c>
      <c r="N15" s="117"/>
    </row>
    <row r="16" spans="1:14" s="7" customFormat="1" ht="28.5" customHeight="1" x14ac:dyDescent="0.2">
      <c r="A16" s="22"/>
      <c r="B16" s="112" t="s">
        <v>68</v>
      </c>
      <c r="C16" s="94"/>
      <c r="D16" s="94"/>
      <c r="E16" s="22"/>
      <c r="F16" s="22"/>
      <c r="G16" s="33"/>
      <c r="H16" s="32"/>
      <c r="I16" s="33"/>
      <c r="J16" s="113"/>
      <c r="K16" s="113"/>
      <c r="L16" s="113"/>
      <c r="M16" s="114"/>
      <c r="N16" s="114"/>
    </row>
    <row r="17" spans="1:14" s="7" customFormat="1" ht="28.5" customHeight="1" x14ac:dyDescent="0.2">
      <c r="A17" s="22" t="s">
        <v>8</v>
      </c>
      <c r="B17" s="94" t="s">
        <v>69</v>
      </c>
      <c r="C17" s="94"/>
      <c r="D17" s="94"/>
      <c r="E17" s="22" t="s">
        <v>27</v>
      </c>
      <c r="F17" s="22">
        <v>1200</v>
      </c>
      <c r="G17" s="1">
        <v>0</v>
      </c>
      <c r="H17" s="3"/>
      <c r="I17" s="34">
        <f t="shared" ref="I17:I19" si="0">F17*G17</f>
        <v>0</v>
      </c>
      <c r="J17" s="107">
        <f t="shared" ref="J17:J18" si="1">I17*H17</f>
        <v>0</v>
      </c>
      <c r="K17" s="107"/>
      <c r="L17" s="107"/>
      <c r="M17" s="108">
        <f t="shared" ref="M17:M20" si="2">I17+J17</f>
        <v>0</v>
      </c>
      <c r="N17" s="108"/>
    </row>
    <row r="18" spans="1:14" s="7" customFormat="1" ht="28.5" customHeight="1" x14ac:dyDescent="0.2">
      <c r="A18" s="22" t="s">
        <v>9</v>
      </c>
      <c r="B18" s="94" t="s">
        <v>70</v>
      </c>
      <c r="C18" s="94"/>
      <c r="D18" s="94"/>
      <c r="E18" s="22" t="s">
        <v>27</v>
      </c>
      <c r="F18" s="35">
        <v>150</v>
      </c>
      <c r="G18" s="1">
        <v>0</v>
      </c>
      <c r="H18" s="3"/>
      <c r="I18" s="34">
        <f t="shared" si="0"/>
        <v>0</v>
      </c>
      <c r="J18" s="107">
        <f t="shared" si="1"/>
        <v>0</v>
      </c>
      <c r="K18" s="107"/>
      <c r="L18" s="107"/>
      <c r="M18" s="108">
        <f t="shared" si="2"/>
        <v>0</v>
      </c>
      <c r="N18" s="108"/>
    </row>
    <row r="19" spans="1:14" s="7" customFormat="1" ht="28.5" customHeight="1" x14ac:dyDescent="0.2">
      <c r="A19" s="22" t="s">
        <v>18</v>
      </c>
      <c r="B19" s="109" t="s">
        <v>71</v>
      </c>
      <c r="C19" s="110"/>
      <c r="D19" s="111"/>
      <c r="E19" s="22" t="s">
        <v>27</v>
      </c>
      <c r="F19" s="35">
        <v>200</v>
      </c>
      <c r="G19" s="1">
        <v>0</v>
      </c>
      <c r="H19" s="3"/>
      <c r="I19" s="34">
        <f t="shared" si="0"/>
        <v>0</v>
      </c>
      <c r="J19" s="107">
        <f t="shared" ref="J19" si="3">I19*H19</f>
        <v>0</v>
      </c>
      <c r="K19" s="107"/>
      <c r="L19" s="107"/>
      <c r="M19" s="108">
        <f t="shared" ref="M19" si="4">I19+J19</f>
        <v>0</v>
      </c>
      <c r="N19" s="108"/>
    </row>
    <row r="20" spans="1:14" s="7" customFormat="1" ht="28.5" customHeight="1" x14ac:dyDescent="0.2">
      <c r="A20" s="8"/>
      <c r="B20" s="118"/>
      <c r="C20" s="119"/>
      <c r="D20" s="119"/>
      <c r="G20" s="112" t="s">
        <v>65</v>
      </c>
      <c r="H20" s="112"/>
      <c r="I20" s="24">
        <f>SUM(I16:I19)</f>
        <v>0</v>
      </c>
      <c r="J20" s="107">
        <f>SUM(J16:J19)</f>
        <v>0</v>
      </c>
      <c r="K20" s="107"/>
      <c r="L20" s="107"/>
      <c r="M20" s="108">
        <f t="shared" si="2"/>
        <v>0</v>
      </c>
      <c r="N20" s="108"/>
    </row>
    <row r="21" spans="1:14" s="7" customFormat="1" ht="30" customHeight="1" x14ac:dyDescent="0.2">
      <c r="A21" s="43" t="s">
        <v>2</v>
      </c>
      <c r="B21" s="96" t="s">
        <v>16</v>
      </c>
      <c r="C21" s="97"/>
      <c r="D21" s="98"/>
      <c r="E21" s="100" t="s">
        <v>19</v>
      </c>
      <c r="F21" s="100"/>
      <c r="G21" s="100"/>
      <c r="H21" s="101" t="s">
        <v>37</v>
      </c>
      <c r="I21" s="100"/>
      <c r="J21" s="100"/>
      <c r="K21" s="100"/>
      <c r="L21" s="101" t="s">
        <v>36</v>
      </c>
      <c r="M21" s="100"/>
      <c r="N21" s="100"/>
    </row>
    <row r="22" spans="1:14" s="7" customFormat="1" ht="28.5" customHeight="1" x14ac:dyDescent="0.2">
      <c r="A22" s="22" t="s">
        <v>8</v>
      </c>
      <c r="B22" s="94" t="s">
        <v>69</v>
      </c>
      <c r="C22" s="94"/>
      <c r="D22" s="94"/>
      <c r="E22" s="75"/>
      <c r="F22" s="75"/>
      <c r="G22" s="75"/>
      <c r="H22" s="75"/>
      <c r="I22" s="75"/>
      <c r="J22" s="75"/>
      <c r="K22" s="75"/>
      <c r="L22" s="75"/>
      <c r="M22" s="75"/>
      <c r="N22" s="75"/>
    </row>
    <row r="23" spans="1:14" s="7" customFormat="1" ht="28.5" customHeight="1" x14ac:dyDescent="0.2">
      <c r="A23" s="22" t="s">
        <v>9</v>
      </c>
      <c r="B23" s="94" t="s">
        <v>70</v>
      </c>
      <c r="C23" s="94"/>
      <c r="D23" s="94"/>
      <c r="E23" s="75"/>
      <c r="F23" s="75"/>
      <c r="G23" s="75"/>
      <c r="H23" s="75"/>
      <c r="I23" s="75"/>
      <c r="J23" s="75"/>
      <c r="K23" s="75"/>
      <c r="L23" s="75"/>
      <c r="M23" s="75"/>
      <c r="N23" s="75"/>
    </row>
    <row r="24" spans="1:14" s="7" customFormat="1" ht="28.5" customHeight="1" x14ac:dyDescent="0.2">
      <c r="A24" s="22" t="s">
        <v>18</v>
      </c>
      <c r="B24" s="94" t="s">
        <v>71</v>
      </c>
      <c r="C24" s="94"/>
      <c r="D24" s="94"/>
      <c r="E24" s="75"/>
      <c r="F24" s="75"/>
      <c r="G24" s="75"/>
      <c r="H24" s="75"/>
      <c r="I24" s="75"/>
      <c r="J24" s="75"/>
      <c r="K24" s="75"/>
      <c r="L24" s="75"/>
      <c r="M24" s="75"/>
      <c r="N24" s="75"/>
    </row>
    <row r="25" spans="1:14" s="7" customFormat="1" ht="18.75" customHeight="1" x14ac:dyDescent="0.2">
      <c r="A25" s="64" t="s">
        <v>17</v>
      </c>
      <c r="B25" s="64"/>
    </row>
    <row r="26" spans="1:14" s="6" customFormat="1" ht="15" customHeight="1" x14ac:dyDescent="0.25">
      <c r="A26" s="12" t="s">
        <v>10</v>
      </c>
      <c r="B26" s="88" t="s">
        <v>58</v>
      </c>
      <c r="C26" s="88"/>
      <c r="D26" s="88"/>
      <c r="E26" s="88"/>
      <c r="F26" s="88"/>
      <c r="G26" s="88"/>
      <c r="H26" s="88"/>
      <c r="I26" s="88"/>
      <c r="J26" s="88"/>
      <c r="K26" s="88"/>
      <c r="L26" s="88"/>
      <c r="M26" s="88"/>
      <c r="N26" s="88"/>
    </row>
    <row r="27" spans="1:14" s="6" customFormat="1" ht="16.5" customHeight="1" x14ac:dyDescent="0.25">
      <c r="A27" s="12" t="s">
        <v>10</v>
      </c>
      <c r="B27" s="88" t="s">
        <v>105</v>
      </c>
      <c r="C27" s="88"/>
      <c r="D27" s="88"/>
      <c r="E27" s="88"/>
      <c r="F27" s="88"/>
      <c r="G27" s="88"/>
      <c r="H27" s="88"/>
      <c r="I27" s="88"/>
      <c r="J27" s="88"/>
      <c r="K27" s="88"/>
      <c r="L27" s="88"/>
      <c r="M27" s="88"/>
      <c r="N27" s="88"/>
    </row>
    <row r="28" spans="1:14" s="7" customFormat="1" ht="18.75" customHeight="1" x14ac:dyDescent="0.2">
      <c r="A28" s="26" t="s">
        <v>10</v>
      </c>
      <c r="B28" s="88" t="s">
        <v>59</v>
      </c>
      <c r="C28" s="88"/>
      <c r="D28" s="88"/>
      <c r="E28" s="88"/>
      <c r="F28" s="88"/>
      <c r="G28" s="88"/>
      <c r="H28" s="88"/>
      <c r="I28" s="88"/>
      <c r="J28" s="88"/>
      <c r="K28" s="88"/>
      <c r="L28" s="88"/>
      <c r="M28" s="88"/>
      <c r="N28" s="88"/>
    </row>
    <row r="29" spans="1:14" s="7" customFormat="1" ht="26.25" customHeight="1" x14ac:dyDescent="0.2">
      <c r="A29" s="13" t="s">
        <v>10</v>
      </c>
      <c r="B29" s="65" t="s">
        <v>56</v>
      </c>
      <c r="C29" s="65"/>
      <c r="D29" s="65"/>
      <c r="E29" s="65"/>
      <c r="F29" s="65"/>
      <c r="G29" s="65"/>
      <c r="H29" s="65"/>
      <c r="I29" s="65"/>
      <c r="J29" s="65"/>
      <c r="K29" s="65"/>
      <c r="L29" s="65"/>
      <c r="M29" s="65"/>
      <c r="N29" s="65"/>
    </row>
    <row r="30" spans="1:14" s="7" customFormat="1" ht="25.5" customHeight="1" x14ac:dyDescent="0.2">
      <c r="A30" s="13" t="s">
        <v>10</v>
      </c>
      <c r="B30" s="65" t="s">
        <v>88</v>
      </c>
      <c r="C30" s="65"/>
      <c r="D30" s="65"/>
      <c r="E30" s="65"/>
      <c r="F30" s="65"/>
      <c r="G30" s="65"/>
      <c r="H30" s="65"/>
      <c r="I30" s="65"/>
      <c r="J30" s="65"/>
      <c r="K30" s="65"/>
      <c r="L30" s="65"/>
      <c r="M30" s="65"/>
      <c r="N30" s="65"/>
    </row>
    <row r="33" spans="1:14" ht="26.25" customHeight="1" x14ac:dyDescent="0.2">
      <c r="A33" s="124" t="s">
        <v>11</v>
      </c>
      <c r="B33" s="124"/>
      <c r="C33" s="124"/>
      <c r="D33" s="124"/>
      <c r="E33" s="124"/>
      <c r="F33" s="124"/>
      <c r="G33" s="124"/>
      <c r="H33" s="124"/>
      <c r="I33" s="120"/>
      <c r="J33" s="121"/>
      <c r="K33" s="121"/>
      <c r="L33" s="121"/>
      <c r="M33" s="121"/>
      <c r="N33" s="122"/>
    </row>
    <row r="35" spans="1:14" ht="19.5" customHeight="1" x14ac:dyDescent="0.2">
      <c r="A35" s="123" t="s">
        <v>57</v>
      </c>
      <c r="B35" s="123"/>
      <c r="C35" s="123"/>
      <c r="D35" s="123"/>
      <c r="E35" s="123"/>
      <c r="F35" s="123"/>
      <c r="G35" s="123"/>
      <c r="H35" s="123"/>
      <c r="I35" s="103" t="s">
        <v>79</v>
      </c>
      <c r="J35" s="103"/>
      <c r="K35" s="103"/>
      <c r="L35" s="103"/>
      <c r="M35" s="103"/>
      <c r="N35" s="103"/>
    </row>
  </sheetData>
  <sheetProtection sheet="1" objects="1" scenarios="1"/>
  <mergeCells count="58">
    <mergeCell ref="I33:N33"/>
    <mergeCell ref="I35:N35"/>
    <mergeCell ref="A35:H35"/>
    <mergeCell ref="A33:H33"/>
    <mergeCell ref="B28:N28"/>
    <mergeCell ref="B30:N30"/>
    <mergeCell ref="B27:N27"/>
    <mergeCell ref="B29:N29"/>
    <mergeCell ref="B26:N26"/>
    <mergeCell ref="J19:L19"/>
    <mergeCell ref="B18:D18"/>
    <mergeCell ref="J18:L18"/>
    <mergeCell ref="M18:N18"/>
    <mergeCell ref="B21:D21"/>
    <mergeCell ref="E21:G21"/>
    <mergeCell ref="H21:K21"/>
    <mergeCell ref="L21:N21"/>
    <mergeCell ref="B20:D20"/>
    <mergeCell ref="G20:H20"/>
    <mergeCell ref="J20:L20"/>
    <mergeCell ref="M20:N20"/>
    <mergeCell ref="A1:C1"/>
    <mergeCell ref="A2:C2"/>
    <mergeCell ref="A3:C3"/>
    <mergeCell ref="A4:C4"/>
    <mergeCell ref="A6:C6"/>
    <mergeCell ref="B16:D16"/>
    <mergeCell ref="J16:L16"/>
    <mergeCell ref="M16:N16"/>
    <mergeCell ref="M19:N19"/>
    <mergeCell ref="B17:D17"/>
    <mergeCell ref="J17:L17"/>
    <mergeCell ref="M17:N17"/>
    <mergeCell ref="B19:D19"/>
    <mergeCell ref="B15:D15"/>
    <mergeCell ref="J15:L15"/>
    <mergeCell ref="M15:N15"/>
    <mergeCell ref="E22:G22"/>
    <mergeCell ref="L22:N22"/>
    <mergeCell ref="H22:K22"/>
    <mergeCell ref="B22:D22"/>
    <mergeCell ref="A25:B25"/>
    <mergeCell ref="L24:N24"/>
    <mergeCell ref="B23:D23"/>
    <mergeCell ref="E23:G23"/>
    <mergeCell ref="H23:K23"/>
    <mergeCell ref="L23:N23"/>
    <mergeCell ref="B24:D24"/>
    <mergeCell ref="E24:G24"/>
    <mergeCell ref="H24:K24"/>
    <mergeCell ref="D2:F2"/>
    <mergeCell ref="D3:F3"/>
    <mergeCell ref="D4:F4"/>
    <mergeCell ref="D6:F6"/>
    <mergeCell ref="D7:F7"/>
    <mergeCell ref="A7:C7"/>
    <mergeCell ref="A10:N11"/>
    <mergeCell ref="A13:N13"/>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&amp;R&amp;"Arial,Krepko"&amp;12OBR-2.1.2 - POPRAVEK</oddHeader>
    <oddFooter xml:space="preserve">&amp;L&amp;"Arial,Poševno"&amp;10UKC Maribor&amp;R&amp;"Arial,Poševno"&amp;10Stran &amp;P / &amp;N
Infuzijske črpalke in perfuzorji
</oddFooter>
  </headerFooter>
  <rowBreaks count="1" manualBreakCount="1">
    <brk id="20"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275DF-3C11-48A9-9BCA-6624E76B1E92}">
  <dimension ref="A1:J73"/>
  <sheetViews>
    <sheetView tabSelected="1" view="pageBreakPreview" zoomScaleNormal="100" zoomScaleSheetLayoutView="100" workbookViewId="0">
      <selection activeCell="C6" sqref="C6:F7"/>
    </sheetView>
  </sheetViews>
  <sheetFormatPr defaultRowHeight="14.25" x14ac:dyDescent="0.2"/>
  <cols>
    <col min="1" max="1" width="4.85546875" style="5" customWidth="1"/>
    <col min="2" max="2" width="18.85546875" style="5" customWidth="1"/>
    <col min="3" max="3" width="12.5703125" style="5" customWidth="1"/>
    <col min="4" max="4" width="15.140625" style="5" customWidth="1"/>
    <col min="5" max="5" width="6.5703125" style="5" customWidth="1"/>
    <col min="6" max="6" width="10.42578125" style="5" customWidth="1"/>
    <col min="7" max="7" width="11.85546875" style="5" customWidth="1"/>
    <col min="8" max="8" width="6.42578125" style="5" customWidth="1"/>
    <col min="9" max="9" width="16" style="5" customWidth="1"/>
    <col min="10" max="10" width="26.140625" style="5" customWidth="1"/>
    <col min="11" max="12" width="9.140625" style="5" customWidth="1"/>
    <col min="13" max="16384" width="9.140625" style="5"/>
  </cols>
  <sheetData>
    <row r="1" spans="1:10" ht="15.75" x14ac:dyDescent="0.25">
      <c r="A1" s="72" t="s">
        <v>4</v>
      </c>
      <c r="B1" s="72"/>
      <c r="C1" s="131"/>
      <c r="D1" s="37"/>
      <c r="E1" s="37"/>
      <c r="F1" s="37"/>
    </row>
    <row r="2" spans="1:10" s="6" customFormat="1" ht="27" customHeight="1" x14ac:dyDescent="0.25">
      <c r="A2" s="38" t="s">
        <v>5</v>
      </c>
      <c r="B2" s="39"/>
      <c r="C2" s="74"/>
      <c r="D2" s="74"/>
      <c r="E2" s="74"/>
      <c r="F2" s="74"/>
      <c r="G2" s="18"/>
      <c r="H2" s="18"/>
    </row>
    <row r="3" spans="1:10" s="6" customFormat="1" ht="27" customHeight="1" x14ac:dyDescent="0.2">
      <c r="A3" s="40" t="s">
        <v>6</v>
      </c>
      <c r="B3" s="38"/>
      <c r="C3" s="75"/>
      <c r="D3" s="75"/>
      <c r="E3" s="75"/>
      <c r="F3" s="75"/>
      <c r="G3" s="5"/>
      <c r="H3" s="5"/>
    </row>
    <row r="4" spans="1:10" s="6" customFormat="1" ht="27" customHeight="1" x14ac:dyDescent="0.2">
      <c r="A4" s="40" t="s">
        <v>7</v>
      </c>
      <c r="B4" s="38"/>
      <c r="C4" s="75"/>
      <c r="D4" s="75"/>
      <c r="E4" s="75"/>
      <c r="F4" s="75"/>
      <c r="G4" s="5"/>
      <c r="H4" s="5"/>
    </row>
    <row r="5" spans="1:10" s="7" customFormat="1" x14ac:dyDescent="0.2">
      <c r="C5" s="9"/>
      <c r="D5" s="41"/>
      <c r="E5" s="41"/>
      <c r="F5" s="41"/>
      <c r="G5" s="5"/>
      <c r="H5" s="5"/>
    </row>
    <row r="6" spans="1:10" s="7" customFormat="1" ht="27.75" customHeight="1" x14ac:dyDescent="0.2">
      <c r="A6" s="40" t="s">
        <v>0</v>
      </c>
      <c r="B6" s="40"/>
      <c r="C6" s="75"/>
      <c r="D6" s="75"/>
      <c r="E6" s="75"/>
      <c r="F6" s="75"/>
      <c r="G6" s="5"/>
      <c r="H6" s="5"/>
    </row>
    <row r="7" spans="1:10" s="7" customFormat="1" ht="24" customHeight="1" x14ac:dyDescent="0.2">
      <c r="A7" s="40" t="s">
        <v>1</v>
      </c>
      <c r="B7" s="40"/>
      <c r="C7" s="75"/>
      <c r="D7" s="75"/>
      <c r="E7" s="75"/>
      <c r="F7" s="75"/>
      <c r="G7" s="5"/>
      <c r="H7" s="5"/>
    </row>
    <row r="8" spans="1:10" s="7" customFormat="1" ht="12.75" x14ac:dyDescent="0.2">
      <c r="A8" s="17"/>
      <c r="B8" s="17"/>
      <c r="C8" s="17"/>
      <c r="D8" s="17"/>
      <c r="E8" s="17"/>
      <c r="F8" s="17"/>
      <c r="G8" s="8"/>
      <c r="H8" s="8"/>
      <c r="I8" s="8"/>
      <c r="J8" s="8"/>
    </row>
    <row r="9" spans="1:10" s="7" customFormat="1" ht="12.75" x14ac:dyDescent="0.2">
      <c r="A9" s="17"/>
      <c r="B9" s="17"/>
      <c r="C9" s="17"/>
      <c r="D9" s="17"/>
      <c r="E9" s="17"/>
      <c r="F9" s="17"/>
      <c r="G9" s="8"/>
      <c r="H9" s="8"/>
      <c r="I9" s="8"/>
      <c r="J9" s="8"/>
    </row>
    <row r="10" spans="1:10" ht="23.25" customHeight="1" x14ac:dyDescent="0.2">
      <c r="A10" s="89" t="s">
        <v>38</v>
      </c>
      <c r="B10" s="89"/>
      <c r="C10" s="89"/>
      <c r="D10" s="89"/>
      <c r="E10" s="89"/>
      <c r="F10" s="89"/>
      <c r="G10" s="89"/>
      <c r="H10" s="89"/>
      <c r="I10" s="89"/>
      <c r="J10" s="89"/>
    </row>
    <row r="11" spans="1:10" ht="23.25" customHeight="1" x14ac:dyDescent="0.2">
      <c r="A11" s="89"/>
      <c r="B11" s="89"/>
      <c r="C11" s="89"/>
      <c r="D11" s="89"/>
      <c r="E11" s="89"/>
      <c r="F11" s="89"/>
      <c r="G11" s="89"/>
      <c r="H11" s="89"/>
      <c r="I11" s="89"/>
      <c r="J11" s="89"/>
    </row>
    <row r="12" spans="1:10" ht="14.25" customHeight="1" x14ac:dyDescent="0.35">
      <c r="A12" s="19"/>
      <c r="B12" s="19"/>
      <c r="C12" s="19"/>
      <c r="D12" s="19"/>
      <c r="E12" s="19"/>
      <c r="F12" s="19"/>
      <c r="G12" s="19"/>
      <c r="H12" s="19"/>
      <c r="I12" s="19"/>
      <c r="J12" s="19"/>
    </row>
    <row r="13" spans="1:10" s="7" customFormat="1" ht="24.75" customHeight="1" x14ac:dyDescent="0.2">
      <c r="A13" s="99" t="s">
        <v>63</v>
      </c>
      <c r="B13" s="99"/>
      <c r="C13" s="99"/>
      <c r="D13" s="99"/>
      <c r="E13" s="99"/>
      <c r="F13" s="99"/>
      <c r="G13" s="99"/>
      <c r="H13" s="99"/>
      <c r="I13" s="99"/>
      <c r="J13" s="99"/>
    </row>
    <row r="14" spans="1:10" s="42" customFormat="1" ht="15" x14ac:dyDescent="0.25">
      <c r="A14" s="42" t="s">
        <v>90</v>
      </c>
    </row>
    <row r="15" spans="1:10" s="16" customFormat="1" ht="45" customHeight="1" x14ac:dyDescent="0.25">
      <c r="A15" s="128" t="s">
        <v>2</v>
      </c>
      <c r="B15" s="128" t="s">
        <v>39</v>
      </c>
      <c r="C15" s="129" t="s">
        <v>95</v>
      </c>
      <c r="D15" s="129" t="s">
        <v>96</v>
      </c>
      <c r="E15" s="129"/>
      <c r="F15" s="129"/>
      <c r="G15" s="129"/>
      <c r="H15" s="129"/>
      <c r="I15" s="129"/>
      <c r="J15" s="128" t="s">
        <v>40</v>
      </c>
    </row>
    <row r="16" spans="1:10" s="16" customFormat="1" ht="58.5" customHeight="1" x14ac:dyDescent="0.25">
      <c r="A16" s="128"/>
      <c r="B16" s="128"/>
      <c r="C16" s="129"/>
      <c r="D16" s="128" t="s">
        <v>51</v>
      </c>
      <c r="E16" s="128"/>
      <c r="F16" s="128" t="s">
        <v>52</v>
      </c>
      <c r="G16" s="128"/>
      <c r="H16" s="128" t="s">
        <v>53</v>
      </c>
      <c r="I16" s="128"/>
      <c r="J16" s="128"/>
    </row>
    <row r="17" spans="1:10" s="16" customFormat="1" ht="25.5" x14ac:dyDescent="0.25">
      <c r="A17" s="44" t="s">
        <v>8</v>
      </c>
      <c r="B17" s="45" t="s">
        <v>41</v>
      </c>
      <c r="C17" s="2"/>
      <c r="D17" s="127"/>
      <c r="E17" s="127"/>
      <c r="F17" s="127"/>
      <c r="G17" s="127"/>
      <c r="H17" s="127"/>
      <c r="I17" s="127"/>
      <c r="J17" s="46">
        <f>SUM(D17:I17)</f>
        <v>0</v>
      </c>
    </row>
    <row r="18" spans="1:10" s="16" customFormat="1" ht="25.5" x14ac:dyDescent="0.25">
      <c r="A18" s="44" t="s">
        <v>9</v>
      </c>
      <c r="B18" s="45" t="s">
        <v>42</v>
      </c>
      <c r="C18" s="2"/>
      <c r="D18" s="127"/>
      <c r="E18" s="127"/>
      <c r="F18" s="127"/>
      <c r="G18" s="127"/>
      <c r="H18" s="127"/>
      <c r="I18" s="127"/>
      <c r="J18" s="46">
        <f t="shared" ref="J18:J23" si="0">SUM(D18:I18)</f>
        <v>0</v>
      </c>
    </row>
    <row r="19" spans="1:10" s="16" customFormat="1" ht="25.5" x14ac:dyDescent="0.25">
      <c r="A19" s="44" t="s">
        <v>18</v>
      </c>
      <c r="B19" s="45" t="s">
        <v>43</v>
      </c>
      <c r="C19" s="2"/>
      <c r="D19" s="127"/>
      <c r="E19" s="127"/>
      <c r="F19" s="127"/>
      <c r="G19" s="127"/>
      <c r="H19" s="127"/>
      <c r="I19" s="127"/>
      <c r="J19" s="46">
        <f t="shared" si="0"/>
        <v>0</v>
      </c>
    </row>
    <row r="20" spans="1:10" s="16" customFormat="1" ht="25.5" x14ac:dyDescent="0.25">
      <c r="A20" s="44" t="s">
        <v>20</v>
      </c>
      <c r="B20" s="45" t="s">
        <v>44</v>
      </c>
      <c r="C20" s="2"/>
      <c r="D20" s="127"/>
      <c r="E20" s="127"/>
      <c r="F20" s="127"/>
      <c r="G20" s="127"/>
      <c r="H20" s="127"/>
      <c r="I20" s="127"/>
      <c r="J20" s="46">
        <f t="shared" si="0"/>
        <v>0</v>
      </c>
    </row>
    <row r="21" spans="1:10" s="16" customFormat="1" ht="25.5" x14ac:dyDescent="0.25">
      <c r="A21" s="44" t="s">
        <v>21</v>
      </c>
      <c r="B21" s="45" t="s">
        <v>45</v>
      </c>
      <c r="C21" s="2"/>
      <c r="D21" s="127"/>
      <c r="E21" s="127"/>
      <c r="F21" s="127"/>
      <c r="G21" s="127"/>
      <c r="H21" s="127"/>
      <c r="I21" s="127"/>
      <c r="J21" s="46">
        <f t="shared" si="0"/>
        <v>0</v>
      </c>
    </row>
    <row r="22" spans="1:10" s="16" customFormat="1" ht="25.5" x14ac:dyDescent="0.25">
      <c r="A22" s="44" t="s">
        <v>22</v>
      </c>
      <c r="B22" s="45" t="s">
        <v>46</v>
      </c>
      <c r="C22" s="2"/>
      <c r="D22" s="127"/>
      <c r="E22" s="127"/>
      <c r="F22" s="127"/>
      <c r="G22" s="127"/>
      <c r="H22" s="127"/>
      <c r="I22" s="127"/>
      <c r="J22" s="46">
        <f t="shared" si="0"/>
        <v>0</v>
      </c>
    </row>
    <row r="23" spans="1:10" s="16" customFormat="1" ht="25.5" x14ac:dyDescent="0.25">
      <c r="A23" s="44" t="s">
        <v>23</v>
      </c>
      <c r="B23" s="45" t="s">
        <v>47</v>
      </c>
      <c r="C23" s="2"/>
      <c r="D23" s="127"/>
      <c r="E23" s="127"/>
      <c r="F23" s="127"/>
      <c r="G23" s="127"/>
      <c r="H23" s="127"/>
      <c r="I23" s="127"/>
      <c r="J23" s="46">
        <f t="shared" si="0"/>
        <v>0</v>
      </c>
    </row>
    <row r="24" spans="1:10" s="7" customFormat="1" ht="28.5" customHeight="1" x14ac:dyDescent="0.2">
      <c r="D24" s="126" t="s">
        <v>97</v>
      </c>
      <c r="E24" s="126"/>
      <c r="F24" s="126"/>
      <c r="G24" s="126"/>
      <c r="H24" s="126"/>
      <c r="I24" s="126"/>
      <c r="J24" s="47">
        <f>SUM(J17:J23)</f>
        <v>0</v>
      </c>
    </row>
    <row r="25" spans="1:10" s="7" customFormat="1" ht="28.5" customHeight="1" x14ac:dyDescent="0.2">
      <c r="D25" s="94" t="s">
        <v>92</v>
      </c>
      <c r="E25" s="94"/>
      <c r="F25" s="94"/>
      <c r="G25" s="94"/>
      <c r="H25" s="94"/>
      <c r="I25" s="94"/>
      <c r="J25" s="48">
        <v>26</v>
      </c>
    </row>
    <row r="26" spans="1:10" s="7" customFormat="1" ht="39.75" customHeight="1" x14ac:dyDescent="0.2">
      <c r="D26" s="137" t="s">
        <v>109</v>
      </c>
      <c r="E26" s="137"/>
      <c r="F26" s="137"/>
      <c r="G26" s="137"/>
      <c r="H26" s="137"/>
      <c r="I26" s="137"/>
      <c r="J26" s="24">
        <f>J24*J25</f>
        <v>0</v>
      </c>
    </row>
    <row r="27" spans="1:10" s="7" customFormat="1" ht="13.5" customHeight="1" x14ac:dyDescent="0.2">
      <c r="D27" s="130"/>
      <c r="E27" s="130"/>
      <c r="F27" s="130"/>
      <c r="G27" s="130"/>
      <c r="H27" s="130"/>
      <c r="I27" s="130"/>
      <c r="J27" s="50"/>
    </row>
    <row r="28" spans="1:10" s="42" customFormat="1" ht="15" x14ac:dyDescent="0.25">
      <c r="A28" s="42" t="s">
        <v>91</v>
      </c>
    </row>
    <row r="29" spans="1:10" s="16" customFormat="1" ht="45" customHeight="1" x14ac:dyDescent="0.25">
      <c r="A29" s="128" t="s">
        <v>2</v>
      </c>
      <c r="B29" s="128" t="s">
        <v>39</v>
      </c>
      <c r="C29" s="129" t="s">
        <v>95</v>
      </c>
      <c r="D29" s="129" t="s">
        <v>96</v>
      </c>
      <c r="E29" s="129"/>
      <c r="F29" s="129"/>
      <c r="G29" s="129"/>
      <c r="H29" s="129"/>
      <c r="I29" s="129"/>
      <c r="J29" s="128" t="s">
        <v>40</v>
      </c>
    </row>
    <row r="30" spans="1:10" s="16" customFormat="1" ht="58.5" customHeight="1" x14ac:dyDescent="0.25">
      <c r="A30" s="128"/>
      <c r="B30" s="128"/>
      <c r="C30" s="129"/>
      <c r="D30" s="128" t="s">
        <v>51</v>
      </c>
      <c r="E30" s="128"/>
      <c r="F30" s="128" t="s">
        <v>52</v>
      </c>
      <c r="G30" s="128"/>
      <c r="H30" s="128" t="s">
        <v>53</v>
      </c>
      <c r="I30" s="128"/>
      <c r="J30" s="128"/>
    </row>
    <row r="31" spans="1:10" s="16" customFormat="1" ht="25.5" x14ac:dyDescent="0.25">
      <c r="A31" s="44" t="s">
        <v>8</v>
      </c>
      <c r="B31" s="45" t="s">
        <v>41</v>
      </c>
      <c r="C31" s="2"/>
      <c r="D31" s="127"/>
      <c r="E31" s="127"/>
      <c r="F31" s="127"/>
      <c r="G31" s="127"/>
      <c r="H31" s="127"/>
      <c r="I31" s="127"/>
      <c r="J31" s="46">
        <f>SUM(D31:I31)</f>
        <v>0</v>
      </c>
    </row>
    <row r="32" spans="1:10" s="16" customFormat="1" ht="25.5" x14ac:dyDescent="0.25">
      <c r="A32" s="44" t="s">
        <v>9</v>
      </c>
      <c r="B32" s="45" t="s">
        <v>42</v>
      </c>
      <c r="C32" s="2"/>
      <c r="D32" s="127"/>
      <c r="E32" s="127"/>
      <c r="F32" s="127"/>
      <c r="G32" s="127"/>
      <c r="H32" s="127"/>
      <c r="I32" s="127"/>
      <c r="J32" s="46">
        <f t="shared" ref="J32:J37" si="1">SUM(D32:I32)</f>
        <v>0</v>
      </c>
    </row>
    <row r="33" spans="1:10" s="16" customFormat="1" ht="25.5" x14ac:dyDescent="0.25">
      <c r="A33" s="44" t="s">
        <v>18</v>
      </c>
      <c r="B33" s="45" t="s">
        <v>43</v>
      </c>
      <c r="C33" s="2"/>
      <c r="D33" s="127"/>
      <c r="E33" s="127"/>
      <c r="F33" s="127"/>
      <c r="G33" s="127"/>
      <c r="H33" s="127"/>
      <c r="I33" s="127"/>
      <c r="J33" s="46">
        <f t="shared" si="1"/>
        <v>0</v>
      </c>
    </row>
    <row r="34" spans="1:10" s="16" customFormat="1" ht="25.5" x14ac:dyDescent="0.25">
      <c r="A34" s="44" t="s">
        <v>20</v>
      </c>
      <c r="B34" s="45" t="s">
        <v>44</v>
      </c>
      <c r="C34" s="2"/>
      <c r="D34" s="127"/>
      <c r="E34" s="127"/>
      <c r="F34" s="127"/>
      <c r="G34" s="127"/>
      <c r="H34" s="127"/>
      <c r="I34" s="127"/>
      <c r="J34" s="46">
        <f t="shared" si="1"/>
        <v>0</v>
      </c>
    </row>
    <row r="35" spans="1:10" s="16" customFormat="1" ht="25.5" x14ac:dyDescent="0.25">
      <c r="A35" s="44" t="s">
        <v>21</v>
      </c>
      <c r="B35" s="45" t="s">
        <v>45</v>
      </c>
      <c r="C35" s="2"/>
      <c r="D35" s="127"/>
      <c r="E35" s="127"/>
      <c r="F35" s="127"/>
      <c r="G35" s="127"/>
      <c r="H35" s="127"/>
      <c r="I35" s="127"/>
      <c r="J35" s="46">
        <f t="shared" si="1"/>
        <v>0</v>
      </c>
    </row>
    <row r="36" spans="1:10" s="16" customFormat="1" ht="25.5" x14ac:dyDescent="0.25">
      <c r="A36" s="44" t="s">
        <v>22</v>
      </c>
      <c r="B36" s="45" t="s">
        <v>46</v>
      </c>
      <c r="C36" s="2"/>
      <c r="D36" s="127"/>
      <c r="E36" s="127"/>
      <c r="F36" s="127"/>
      <c r="G36" s="127"/>
      <c r="H36" s="127"/>
      <c r="I36" s="127"/>
      <c r="J36" s="46">
        <f t="shared" si="1"/>
        <v>0</v>
      </c>
    </row>
    <row r="37" spans="1:10" s="16" customFormat="1" ht="25.5" x14ac:dyDescent="0.25">
      <c r="A37" s="44" t="s">
        <v>23</v>
      </c>
      <c r="B37" s="45" t="s">
        <v>47</v>
      </c>
      <c r="C37" s="2"/>
      <c r="D37" s="127"/>
      <c r="E37" s="127"/>
      <c r="F37" s="127"/>
      <c r="G37" s="127"/>
      <c r="H37" s="127"/>
      <c r="I37" s="127"/>
      <c r="J37" s="46">
        <f t="shared" si="1"/>
        <v>0</v>
      </c>
    </row>
    <row r="38" spans="1:10" s="7" customFormat="1" ht="27" customHeight="1" x14ac:dyDescent="0.2">
      <c r="D38" s="126" t="s">
        <v>98</v>
      </c>
      <c r="E38" s="126"/>
      <c r="F38" s="126"/>
      <c r="G38" s="126"/>
      <c r="H38" s="126"/>
      <c r="I38" s="126"/>
      <c r="J38" s="47">
        <f>SUM(J31:J37)</f>
        <v>0</v>
      </c>
    </row>
    <row r="39" spans="1:10" s="7" customFormat="1" ht="19.5" customHeight="1" x14ac:dyDescent="0.2">
      <c r="D39" s="109" t="s">
        <v>93</v>
      </c>
      <c r="E39" s="110"/>
      <c r="F39" s="110"/>
      <c r="G39" s="110"/>
      <c r="H39" s="110"/>
      <c r="I39" s="111"/>
      <c r="J39" s="48">
        <v>60</v>
      </c>
    </row>
    <row r="40" spans="1:10" s="7" customFormat="1" ht="47.25" customHeight="1" x14ac:dyDescent="0.2">
      <c r="D40" s="125" t="s">
        <v>99</v>
      </c>
      <c r="E40" s="125"/>
      <c r="F40" s="125"/>
      <c r="G40" s="125"/>
      <c r="H40" s="125"/>
      <c r="I40" s="125"/>
      <c r="J40" s="24">
        <f>J38*J39</f>
        <v>0</v>
      </c>
    </row>
    <row r="41" spans="1:10" ht="19.5" customHeight="1" x14ac:dyDescent="0.2"/>
    <row r="42" spans="1:10" ht="40.5" customHeight="1" x14ac:dyDescent="0.2">
      <c r="D42" s="112" t="s">
        <v>94</v>
      </c>
      <c r="E42" s="112"/>
      <c r="F42" s="112"/>
      <c r="G42" s="112"/>
      <c r="H42" s="112"/>
      <c r="I42" s="112"/>
      <c r="J42" s="24">
        <f>J26+J40</f>
        <v>0</v>
      </c>
    </row>
    <row r="43" spans="1:10" s="7" customFormat="1" ht="24" customHeight="1" x14ac:dyDescent="0.2">
      <c r="D43" s="73" t="s">
        <v>48</v>
      </c>
      <c r="E43" s="73"/>
      <c r="F43" s="73"/>
      <c r="G43" s="73"/>
      <c r="H43" s="73"/>
      <c r="I43" s="73"/>
      <c r="J43" s="29"/>
    </row>
    <row r="44" spans="1:10" s="7" customFormat="1" ht="21" customHeight="1" x14ac:dyDescent="0.2">
      <c r="D44" s="73" t="s">
        <v>49</v>
      </c>
      <c r="E44" s="73"/>
      <c r="F44" s="73"/>
      <c r="G44" s="73"/>
      <c r="H44" s="73"/>
      <c r="I44" s="73"/>
      <c r="J44" s="34">
        <f>J42*(J43/100)</f>
        <v>0</v>
      </c>
    </row>
    <row r="45" spans="1:10" s="7" customFormat="1" ht="18" customHeight="1" x14ac:dyDescent="0.2">
      <c r="D45" s="73" t="s">
        <v>50</v>
      </c>
      <c r="E45" s="73"/>
      <c r="F45" s="73"/>
      <c r="G45" s="73"/>
      <c r="H45" s="73"/>
      <c r="I45" s="73"/>
      <c r="J45" s="34">
        <f>J42+J44</f>
        <v>0</v>
      </c>
    </row>
    <row r="46" spans="1:10" s="7" customFormat="1" ht="18" customHeight="1" x14ac:dyDescent="0.2">
      <c r="D46" s="49"/>
      <c r="E46" s="49"/>
      <c r="F46" s="49"/>
      <c r="G46" s="49"/>
      <c r="H46" s="49"/>
      <c r="I46" s="49"/>
      <c r="J46" s="50"/>
    </row>
    <row r="47" spans="1:10" ht="17.25" customHeight="1" x14ac:dyDescent="0.2"/>
    <row r="48" spans="1:10" s="7" customFormat="1" ht="19.5" customHeight="1" x14ac:dyDescent="0.2">
      <c r="A48" s="100" t="s">
        <v>16</v>
      </c>
      <c r="B48" s="100"/>
      <c r="C48" s="100"/>
      <c r="D48" s="100"/>
      <c r="E48" s="100"/>
      <c r="F48" s="100"/>
      <c r="G48" s="100"/>
      <c r="H48" s="100"/>
      <c r="I48" s="100"/>
      <c r="J48" s="51" t="s">
        <v>54</v>
      </c>
    </row>
    <row r="49" spans="1:10" s="7" customFormat="1" ht="23.25" customHeight="1" x14ac:dyDescent="0.2">
      <c r="A49" s="73" t="s">
        <v>80</v>
      </c>
      <c r="B49" s="73"/>
      <c r="C49" s="73"/>
      <c r="D49" s="73"/>
      <c r="E49" s="73"/>
      <c r="F49" s="73"/>
      <c r="G49" s="73"/>
      <c r="H49" s="73"/>
      <c r="I49" s="73"/>
      <c r="J49" s="1">
        <v>0</v>
      </c>
    </row>
    <row r="50" spans="1:10" s="7" customFormat="1" ht="22.5" customHeight="1" x14ac:dyDescent="0.2">
      <c r="A50" s="73" t="s">
        <v>81</v>
      </c>
      <c r="B50" s="73"/>
      <c r="C50" s="73"/>
      <c r="D50" s="73"/>
      <c r="E50" s="73"/>
      <c r="F50" s="73"/>
      <c r="G50" s="73"/>
      <c r="H50" s="73"/>
      <c r="I50" s="73"/>
      <c r="J50" s="4"/>
    </row>
    <row r="51" spans="1:10" s="7" customFormat="1" ht="21" customHeight="1" x14ac:dyDescent="0.2">
      <c r="A51" s="73" t="s">
        <v>82</v>
      </c>
      <c r="B51" s="73"/>
      <c r="C51" s="73"/>
      <c r="D51" s="73"/>
      <c r="E51" s="73"/>
      <c r="F51" s="73"/>
      <c r="G51" s="73"/>
      <c r="H51" s="73"/>
      <c r="I51" s="73"/>
      <c r="J51" s="34">
        <f>J49*(1+J50)</f>
        <v>0</v>
      </c>
    </row>
    <row r="52" spans="1:10" s="7" customFormat="1" ht="20.25" customHeight="1" x14ac:dyDescent="0.2">
      <c r="A52" s="14"/>
    </row>
    <row r="53" spans="1:10" s="7" customFormat="1" ht="19.5" customHeight="1" x14ac:dyDescent="0.2">
      <c r="A53" s="100" t="s">
        <v>16</v>
      </c>
      <c r="B53" s="100"/>
      <c r="C53" s="100"/>
      <c r="D53" s="100"/>
      <c r="E53" s="100"/>
      <c r="F53" s="100"/>
      <c r="G53" s="100"/>
      <c r="H53" s="100"/>
      <c r="I53" s="100"/>
      <c r="J53" s="51" t="s">
        <v>54</v>
      </c>
    </row>
    <row r="54" spans="1:10" s="7" customFormat="1" ht="21" customHeight="1" x14ac:dyDescent="0.2">
      <c r="A54" s="73" t="s">
        <v>55</v>
      </c>
      <c r="B54" s="73"/>
      <c r="C54" s="73"/>
      <c r="D54" s="73"/>
      <c r="E54" s="73"/>
      <c r="F54" s="73"/>
      <c r="G54" s="73"/>
      <c r="H54" s="73"/>
      <c r="I54" s="73"/>
      <c r="J54" s="1">
        <v>0</v>
      </c>
    </row>
    <row r="55" spans="1:10" s="7" customFormat="1" ht="20.25" customHeight="1" x14ac:dyDescent="0.2">
      <c r="A55" s="73" t="s">
        <v>81</v>
      </c>
      <c r="B55" s="73"/>
      <c r="C55" s="73"/>
      <c r="D55" s="73"/>
      <c r="E55" s="73"/>
      <c r="F55" s="73"/>
      <c r="G55" s="73"/>
      <c r="H55" s="73"/>
      <c r="I55" s="73"/>
      <c r="J55" s="4"/>
    </row>
    <row r="56" spans="1:10" s="7" customFormat="1" ht="21" customHeight="1" x14ac:dyDescent="0.2">
      <c r="A56" s="73" t="s">
        <v>84</v>
      </c>
      <c r="B56" s="73"/>
      <c r="C56" s="73"/>
      <c r="D56" s="73"/>
      <c r="E56" s="73"/>
      <c r="F56" s="73"/>
      <c r="G56" s="73"/>
      <c r="H56" s="73"/>
      <c r="I56" s="73"/>
      <c r="J56" s="34">
        <f>J54*(1+J55)</f>
        <v>0</v>
      </c>
    </row>
    <row r="57" spans="1:10" s="7" customFormat="1" ht="12.75" x14ac:dyDescent="0.2"/>
    <row r="58" spans="1:10" s="7" customFormat="1" ht="15" customHeight="1" x14ac:dyDescent="0.2">
      <c r="A58" s="84" t="s">
        <v>17</v>
      </c>
      <c r="B58" s="84"/>
    </row>
    <row r="59" spans="1:10" s="7" customFormat="1" ht="16.5" customHeight="1" x14ac:dyDescent="0.2">
      <c r="A59" s="12" t="s">
        <v>10</v>
      </c>
      <c r="B59" s="88" t="s">
        <v>58</v>
      </c>
      <c r="C59" s="88"/>
      <c r="D59" s="88"/>
      <c r="E59" s="88"/>
      <c r="F59" s="88"/>
      <c r="G59" s="88"/>
      <c r="H59" s="88"/>
      <c r="I59" s="88"/>
      <c r="J59" s="88"/>
    </row>
    <row r="60" spans="1:10" s="7" customFormat="1" ht="15.75" customHeight="1" x14ac:dyDescent="0.2">
      <c r="A60" s="26" t="s">
        <v>10</v>
      </c>
      <c r="B60" s="88" t="s">
        <v>60</v>
      </c>
      <c r="C60" s="88"/>
      <c r="D60" s="88"/>
      <c r="E60" s="88"/>
      <c r="F60" s="88"/>
      <c r="G60" s="88"/>
      <c r="H60" s="88"/>
      <c r="I60" s="88"/>
      <c r="J60" s="88"/>
    </row>
    <row r="61" spans="1:10" s="7" customFormat="1" ht="25.5" customHeight="1" x14ac:dyDescent="0.2">
      <c r="A61" s="13" t="s">
        <v>10</v>
      </c>
      <c r="B61" s="65" t="s">
        <v>106</v>
      </c>
      <c r="C61" s="65"/>
      <c r="D61" s="65"/>
      <c r="E61" s="65"/>
      <c r="F61" s="65"/>
      <c r="G61" s="65"/>
      <c r="H61" s="65"/>
      <c r="I61" s="65"/>
      <c r="J61" s="65"/>
    </row>
    <row r="62" spans="1:10" s="7" customFormat="1" ht="66" customHeight="1" x14ac:dyDescent="0.2">
      <c r="A62" s="13" t="s">
        <v>10</v>
      </c>
      <c r="B62" s="65" t="s">
        <v>107</v>
      </c>
      <c r="C62" s="65"/>
      <c r="D62" s="65"/>
      <c r="E62" s="65"/>
      <c r="F62" s="65"/>
      <c r="G62" s="65"/>
      <c r="H62" s="65"/>
      <c r="I62" s="65"/>
      <c r="J62" s="65"/>
    </row>
    <row r="63" spans="1:10" s="7" customFormat="1" ht="38.25" customHeight="1" x14ac:dyDescent="0.2">
      <c r="A63" s="13" t="s">
        <v>10</v>
      </c>
      <c r="B63" s="65" t="s">
        <v>108</v>
      </c>
      <c r="C63" s="65"/>
      <c r="D63" s="65"/>
      <c r="E63" s="65"/>
      <c r="F63" s="65"/>
      <c r="G63" s="65"/>
      <c r="H63" s="65"/>
      <c r="I63" s="65"/>
      <c r="J63" s="65"/>
    </row>
    <row r="64" spans="1:10" s="7" customFormat="1" ht="40.5" customHeight="1" x14ac:dyDescent="0.2">
      <c r="A64" s="13" t="s">
        <v>10</v>
      </c>
      <c r="B64" s="65" t="s">
        <v>89</v>
      </c>
      <c r="C64" s="65"/>
      <c r="D64" s="65"/>
      <c r="E64" s="65"/>
      <c r="F64" s="65"/>
      <c r="G64" s="65"/>
      <c r="H64" s="65"/>
      <c r="I64" s="65"/>
      <c r="J64" s="65"/>
    </row>
    <row r="65" spans="1:10" s="7" customFormat="1" ht="24.75" customHeight="1" x14ac:dyDescent="0.2">
      <c r="A65" s="13" t="s">
        <v>10</v>
      </c>
      <c r="B65" s="88" t="s">
        <v>83</v>
      </c>
      <c r="C65" s="88"/>
      <c r="D65" s="88"/>
      <c r="E65" s="88"/>
      <c r="F65" s="88"/>
      <c r="G65" s="88"/>
      <c r="H65" s="88"/>
      <c r="I65" s="88"/>
      <c r="J65" s="88"/>
    </row>
    <row r="66" spans="1:10" s="7" customFormat="1" ht="21.75" customHeight="1" x14ac:dyDescent="0.2">
      <c r="A66" s="12"/>
      <c r="B66" s="52"/>
      <c r="C66" s="52"/>
      <c r="D66" s="52"/>
      <c r="E66" s="52"/>
      <c r="F66" s="52"/>
      <c r="G66" s="52"/>
      <c r="H66" s="52"/>
      <c r="I66" s="52"/>
      <c r="J66" s="52"/>
    </row>
    <row r="67" spans="1:10" s="7" customFormat="1" ht="27" customHeight="1" x14ac:dyDescent="0.2">
      <c r="A67" s="62" t="s">
        <v>11</v>
      </c>
      <c r="B67" s="62"/>
      <c r="C67" s="62"/>
      <c r="D67" s="62"/>
      <c r="E67" s="62"/>
      <c r="F67" s="62"/>
      <c r="G67" s="62"/>
      <c r="H67" s="102"/>
      <c r="I67" s="132"/>
      <c r="J67" s="133"/>
    </row>
    <row r="68" spans="1:10" s="7" customFormat="1" ht="20.25" customHeight="1" x14ac:dyDescent="0.2">
      <c r="A68" s="5"/>
      <c r="B68" s="5"/>
      <c r="C68" s="5"/>
      <c r="D68" s="5"/>
      <c r="E68" s="5"/>
      <c r="F68" s="5"/>
      <c r="G68" s="5"/>
      <c r="H68" s="5"/>
      <c r="I68" s="52"/>
      <c r="J68" s="52"/>
    </row>
    <row r="69" spans="1:10" s="7" customFormat="1" ht="21.75" customHeight="1" x14ac:dyDescent="0.2">
      <c r="A69" s="63" t="s">
        <v>77</v>
      </c>
      <c r="B69" s="63"/>
      <c r="C69" s="63"/>
      <c r="D69" s="63"/>
      <c r="E69" s="63"/>
      <c r="F69" s="63"/>
      <c r="G69" s="63"/>
      <c r="H69" s="63"/>
      <c r="I69" s="80" t="s">
        <v>100</v>
      </c>
      <c r="J69" s="80"/>
    </row>
    <row r="70" spans="1:10" s="7" customFormat="1" ht="21.75" customHeight="1" x14ac:dyDescent="0.2">
      <c r="A70" s="12"/>
      <c r="B70" s="52"/>
      <c r="C70" s="52"/>
      <c r="D70" s="52"/>
      <c r="E70" s="52"/>
      <c r="F70" s="52"/>
      <c r="G70" s="52"/>
      <c r="H70" s="52"/>
      <c r="I70" s="52"/>
      <c r="J70" s="52"/>
    </row>
    <row r="71" spans="1:10" s="7" customFormat="1" ht="21.75" customHeight="1" x14ac:dyDescent="0.2">
      <c r="A71" s="12"/>
      <c r="B71" s="52"/>
      <c r="C71" s="52"/>
      <c r="D71" s="52"/>
      <c r="E71" s="52"/>
      <c r="F71" s="52"/>
      <c r="G71" s="52"/>
      <c r="H71" s="52"/>
      <c r="I71" s="52"/>
      <c r="J71" s="52"/>
    </row>
    <row r="72" spans="1:10" s="7" customFormat="1" ht="21.75" customHeight="1" x14ac:dyDescent="0.2">
      <c r="A72" s="12"/>
      <c r="B72" s="52"/>
      <c r="C72" s="52"/>
      <c r="D72" s="52"/>
      <c r="E72" s="52"/>
      <c r="F72" s="52"/>
      <c r="G72" s="52"/>
      <c r="H72" s="52"/>
      <c r="I72" s="52"/>
      <c r="J72" s="52"/>
    </row>
    <row r="73" spans="1:10" s="7" customFormat="1" ht="19.5" customHeight="1" x14ac:dyDescent="0.2">
      <c r="A73" s="12"/>
      <c r="B73" s="88"/>
      <c r="C73" s="88"/>
      <c r="D73" s="88"/>
      <c r="E73" s="88"/>
      <c r="F73" s="88"/>
      <c r="G73" s="88"/>
      <c r="H73" s="88"/>
      <c r="I73" s="88"/>
      <c r="J73" s="88"/>
    </row>
  </sheetData>
  <sheetProtection algorithmName="SHA-512" hashValue="6r4dOJnnyjcqc2g1QuIY6Enb6wM52O2rzU8YISO6qLs8ZVGguODEmQUP1VlvjZiv3X5RBBoQa3Uql1EZaEhaQQ==" saltValue="S1EcqjLmCOy3ws+Vp3lrEA==" spinCount="100000" sheet="1" objects="1" scenarios="1"/>
  <mergeCells count="98">
    <mergeCell ref="A56:I56"/>
    <mergeCell ref="A53:I53"/>
    <mergeCell ref="A54:I54"/>
    <mergeCell ref="A55:I55"/>
    <mergeCell ref="B59:J59"/>
    <mergeCell ref="A67:H67"/>
    <mergeCell ref="A69:H69"/>
    <mergeCell ref="I67:J67"/>
    <mergeCell ref="I69:J69"/>
    <mergeCell ref="B60:J60"/>
    <mergeCell ref="B64:J64"/>
    <mergeCell ref="B65:J65"/>
    <mergeCell ref="A1:C1"/>
    <mergeCell ref="C2:F2"/>
    <mergeCell ref="C3:F3"/>
    <mergeCell ref="C4:F4"/>
    <mergeCell ref="C6:F6"/>
    <mergeCell ref="B73:J73"/>
    <mergeCell ref="B63:J63"/>
    <mergeCell ref="A15:A16"/>
    <mergeCell ref="B15:B16"/>
    <mergeCell ref="C15:C16"/>
    <mergeCell ref="J15:J16"/>
    <mergeCell ref="H16:I16"/>
    <mergeCell ref="F16:G16"/>
    <mergeCell ref="A58:B58"/>
    <mergeCell ref="B61:J61"/>
    <mergeCell ref="B62:J62"/>
    <mergeCell ref="A49:I49"/>
    <mergeCell ref="A50:I50"/>
    <mergeCell ref="D22:E22"/>
    <mergeCell ref="A48:I48"/>
    <mergeCell ref="D16:E16"/>
    <mergeCell ref="C7:F7"/>
    <mergeCell ref="D18:E18"/>
    <mergeCell ref="F18:G18"/>
    <mergeCell ref="H22:I22"/>
    <mergeCell ref="H21:I21"/>
    <mergeCell ref="F21:G21"/>
    <mergeCell ref="H18:I18"/>
    <mergeCell ref="A10:J11"/>
    <mergeCell ref="A13:J13"/>
    <mergeCell ref="D15:I15"/>
    <mergeCell ref="D17:E17"/>
    <mergeCell ref="F17:G17"/>
    <mergeCell ref="H17:I17"/>
    <mergeCell ref="F22:G22"/>
    <mergeCell ref="D21:E21"/>
    <mergeCell ref="J29:J30"/>
    <mergeCell ref="D30:E30"/>
    <mergeCell ref="F30:G30"/>
    <mergeCell ref="H30:I30"/>
    <mergeCell ref="D19:E19"/>
    <mergeCell ref="F19:G19"/>
    <mergeCell ref="H19:I19"/>
    <mergeCell ref="D23:E23"/>
    <mergeCell ref="F23:G23"/>
    <mergeCell ref="H23:I23"/>
    <mergeCell ref="D26:I26"/>
    <mergeCell ref="D25:I25"/>
    <mergeCell ref="D27:I27"/>
    <mergeCell ref="D20:E20"/>
    <mergeCell ref="F20:G20"/>
    <mergeCell ref="H20:I20"/>
    <mergeCell ref="A51:I51"/>
    <mergeCell ref="D24:I24"/>
    <mergeCell ref="A29:A30"/>
    <mergeCell ref="B29:B30"/>
    <mergeCell ref="C29:C30"/>
    <mergeCell ref="D29:I29"/>
    <mergeCell ref="D31:E31"/>
    <mergeCell ref="F31:G31"/>
    <mergeCell ref="H31:I31"/>
    <mergeCell ref="D32:E32"/>
    <mergeCell ref="F32:G32"/>
    <mergeCell ref="H32:I32"/>
    <mergeCell ref="D33:E33"/>
    <mergeCell ref="F33:G33"/>
    <mergeCell ref="H33:I33"/>
    <mergeCell ref="D34:E34"/>
    <mergeCell ref="F34:G34"/>
    <mergeCell ref="H34:I34"/>
    <mergeCell ref="D37:E37"/>
    <mergeCell ref="F37:G37"/>
    <mergeCell ref="H37:I37"/>
    <mergeCell ref="D38:I38"/>
    <mergeCell ref="D35:E35"/>
    <mergeCell ref="F35:G35"/>
    <mergeCell ref="H35:I35"/>
    <mergeCell ref="D36:E36"/>
    <mergeCell ref="F36:G36"/>
    <mergeCell ref="H36:I36"/>
    <mergeCell ref="D42:I42"/>
    <mergeCell ref="D44:I44"/>
    <mergeCell ref="D45:I45"/>
    <mergeCell ref="D43:I43"/>
    <mergeCell ref="D39:I39"/>
    <mergeCell ref="D40:I40"/>
  </mergeCells>
  <phoneticPr fontId="7" type="noConversion"/>
  <pageMargins left="0.70866141732283472" right="0.70866141732283472" top="0.74803149606299213" bottom="0.74803149606299213" header="0.31496062992125984" footer="0.31496062992125984"/>
  <pageSetup paperSize="9" scale="74" orientation="landscape" r:id="rId1"/>
  <headerFooter>
    <oddHeader>&amp;R&amp;"Arial,Krepko"&amp;12OBR-2.1.3 - POPRAVEK</oddHeader>
    <oddFooter>&amp;L&amp;"Arial,Poševno"&amp;10UKC Maribor&amp;R&amp;"Arial,Poševno"&amp;10Stran &amp;P / &amp;N
    Infuzijske črpalke in perfuzorji</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5</vt:i4>
      </vt:variant>
    </vt:vector>
  </HeadingPairs>
  <TitlesOfParts>
    <vt:vector size="10" baseType="lpstr">
      <vt:lpstr>Rekapitulacija OBR-2</vt:lpstr>
      <vt:lpstr>Predračun OBR-2.1</vt:lpstr>
      <vt:lpstr>Tabela 1-Oprema OBR-2.1.1</vt:lpstr>
      <vt:lpstr>Tabela 2-Pot. mat. OBR-2.1.2</vt:lpstr>
      <vt:lpstr>Tabela 3-Vzdrževanje OBR-2.1.3</vt:lpstr>
      <vt:lpstr>'Predračun OBR-2.1'!Področje_tiskanja</vt:lpstr>
      <vt:lpstr>'Rekapitulacija OBR-2'!Področje_tiskanja</vt:lpstr>
      <vt:lpstr>'Tabela 1-Oprema OBR-2.1.1'!Področje_tiskanja</vt:lpstr>
      <vt:lpstr>'Tabela 2-Pot. mat. OBR-2.1.2'!Področje_tiskanja</vt:lpstr>
      <vt:lpstr>'Tabela 3-Vzdrževanje OBR-2.1.3'!Področje_tiskanja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Nataša KORUNIČ</cp:lastModifiedBy>
  <cp:lastPrinted>2026-08-25T07:56:49Z</cp:lastPrinted>
  <dcterms:created xsi:type="dcterms:W3CDTF">2024-02-02T09:36:16Z</dcterms:created>
  <dcterms:modified xsi:type="dcterms:W3CDTF">2026-08-25T08:09:39Z</dcterms:modified>
</cp:coreProperties>
</file>